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240" yWindow="588" windowWidth="14808" windowHeight="7536" firstSheet="18" activeTab="25"/>
  </bookViews>
  <sheets>
    <sheet name="Average" sheetId="45" r:id="rId1"/>
    <sheet name="CLC_00_06" sheetId="31" r:id="rId2"/>
    <sheet name="CLC_06_12" sheetId="32" r:id="rId3"/>
    <sheet name="RCMRD_Botswana_00_10" sheetId="33" r:id="rId4"/>
    <sheet name="RCMRD_Ethiopia_03_08" sheetId="34" r:id="rId5"/>
    <sheet name="RCMRD_Lesotho_00_14" sheetId="35" r:id="rId6"/>
    <sheet name="RCMRD_Malawi_00_10" sheetId="36" r:id="rId7"/>
    <sheet name="RCMRD_Namibia_00_10" sheetId="37" r:id="rId8"/>
    <sheet name="RCMRD_Rwanda_00_10" sheetId="38" r:id="rId9"/>
    <sheet name="RCMRD_Rwanda_90_00" sheetId="39" r:id="rId10"/>
    <sheet name="RCMRD_Tanzania_00_10" sheetId="41" r:id="rId11"/>
    <sheet name="RCMRD_Uganda_00_14" sheetId="42" r:id="rId12"/>
    <sheet name="RCMRD_Zambia_00_10" sheetId="44" r:id="rId13"/>
    <sheet name="NLCD_01_06" sheetId="46" r:id="rId14"/>
    <sheet name="NLCD_06_11" sheetId="47" r:id="rId15"/>
    <sheet name="MOFOR_00_03" sheetId="48" r:id="rId16"/>
    <sheet name="MOFOR_03_06" sheetId="49" r:id="rId17"/>
    <sheet name="MOFOR_06_09" sheetId="50" r:id="rId18"/>
    <sheet name="India_95_05" sheetId="51" r:id="rId19"/>
    <sheet name="GLC30_00_10_North_America" sheetId="53" r:id="rId20"/>
    <sheet name="GLC30_00_10_Africa" sheetId="54" r:id="rId21"/>
    <sheet name="GLC30_00_10_East_Oceania" sheetId="55" r:id="rId22"/>
    <sheet name="GLC30_00_10_Europe" sheetId="56" r:id="rId23"/>
    <sheet name="GLC30_00_10_South_America" sheetId="57" r:id="rId24"/>
    <sheet name="GLC30_00_10_East_Asia" sheetId="59" r:id="rId25"/>
    <sheet name="GLC30_00_10_West_Asia" sheetId="60" r:id="rId26"/>
  </sheets>
  <externalReferences>
    <externalReference r:id="rId27"/>
  </externalReferences>
  <calcPr calcId="162913"/>
</workbook>
</file>

<file path=xl/calcChain.xml><?xml version="1.0" encoding="utf-8"?>
<calcChain xmlns="http://schemas.openxmlformats.org/spreadsheetml/2006/main">
  <c r="P37" i="56" l="1"/>
  <c r="P38" i="56"/>
  <c r="P39" i="56"/>
  <c r="P40" i="56"/>
  <c r="P36" i="56"/>
  <c r="P41" i="56" s="1"/>
  <c r="L41" i="56"/>
  <c r="M41" i="56"/>
  <c r="N41" i="56"/>
  <c r="O41" i="56"/>
  <c r="K41" i="56"/>
  <c r="P42" i="56" l="1"/>
  <c r="J3" i="45" l="1"/>
  <c r="D3" i="45" s="1"/>
  <c r="K3" i="45"/>
  <c r="L3" i="45"/>
  <c r="M3" i="45"/>
  <c r="N3" i="45"/>
  <c r="K4" i="45"/>
  <c r="L4" i="45"/>
  <c r="M4" i="45"/>
  <c r="N4" i="45"/>
  <c r="K6" i="45"/>
  <c r="L6" i="45"/>
  <c r="M6" i="45"/>
  <c r="N6" i="45"/>
  <c r="K7" i="45"/>
  <c r="L7" i="45"/>
  <c r="M7" i="45"/>
  <c r="N7" i="45"/>
  <c r="K9" i="45"/>
  <c r="L9" i="45"/>
  <c r="M9" i="45"/>
  <c r="N9" i="45"/>
  <c r="K10" i="45"/>
  <c r="L10" i="45"/>
  <c r="M10" i="45"/>
  <c r="N10" i="45"/>
  <c r="L12" i="45"/>
  <c r="K14" i="45"/>
  <c r="L14" i="45"/>
  <c r="M14" i="45"/>
  <c r="N14" i="45"/>
  <c r="K15" i="45"/>
  <c r="L15" i="45"/>
  <c r="M15" i="45"/>
  <c r="N15" i="45"/>
  <c r="K16" i="45"/>
  <c r="L16" i="45"/>
  <c r="M16" i="45"/>
  <c r="N16" i="45"/>
  <c r="K18" i="45"/>
  <c r="L18" i="45"/>
  <c r="M18" i="45"/>
  <c r="N18" i="45"/>
  <c r="K19" i="45"/>
  <c r="L19" i="45"/>
  <c r="M19" i="45"/>
  <c r="N19" i="45"/>
  <c r="K20" i="45"/>
  <c r="L20" i="45"/>
  <c r="M20" i="45"/>
  <c r="N20" i="45"/>
  <c r="K21" i="45"/>
  <c r="L21" i="45"/>
  <c r="M21" i="45"/>
  <c r="N21" i="45"/>
  <c r="K22" i="45"/>
  <c r="L22" i="45"/>
  <c r="M22" i="45"/>
  <c r="N22" i="45"/>
  <c r="K28" i="45"/>
  <c r="K32" i="45"/>
  <c r="L32" i="45"/>
  <c r="M32" i="45"/>
  <c r="N32" i="45"/>
  <c r="J4" i="45"/>
  <c r="J6" i="45"/>
  <c r="J7" i="45"/>
  <c r="J9" i="45"/>
  <c r="J10" i="45"/>
  <c r="J12" i="45"/>
  <c r="J14" i="45"/>
  <c r="J15" i="45"/>
  <c r="J16" i="45"/>
  <c r="J18" i="45"/>
  <c r="J19" i="45"/>
  <c r="J20" i="45"/>
  <c r="J21" i="45"/>
  <c r="J22" i="45"/>
  <c r="J26" i="45"/>
  <c r="J28" i="45"/>
  <c r="J32" i="45"/>
  <c r="G3" i="45" l="1"/>
  <c r="F3" i="45"/>
  <c r="E3" i="45"/>
  <c r="C36" i="45"/>
  <c r="K36" i="45"/>
  <c r="G16" i="45"/>
  <c r="C4" i="45"/>
  <c r="C19" i="45"/>
  <c r="C15" i="45"/>
  <c r="C7" i="45"/>
  <c r="C12" i="45"/>
  <c r="C32" i="45"/>
  <c r="C22" i="45"/>
  <c r="G18" i="45"/>
  <c r="G14" i="45"/>
  <c r="F10" i="45"/>
  <c r="C6" i="45"/>
  <c r="D20" i="45"/>
  <c r="D28" i="45"/>
  <c r="C21" i="45"/>
  <c r="C9" i="45"/>
  <c r="C3" i="45"/>
  <c r="G22" i="45"/>
  <c r="D21" i="45"/>
  <c r="E28" i="45"/>
  <c r="F19" i="45"/>
  <c r="C18" i="45"/>
  <c r="E15" i="45"/>
  <c r="G12" i="45"/>
  <c r="D10" i="45"/>
  <c r="F7" i="45"/>
  <c r="G32" i="45"/>
  <c r="F22" i="45"/>
  <c r="E19" i="45"/>
  <c r="D15" i="45"/>
  <c r="F12" i="45"/>
  <c r="C10" i="45"/>
  <c r="E7" i="45"/>
  <c r="G4" i="45"/>
  <c r="C108" i="45"/>
  <c r="P112" i="45"/>
  <c r="N111" i="45"/>
  <c r="L110" i="45"/>
  <c r="P108" i="45"/>
  <c r="C113" i="45"/>
  <c r="P114" i="45"/>
  <c r="O112" i="45"/>
  <c r="M111" i="45"/>
  <c r="K110" i="45"/>
  <c r="O108" i="45"/>
  <c r="H112" i="45"/>
  <c r="P113" i="45"/>
  <c r="N112" i="45"/>
  <c r="L111" i="45"/>
  <c r="P109" i="45"/>
  <c r="N108" i="45"/>
  <c r="H114" i="45"/>
  <c r="G112" i="45"/>
  <c r="O113" i="45"/>
  <c r="M112" i="45"/>
  <c r="K111" i="45"/>
  <c r="O109" i="45"/>
  <c r="M108" i="45"/>
  <c r="H113" i="45"/>
  <c r="F112" i="45"/>
  <c r="N113" i="45"/>
  <c r="L112" i="45"/>
  <c r="P110" i="45"/>
  <c r="N109" i="45"/>
  <c r="L108" i="45"/>
  <c r="G113" i="45"/>
  <c r="E112" i="45"/>
  <c r="M113" i="45"/>
  <c r="K112" i="45"/>
  <c r="O110" i="45"/>
  <c r="M109" i="45"/>
  <c r="K108" i="45"/>
  <c r="F113" i="45"/>
  <c r="D112" i="45"/>
  <c r="L113" i="45"/>
  <c r="P111" i="45"/>
  <c r="N110" i="45"/>
  <c r="L109" i="45"/>
  <c r="E113" i="45"/>
  <c r="K113" i="45"/>
  <c r="O111" i="45"/>
  <c r="M110" i="45"/>
  <c r="K109" i="45"/>
  <c r="D113" i="45"/>
  <c r="C112" i="45"/>
  <c r="G110" i="45"/>
  <c r="E109" i="45"/>
  <c r="H111" i="45"/>
  <c r="F110" i="45"/>
  <c r="D109" i="45"/>
  <c r="G111" i="45"/>
  <c r="E110" i="45"/>
  <c r="C109" i="45"/>
  <c r="F111" i="45"/>
  <c r="D110" i="45"/>
  <c r="H108" i="45"/>
  <c r="E111" i="45"/>
  <c r="C110" i="45"/>
  <c r="G108" i="45"/>
  <c r="D111" i="45"/>
  <c r="H109" i="45"/>
  <c r="F108" i="45"/>
  <c r="C111" i="45"/>
  <c r="G109" i="45"/>
  <c r="E108" i="45"/>
  <c r="H110" i="45"/>
  <c r="F109" i="45"/>
  <c r="D108" i="45"/>
  <c r="F32" i="45"/>
  <c r="C28" i="45"/>
  <c r="E22" i="45"/>
  <c r="G20" i="45"/>
  <c r="D19" i="45"/>
  <c r="F16" i="45"/>
  <c r="E12" i="45"/>
  <c r="G9" i="45"/>
  <c r="D7" i="45"/>
  <c r="F4" i="45"/>
  <c r="E32" i="45"/>
  <c r="G26" i="45"/>
  <c r="D22" i="45"/>
  <c r="F20" i="45"/>
  <c r="E16" i="45"/>
  <c r="D12" i="45"/>
  <c r="F9" i="45"/>
  <c r="E4" i="45"/>
  <c r="L97" i="45"/>
  <c r="P95" i="45"/>
  <c r="N94" i="45"/>
  <c r="L93" i="45"/>
  <c r="K97" i="45"/>
  <c r="O95" i="45"/>
  <c r="M94" i="45"/>
  <c r="K93" i="45"/>
  <c r="P96" i="45"/>
  <c r="N95" i="45"/>
  <c r="L94" i="45"/>
  <c r="P92" i="45"/>
  <c r="P98" i="45"/>
  <c r="O96" i="45"/>
  <c r="M95" i="45"/>
  <c r="K94" i="45"/>
  <c r="O92" i="45"/>
  <c r="P97" i="45"/>
  <c r="N96" i="45"/>
  <c r="L95" i="45"/>
  <c r="P93" i="45"/>
  <c r="N92" i="45"/>
  <c r="O97" i="45"/>
  <c r="M96" i="45"/>
  <c r="K95" i="45"/>
  <c r="O93" i="45"/>
  <c r="M92" i="45"/>
  <c r="N97" i="45"/>
  <c r="L96" i="45"/>
  <c r="P94" i="45"/>
  <c r="N93" i="45"/>
  <c r="L92" i="45"/>
  <c r="M97" i="45"/>
  <c r="K96" i="45"/>
  <c r="O94" i="45"/>
  <c r="M93" i="45"/>
  <c r="K92" i="45"/>
  <c r="F97" i="45"/>
  <c r="D96" i="45"/>
  <c r="H94" i="45"/>
  <c r="F93" i="45"/>
  <c r="D92" i="45"/>
  <c r="E97" i="45"/>
  <c r="C96" i="45"/>
  <c r="G94" i="45"/>
  <c r="E93" i="45"/>
  <c r="C92" i="45"/>
  <c r="D97" i="45"/>
  <c r="H95" i="45"/>
  <c r="F94" i="45"/>
  <c r="D93" i="45"/>
  <c r="C97" i="45"/>
  <c r="G95" i="45"/>
  <c r="E94" i="45"/>
  <c r="C93" i="45"/>
  <c r="H96" i="45"/>
  <c r="F95" i="45"/>
  <c r="D94" i="45"/>
  <c r="H92" i="45"/>
  <c r="H98" i="45"/>
  <c r="G96" i="45"/>
  <c r="E95" i="45"/>
  <c r="C94" i="45"/>
  <c r="G92" i="45"/>
  <c r="H97" i="45"/>
  <c r="F96" i="45"/>
  <c r="D95" i="45"/>
  <c r="H93" i="45"/>
  <c r="F92" i="45"/>
  <c r="G97" i="45"/>
  <c r="E96" i="45"/>
  <c r="C95" i="45"/>
  <c r="G93" i="45"/>
  <c r="E92" i="45"/>
  <c r="P57" i="45"/>
  <c r="N56" i="45"/>
  <c r="L55" i="45"/>
  <c r="P53" i="45"/>
  <c r="N52" i="45"/>
  <c r="O57" i="45"/>
  <c r="M56" i="45"/>
  <c r="K55" i="45"/>
  <c r="O53" i="45"/>
  <c r="M52" i="45"/>
  <c r="N57" i="45"/>
  <c r="L56" i="45"/>
  <c r="P54" i="45"/>
  <c r="N53" i="45"/>
  <c r="L52" i="45"/>
  <c r="M57" i="45"/>
  <c r="K56" i="45"/>
  <c r="O54" i="45"/>
  <c r="M53" i="45"/>
  <c r="K52" i="45"/>
  <c r="L57" i="45"/>
  <c r="P55" i="45"/>
  <c r="N54" i="45"/>
  <c r="L53" i="45"/>
  <c r="K57" i="45"/>
  <c r="O55" i="45"/>
  <c r="M54" i="45"/>
  <c r="K53" i="45"/>
  <c r="P56" i="45"/>
  <c r="N55" i="45"/>
  <c r="L54" i="45"/>
  <c r="P52" i="45"/>
  <c r="P58" i="45"/>
  <c r="O56" i="45"/>
  <c r="M55" i="45"/>
  <c r="K54" i="45"/>
  <c r="O52" i="45"/>
  <c r="H56" i="45"/>
  <c r="F55" i="45"/>
  <c r="D54" i="45"/>
  <c r="H52" i="45"/>
  <c r="H58" i="45"/>
  <c r="G56" i="45"/>
  <c r="E55" i="45"/>
  <c r="C54" i="45"/>
  <c r="G52" i="45"/>
  <c r="H57" i="45"/>
  <c r="F56" i="45"/>
  <c r="D55" i="45"/>
  <c r="H53" i="45"/>
  <c r="F52" i="45"/>
  <c r="G57" i="45"/>
  <c r="E56" i="45"/>
  <c r="C55" i="45"/>
  <c r="G53" i="45"/>
  <c r="E52" i="45"/>
  <c r="F57" i="45"/>
  <c r="D56" i="45"/>
  <c r="H54" i="45"/>
  <c r="F53" i="45"/>
  <c r="D52" i="45"/>
  <c r="E57" i="45"/>
  <c r="C56" i="45"/>
  <c r="G54" i="45"/>
  <c r="E53" i="45"/>
  <c r="C52" i="45"/>
  <c r="D57" i="45"/>
  <c r="H55" i="45"/>
  <c r="F54" i="45"/>
  <c r="D53" i="45"/>
  <c r="C57" i="45"/>
  <c r="G55" i="45"/>
  <c r="E54" i="45"/>
  <c r="C53" i="45"/>
  <c r="D32" i="45"/>
  <c r="F26" i="45"/>
  <c r="E20" i="45"/>
  <c r="D16" i="45"/>
  <c r="F14" i="45"/>
  <c r="E9" i="45"/>
  <c r="G6" i="45"/>
  <c r="D4" i="45"/>
  <c r="M121" i="45"/>
  <c r="K120" i="45"/>
  <c r="O118" i="45"/>
  <c r="M117" i="45"/>
  <c r="K116" i="45"/>
  <c r="F121" i="45"/>
  <c r="D120" i="45"/>
  <c r="H118" i="45"/>
  <c r="F117" i="45"/>
  <c r="D116" i="45"/>
  <c r="L121" i="45"/>
  <c r="P119" i="45"/>
  <c r="N118" i="45"/>
  <c r="L117" i="45"/>
  <c r="E121" i="45"/>
  <c r="C120" i="45"/>
  <c r="G118" i="45"/>
  <c r="E117" i="45"/>
  <c r="C116" i="45"/>
  <c r="K121" i="45"/>
  <c r="O119" i="45"/>
  <c r="M118" i="45"/>
  <c r="K117" i="45"/>
  <c r="D121" i="45"/>
  <c r="H119" i="45"/>
  <c r="F118" i="45"/>
  <c r="D117" i="45"/>
  <c r="P120" i="45"/>
  <c r="N119" i="45"/>
  <c r="L118" i="45"/>
  <c r="P116" i="45"/>
  <c r="C121" i="45"/>
  <c r="G119" i="45"/>
  <c r="E118" i="45"/>
  <c r="C117" i="45"/>
  <c r="P122" i="45"/>
  <c r="O120" i="45"/>
  <c r="M119" i="45"/>
  <c r="K118" i="45"/>
  <c r="O116" i="45"/>
  <c r="H120" i="45"/>
  <c r="F119" i="45"/>
  <c r="D118" i="45"/>
  <c r="H116" i="45"/>
  <c r="P121" i="45"/>
  <c r="N120" i="45"/>
  <c r="L119" i="45"/>
  <c r="P117" i="45"/>
  <c r="N116" i="45"/>
  <c r="H122" i="45"/>
  <c r="G120" i="45"/>
  <c r="E119" i="45"/>
  <c r="C118" i="45"/>
  <c r="G116" i="45"/>
  <c r="O121" i="45"/>
  <c r="M120" i="45"/>
  <c r="K119" i="45"/>
  <c r="O117" i="45"/>
  <c r="M116" i="45"/>
  <c r="H121" i="45"/>
  <c r="F120" i="45"/>
  <c r="D119" i="45"/>
  <c r="H117" i="45"/>
  <c r="F116" i="45"/>
  <c r="N121" i="45"/>
  <c r="L120" i="45"/>
  <c r="P118" i="45"/>
  <c r="N117" i="45"/>
  <c r="L116" i="45"/>
  <c r="G121" i="45"/>
  <c r="E120" i="45"/>
  <c r="C119" i="45"/>
  <c r="G117" i="45"/>
  <c r="E116" i="45"/>
  <c r="P154" i="45"/>
  <c r="O152" i="45"/>
  <c r="M151" i="45"/>
  <c r="K150" i="45"/>
  <c r="O148" i="45"/>
  <c r="H152" i="45"/>
  <c r="F151" i="45"/>
  <c r="D150" i="45"/>
  <c r="H148" i="45"/>
  <c r="P153" i="45"/>
  <c r="N152" i="45"/>
  <c r="L151" i="45"/>
  <c r="P149" i="45"/>
  <c r="N148" i="45"/>
  <c r="H154" i="45"/>
  <c r="G152" i="45"/>
  <c r="E151" i="45"/>
  <c r="C150" i="45"/>
  <c r="G148" i="45"/>
  <c r="O153" i="45"/>
  <c r="M152" i="45"/>
  <c r="K151" i="45"/>
  <c r="O149" i="45"/>
  <c r="M148" i="45"/>
  <c r="H153" i="45"/>
  <c r="F152" i="45"/>
  <c r="D151" i="45"/>
  <c r="H149" i="45"/>
  <c r="F148" i="45"/>
  <c r="N153" i="45"/>
  <c r="L152" i="45"/>
  <c r="P150" i="45"/>
  <c r="N149" i="45"/>
  <c r="L148" i="45"/>
  <c r="G153" i="45"/>
  <c r="E152" i="45"/>
  <c r="C151" i="45"/>
  <c r="G149" i="45"/>
  <c r="E148" i="45"/>
  <c r="M153" i="45"/>
  <c r="K152" i="45"/>
  <c r="O150" i="45"/>
  <c r="M149" i="45"/>
  <c r="K148" i="45"/>
  <c r="F153" i="45"/>
  <c r="D152" i="45"/>
  <c r="H150" i="45"/>
  <c r="F149" i="45"/>
  <c r="D148" i="45"/>
  <c r="L153" i="45"/>
  <c r="P151" i="45"/>
  <c r="N150" i="45"/>
  <c r="L149" i="45"/>
  <c r="E153" i="45"/>
  <c r="C152" i="45"/>
  <c r="G150" i="45"/>
  <c r="E149" i="45"/>
  <c r="C148" i="45"/>
  <c r="K153" i="45"/>
  <c r="O151" i="45"/>
  <c r="M150" i="45"/>
  <c r="K149" i="45"/>
  <c r="D153" i="45"/>
  <c r="H151" i="45"/>
  <c r="F150" i="45"/>
  <c r="D149" i="45"/>
  <c r="P152" i="45"/>
  <c r="N151" i="45"/>
  <c r="L150" i="45"/>
  <c r="P148" i="45"/>
  <c r="C153" i="45"/>
  <c r="G151" i="45"/>
  <c r="E150" i="45"/>
  <c r="C149" i="45"/>
  <c r="N145" i="45"/>
  <c r="L144" i="45"/>
  <c r="P142" i="45"/>
  <c r="N141" i="45"/>
  <c r="L140" i="45"/>
  <c r="G145" i="45"/>
  <c r="E144" i="45"/>
  <c r="C143" i="45"/>
  <c r="G141" i="45"/>
  <c r="E140" i="45"/>
  <c r="M145" i="45"/>
  <c r="K144" i="45"/>
  <c r="O142" i="45"/>
  <c r="M141" i="45"/>
  <c r="K140" i="45"/>
  <c r="F145" i="45"/>
  <c r="D144" i="45"/>
  <c r="H142" i="45"/>
  <c r="F141" i="45"/>
  <c r="D140" i="45"/>
  <c r="L145" i="45"/>
  <c r="P143" i="45"/>
  <c r="N142" i="45"/>
  <c r="L141" i="45"/>
  <c r="E145" i="45"/>
  <c r="C144" i="45"/>
  <c r="G142" i="45"/>
  <c r="E141" i="45"/>
  <c r="C140" i="45"/>
  <c r="K145" i="45"/>
  <c r="O143" i="45"/>
  <c r="M142" i="45"/>
  <c r="K141" i="45"/>
  <c r="D145" i="45"/>
  <c r="H143" i="45"/>
  <c r="F142" i="45"/>
  <c r="D141" i="45"/>
  <c r="P144" i="45"/>
  <c r="N143" i="45"/>
  <c r="L142" i="45"/>
  <c r="P140" i="45"/>
  <c r="C145" i="45"/>
  <c r="G143" i="45"/>
  <c r="E142" i="45"/>
  <c r="C141" i="45"/>
  <c r="P146" i="45"/>
  <c r="O144" i="45"/>
  <c r="M143" i="45"/>
  <c r="K142" i="45"/>
  <c r="O140" i="45"/>
  <c r="H144" i="45"/>
  <c r="F143" i="45"/>
  <c r="D142" i="45"/>
  <c r="H140" i="45"/>
  <c r="P145" i="45"/>
  <c r="N144" i="45"/>
  <c r="L143" i="45"/>
  <c r="P141" i="45"/>
  <c r="N140" i="45"/>
  <c r="H146" i="45"/>
  <c r="G144" i="45"/>
  <c r="E143" i="45"/>
  <c r="C142" i="45"/>
  <c r="G140" i="45"/>
  <c r="O145" i="45"/>
  <c r="M144" i="45"/>
  <c r="K143" i="45"/>
  <c r="O141" i="45"/>
  <c r="M140" i="45"/>
  <c r="H145" i="45"/>
  <c r="F144" i="45"/>
  <c r="D143" i="45"/>
  <c r="H141" i="45"/>
  <c r="F140" i="45"/>
  <c r="E26" i="45"/>
  <c r="G21" i="45"/>
  <c r="F18" i="45"/>
  <c r="C16" i="45"/>
  <c r="E14" i="45"/>
  <c r="G10" i="45"/>
  <c r="D9" i="45"/>
  <c r="F6" i="45"/>
  <c r="N225" i="45"/>
  <c r="D225" i="45"/>
  <c r="K224" i="45"/>
  <c r="P223" i="45"/>
  <c r="F223" i="45"/>
  <c r="M222" i="45"/>
  <c r="C222" i="45"/>
  <c r="H221" i="45"/>
  <c r="O220" i="45"/>
  <c r="E220" i="45"/>
  <c r="M225" i="45"/>
  <c r="C225" i="45"/>
  <c r="H224" i="45"/>
  <c r="O223" i="45"/>
  <c r="E223" i="45"/>
  <c r="L222" i="45"/>
  <c r="G221" i="45"/>
  <c r="N220" i="45"/>
  <c r="D220" i="45"/>
  <c r="L225" i="45"/>
  <c r="G224" i="45"/>
  <c r="N223" i="45"/>
  <c r="D223" i="45"/>
  <c r="K222" i="45"/>
  <c r="P221" i="45"/>
  <c r="F221" i="45"/>
  <c r="M220" i="45"/>
  <c r="C220" i="45"/>
  <c r="K225" i="45"/>
  <c r="P224" i="45"/>
  <c r="F224" i="45"/>
  <c r="M223" i="45"/>
  <c r="C223" i="45"/>
  <c r="H222" i="45"/>
  <c r="O221" i="45"/>
  <c r="E221" i="45"/>
  <c r="L220" i="45"/>
  <c r="O225" i="45"/>
  <c r="G223" i="45"/>
  <c r="P220" i="45"/>
  <c r="P226" i="45"/>
  <c r="H225" i="45"/>
  <c r="O224" i="45"/>
  <c r="E224" i="45"/>
  <c r="L223" i="45"/>
  <c r="G222" i="45"/>
  <c r="N221" i="45"/>
  <c r="D221" i="45"/>
  <c r="K220" i="45"/>
  <c r="K221" i="45"/>
  <c r="H226" i="45"/>
  <c r="G225" i="45"/>
  <c r="N224" i="45"/>
  <c r="D224" i="45"/>
  <c r="K223" i="45"/>
  <c r="P222" i="45"/>
  <c r="F222" i="45"/>
  <c r="M221" i="45"/>
  <c r="C221" i="45"/>
  <c r="H220" i="45"/>
  <c r="L224" i="45"/>
  <c r="N222" i="45"/>
  <c r="P225" i="45"/>
  <c r="F225" i="45"/>
  <c r="M224" i="45"/>
  <c r="C224" i="45"/>
  <c r="H223" i="45"/>
  <c r="O222" i="45"/>
  <c r="E222" i="45"/>
  <c r="L221" i="45"/>
  <c r="G220" i="45"/>
  <c r="E225" i="45"/>
  <c r="D222" i="45"/>
  <c r="F220" i="45"/>
  <c r="O105" i="45"/>
  <c r="M104" i="45"/>
  <c r="K103" i="45"/>
  <c r="O101" i="45"/>
  <c r="M100" i="45"/>
  <c r="N105" i="45"/>
  <c r="L104" i="45"/>
  <c r="P102" i="45"/>
  <c r="N101" i="45"/>
  <c r="L100" i="45"/>
  <c r="M105" i="45"/>
  <c r="K104" i="45"/>
  <c r="O102" i="45"/>
  <c r="M101" i="45"/>
  <c r="K100" i="45"/>
  <c r="L105" i="45"/>
  <c r="P103" i="45"/>
  <c r="N102" i="45"/>
  <c r="L101" i="45"/>
  <c r="K105" i="45"/>
  <c r="O103" i="45"/>
  <c r="M102" i="45"/>
  <c r="K101" i="45"/>
  <c r="P104" i="45"/>
  <c r="N103" i="45"/>
  <c r="L102" i="45"/>
  <c r="P100" i="45"/>
  <c r="P106" i="45"/>
  <c r="O104" i="45"/>
  <c r="M103" i="45"/>
  <c r="K102" i="45"/>
  <c r="O100" i="45"/>
  <c r="P105" i="45"/>
  <c r="N104" i="45"/>
  <c r="L103" i="45"/>
  <c r="P101" i="45"/>
  <c r="N100" i="45"/>
  <c r="H106" i="45"/>
  <c r="G104" i="45"/>
  <c r="E103" i="45"/>
  <c r="C102" i="45"/>
  <c r="G100" i="45"/>
  <c r="H105" i="45"/>
  <c r="F104" i="45"/>
  <c r="D103" i="45"/>
  <c r="H101" i="45"/>
  <c r="F100" i="45"/>
  <c r="G105" i="45"/>
  <c r="E104" i="45"/>
  <c r="C103" i="45"/>
  <c r="G101" i="45"/>
  <c r="E100" i="45"/>
  <c r="F105" i="45"/>
  <c r="D104" i="45"/>
  <c r="H102" i="45"/>
  <c r="F101" i="45"/>
  <c r="D100" i="45"/>
  <c r="E105" i="45"/>
  <c r="C104" i="45"/>
  <c r="G102" i="45"/>
  <c r="E101" i="45"/>
  <c r="C100" i="45"/>
  <c r="D105" i="45"/>
  <c r="H103" i="45"/>
  <c r="F102" i="45"/>
  <c r="D101" i="45"/>
  <c r="C105" i="45"/>
  <c r="G103" i="45"/>
  <c r="E102" i="45"/>
  <c r="C101" i="45"/>
  <c r="H104" i="45"/>
  <c r="F103" i="45"/>
  <c r="D102" i="45"/>
  <c r="H100" i="45"/>
  <c r="K137" i="45"/>
  <c r="O135" i="45"/>
  <c r="M134" i="45"/>
  <c r="K133" i="45"/>
  <c r="D137" i="45"/>
  <c r="H135" i="45"/>
  <c r="F134" i="45"/>
  <c r="D133" i="45"/>
  <c r="P136" i="45"/>
  <c r="N135" i="45"/>
  <c r="L134" i="45"/>
  <c r="P132" i="45"/>
  <c r="C137" i="45"/>
  <c r="G135" i="45"/>
  <c r="E134" i="45"/>
  <c r="C133" i="45"/>
  <c r="P138" i="45"/>
  <c r="O136" i="45"/>
  <c r="M135" i="45"/>
  <c r="K134" i="45"/>
  <c r="O132" i="45"/>
  <c r="H136" i="45"/>
  <c r="F135" i="45"/>
  <c r="D134" i="45"/>
  <c r="H132" i="45"/>
  <c r="P137" i="45"/>
  <c r="N136" i="45"/>
  <c r="L135" i="45"/>
  <c r="P133" i="45"/>
  <c r="N132" i="45"/>
  <c r="H138" i="45"/>
  <c r="G136" i="45"/>
  <c r="E135" i="45"/>
  <c r="C134" i="45"/>
  <c r="G132" i="45"/>
  <c r="O137" i="45"/>
  <c r="M136" i="45"/>
  <c r="K135" i="45"/>
  <c r="O133" i="45"/>
  <c r="M132" i="45"/>
  <c r="H137" i="45"/>
  <c r="F136" i="45"/>
  <c r="D135" i="45"/>
  <c r="H133" i="45"/>
  <c r="F132" i="45"/>
  <c r="N137" i="45"/>
  <c r="L136" i="45"/>
  <c r="P134" i="45"/>
  <c r="N133" i="45"/>
  <c r="L132" i="45"/>
  <c r="G137" i="45"/>
  <c r="E136" i="45"/>
  <c r="C135" i="45"/>
  <c r="G133" i="45"/>
  <c r="E132" i="45"/>
  <c r="M137" i="45"/>
  <c r="K136" i="45"/>
  <c r="O134" i="45"/>
  <c r="M133" i="45"/>
  <c r="K132" i="45"/>
  <c r="F137" i="45"/>
  <c r="D136" i="45"/>
  <c r="H134" i="45"/>
  <c r="F133" i="45"/>
  <c r="D132" i="45"/>
  <c r="L137" i="45"/>
  <c r="P135" i="45"/>
  <c r="N134" i="45"/>
  <c r="L133" i="45"/>
  <c r="E137" i="45"/>
  <c r="C136" i="45"/>
  <c r="G134" i="45"/>
  <c r="E133" i="45"/>
  <c r="C132" i="45"/>
  <c r="C44" i="45"/>
  <c r="M49" i="45"/>
  <c r="K48" i="45"/>
  <c r="O46" i="45"/>
  <c r="M45" i="45"/>
  <c r="K44" i="45"/>
  <c r="L49" i="45"/>
  <c r="P47" i="45"/>
  <c r="N46" i="45"/>
  <c r="L45" i="45"/>
  <c r="K49" i="45"/>
  <c r="O47" i="45"/>
  <c r="M46" i="45"/>
  <c r="K45" i="45"/>
  <c r="P48" i="45"/>
  <c r="N47" i="45"/>
  <c r="L46" i="45"/>
  <c r="P44" i="45"/>
  <c r="P50" i="45"/>
  <c r="O48" i="45"/>
  <c r="M47" i="45"/>
  <c r="K46" i="45"/>
  <c r="O44" i="45"/>
  <c r="P49" i="45"/>
  <c r="N48" i="45"/>
  <c r="L47" i="45"/>
  <c r="P45" i="45"/>
  <c r="N44" i="45"/>
  <c r="O49" i="45"/>
  <c r="M48" i="45"/>
  <c r="K47" i="45"/>
  <c r="O45" i="45"/>
  <c r="M44" i="45"/>
  <c r="N49" i="45"/>
  <c r="L48" i="45"/>
  <c r="P46" i="45"/>
  <c r="N45" i="45"/>
  <c r="L44" i="45"/>
  <c r="G49" i="45"/>
  <c r="E48" i="45"/>
  <c r="C47" i="45"/>
  <c r="G45" i="45"/>
  <c r="E44" i="45"/>
  <c r="F49" i="45"/>
  <c r="D48" i="45"/>
  <c r="H46" i="45"/>
  <c r="F45" i="45"/>
  <c r="D44" i="45"/>
  <c r="E49" i="45"/>
  <c r="C48" i="45"/>
  <c r="G46" i="45"/>
  <c r="E45" i="45"/>
  <c r="D49" i="45"/>
  <c r="H47" i="45"/>
  <c r="F46" i="45"/>
  <c r="D45" i="45"/>
  <c r="C49" i="45"/>
  <c r="G47" i="45"/>
  <c r="E46" i="45"/>
  <c r="C45" i="45"/>
  <c r="H48" i="45"/>
  <c r="F47" i="45"/>
  <c r="D46" i="45"/>
  <c r="H44" i="45"/>
  <c r="H50" i="45"/>
  <c r="G48" i="45"/>
  <c r="E47" i="45"/>
  <c r="C46" i="45"/>
  <c r="G44" i="45"/>
  <c r="H49" i="45"/>
  <c r="F48" i="45"/>
  <c r="D47" i="45"/>
  <c r="H45" i="45"/>
  <c r="F44" i="45"/>
  <c r="G28" i="45"/>
  <c r="D26" i="45"/>
  <c r="F21" i="45"/>
  <c r="C20" i="45"/>
  <c r="E18" i="45"/>
  <c r="G15" i="45"/>
  <c r="D14" i="45"/>
  <c r="E6" i="45"/>
  <c r="P82" i="45"/>
  <c r="O80" i="45"/>
  <c r="M79" i="45"/>
  <c r="K78" i="45"/>
  <c r="O76" i="45"/>
  <c r="P81" i="45"/>
  <c r="N80" i="45"/>
  <c r="L79" i="45"/>
  <c r="P77" i="45"/>
  <c r="N76" i="45"/>
  <c r="O81" i="45"/>
  <c r="M80" i="45"/>
  <c r="K79" i="45"/>
  <c r="O77" i="45"/>
  <c r="M76" i="45"/>
  <c r="N81" i="45"/>
  <c r="L80" i="45"/>
  <c r="P78" i="45"/>
  <c r="N77" i="45"/>
  <c r="L76" i="45"/>
  <c r="M81" i="45"/>
  <c r="K80" i="45"/>
  <c r="O78" i="45"/>
  <c r="M77" i="45"/>
  <c r="K76" i="45"/>
  <c r="L81" i="45"/>
  <c r="P79" i="45"/>
  <c r="N78" i="45"/>
  <c r="L77" i="45"/>
  <c r="K81" i="45"/>
  <c r="O79" i="45"/>
  <c r="M78" i="45"/>
  <c r="K77" i="45"/>
  <c r="P80" i="45"/>
  <c r="N79" i="45"/>
  <c r="L78" i="45"/>
  <c r="P76" i="45"/>
  <c r="C81" i="45"/>
  <c r="G79" i="45"/>
  <c r="E78" i="45"/>
  <c r="C77" i="45"/>
  <c r="H80" i="45"/>
  <c r="F79" i="45"/>
  <c r="D78" i="45"/>
  <c r="H76" i="45"/>
  <c r="H82" i="45"/>
  <c r="G80" i="45"/>
  <c r="E79" i="45"/>
  <c r="C78" i="45"/>
  <c r="G76" i="45"/>
  <c r="H81" i="45"/>
  <c r="F80" i="45"/>
  <c r="D79" i="45"/>
  <c r="H77" i="45"/>
  <c r="F76" i="45"/>
  <c r="G81" i="45"/>
  <c r="E80" i="45"/>
  <c r="C79" i="45"/>
  <c r="G77" i="45"/>
  <c r="E76" i="45"/>
  <c r="F81" i="45"/>
  <c r="D80" i="45"/>
  <c r="H78" i="45"/>
  <c r="F77" i="45"/>
  <c r="D76" i="45"/>
  <c r="E81" i="45"/>
  <c r="C80" i="45"/>
  <c r="G78" i="45"/>
  <c r="E77" i="45"/>
  <c r="C76" i="45"/>
  <c r="D81" i="45"/>
  <c r="H79" i="45"/>
  <c r="F78" i="45"/>
  <c r="D77" i="45"/>
  <c r="N73" i="45"/>
  <c r="L72" i="45"/>
  <c r="P70" i="45"/>
  <c r="N69" i="45"/>
  <c r="L68" i="45"/>
  <c r="M73" i="45"/>
  <c r="K72" i="45"/>
  <c r="O70" i="45"/>
  <c r="M69" i="45"/>
  <c r="K68" i="45"/>
  <c r="L73" i="45"/>
  <c r="P71" i="45"/>
  <c r="N70" i="45"/>
  <c r="L69" i="45"/>
  <c r="K73" i="45"/>
  <c r="O71" i="45"/>
  <c r="M70" i="45"/>
  <c r="K69" i="45"/>
  <c r="P72" i="45"/>
  <c r="N71" i="45"/>
  <c r="L70" i="45"/>
  <c r="P68" i="45"/>
  <c r="P74" i="45"/>
  <c r="O72" i="45"/>
  <c r="M71" i="45"/>
  <c r="K70" i="45"/>
  <c r="O68" i="45"/>
  <c r="P73" i="45"/>
  <c r="N72" i="45"/>
  <c r="L71" i="45"/>
  <c r="P69" i="45"/>
  <c r="N68" i="45"/>
  <c r="O73" i="45"/>
  <c r="M72" i="45"/>
  <c r="K71" i="45"/>
  <c r="O69" i="45"/>
  <c r="M68" i="45"/>
  <c r="H73" i="45"/>
  <c r="F72" i="45"/>
  <c r="D71" i="45"/>
  <c r="H69" i="45"/>
  <c r="F68" i="45"/>
  <c r="G73" i="45"/>
  <c r="E72" i="45"/>
  <c r="C71" i="45"/>
  <c r="G69" i="45"/>
  <c r="E68" i="45"/>
  <c r="F73" i="45"/>
  <c r="D72" i="45"/>
  <c r="H70" i="45"/>
  <c r="F69" i="45"/>
  <c r="D68" i="45"/>
  <c r="E73" i="45"/>
  <c r="C72" i="45"/>
  <c r="G70" i="45"/>
  <c r="E69" i="45"/>
  <c r="C68" i="45"/>
  <c r="D73" i="45"/>
  <c r="H71" i="45"/>
  <c r="F70" i="45"/>
  <c r="D69" i="45"/>
  <c r="C73" i="45"/>
  <c r="G71" i="45"/>
  <c r="E70" i="45"/>
  <c r="C69" i="45"/>
  <c r="H72" i="45"/>
  <c r="F71" i="45"/>
  <c r="D70" i="45"/>
  <c r="H68" i="45"/>
  <c r="H74" i="45"/>
  <c r="G72" i="45"/>
  <c r="E71" i="45"/>
  <c r="C70" i="45"/>
  <c r="G68" i="45"/>
  <c r="K65" i="45"/>
  <c r="O63" i="45"/>
  <c r="M62" i="45"/>
  <c r="K61" i="45"/>
  <c r="P64" i="45"/>
  <c r="N63" i="45"/>
  <c r="L62" i="45"/>
  <c r="P60" i="45"/>
  <c r="P66" i="45"/>
  <c r="O64" i="45"/>
  <c r="M63" i="45"/>
  <c r="K62" i="45"/>
  <c r="O60" i="45"/>
  <c r="P65" i="45"/>
  <c r="N64" i="45"/>
  <c r="L63" i="45"/>
  <c r="P61" i="45"/>
  <c r="N60" i="45"/>
  <c r="O65" i="45"/>
  <c r="M64" i="45"/>
  <c r="K63" i="45"/>
  <c r="O61" i="45"/>
  <c r="M60" i="45"/>
  <c r="N65" i="45"/>
  <c r="L64" i="45"/>
  <c r="P62" i="45"/>
  <c r="N61" i="45"/>
  <c r="L60" i="45"/>
  <c r="M65" i="45"/>
  <c r="K64" i="45"/>
  <c r="O62" i="45"/>
  <c r="M61" i="45"/>
  <c r="K60" i="45"/>
  <c r="L65" i="45"/>
  <c r="P63" i="45"/>
  <c r="N62" i="45"/>
  <c r="L61" i="45"/>
  <c r="E65" i="45"/>
  <c r="C64" i="45"/>
  <c r="G62" i="45"/>
  <c r="E61" i="45"/>
  <c r="C60" i="45"/>
  <c r="D65" i="45"/>
  <c r="H63" i="45"/>
  <c r="F62" i="45"/>
  <c r="D61" i="45"/>
  <c r="C65" i="45"/>
  <c r="G63" i="45"/>
  <c r="E62" i="45"/>
  <c r="C61" i="45"/>
  <c r="H64" i="45"/>
  <c r="F63" i="45"/>
  <c r="D62" i="45"/>
  <c r="H60" i="45"/>
  <c r="H66" i="45"/>
  <c r="G64" i="45"/>
  <c r="E63" i="45"/>
  <c r="C62" i="45"/>
  <c r="G60" i="45"/>
  <c r="H65" i="45"/>
  <c r="F64" i="45"/>
  <c r="D63" i="45"/>
  <c r="H61" i="45"/>
  <c r="F60" i="45"/>
  <c r="G65" i="45"/>
  <c r="E64" i="45"/>
  <c r="C63" i="45"/>
  <c r="G61" i="45"/>
  <c r="E60" i="45"/>
  <c r="F65" i="45"/>
  <c r="D64" i="45"/>
  <c r="H62" i="45"/>
  <c r="F61" i="45"/>
  <c r="D60" i="45"/>
  <c r="P129" i="45"/>
  <c r="N128" i="45"/>
  <c r="L127" i="45"/>
  <c r="P125" i="45"/>
  <c r="N124" i="45"/>
  <c r="H130" i="45"/>
  <c r="G128" i="45"/>
  <c r="E127" i="45"/>
  <c r="C126" i="45"/>
  <c r="G124" i="45"/>
  <c r="O129" i="45"/>
  <c r="M128" i="45"/>
  <c r="K127" i="45"/>
  <c r="O125" i="45"/>
  <c r="M124" i="45"/>
  <c r="H129" i="45"/>
  <c r="F128" i="45"/>
  <c r="D127" i="45"/>
  <c r="H125" i="45"/>
  <c r="F124" i="45"/>
  <c r="N129" i="45"/>
  <c r="L128" i="45"/>
  <c r="P126" i="45"/>
  <c r="N125" i="45"/>
  <c r="L124" i="45"/>
  <c r="G129" i="45"/>
  <c r="E128" i="45"/>
  <c r="C127" i="45"/>
  <c r="G125" i="45"/>
  <c r="E124" i="45"/>
  <c r="M129" i="45"/>
  <c r="K128" i="45"/>
  <c r="O126" i="45"/>
  <c r="M125" i="45"/>
  <c r="K124" i="45"/>
  <c r="F129" i="45"/>
  <c r="D128" i="45"/>
  <c r="H126" i="45"/>
  <c r="F125" i="45"/>
  <c r="D124" i="45"/>
  <c r="L129" i="45"/>
  <c r="P127" i="45"/>
  <c r="N126" i="45"/>
  <c r="L125" i="45"/>
  <c r="E129" i="45"/>
  <c r="C128" i="45"/>
  <c r="G126" i="45"/>
  <c r="E125" i="45"/>
  <c r="C124" i="45"/>
  <c r="K129" i="45"/>
  <c r="O127" i="45"/>
  <c r="M126" i="45"/>
  <c r="K125" i="45"/>
  <c r="D129" i="45"/>
  <c r="H127" i="45"/>
  <c r="F126" i="45"/>
  <c r="D125" i="45"/>
  <c r="P128" i="45"/>
  <c r="N127" i="45"/>
  <c r="L126" i="45"/>
  <c r="P124" i="45"/>
  <c r="C129" i="45"/>
  <c r="G127" i="45"/>
  <c r="E126" i="45"/>
  <c r="C125" i="45"/>
  <c r="P130" i="45"/>
  <c r="O128" i="45"/>
  <c r="M127" i="45"/>
  <c r="K126" i="45"/>
  <c r="O124" i="45"/>
  <c r="H128" i="45"/>
  <c r="F127" i="45"/>
  <c r="D126" i="45"/>
  <c r="H124" i="45"/>
  <c r="F28" i="45"/>
  <c r="C26" i="45"/>
  <c r="E21" i="45"/>
  <c r="G19" i="45"/>
  <c r="D18" i="45"/>
  <c r="F15" i="45"/>
  <c r="C14" i="45"/>
  <c r="E10" i="45"/>
  <c r="G7" i="45"/>
  <c r="D6" i="45"/>
  <c r="K41" i="45"/>
  <c r="P40" i="45"/>
  <c r="F40" i="45"/>
  <c r="M39" i="45"/>
  <c r="C39" i="45"/>
  <c r="H38" i="45"/>
  <c r="O37" i="45"/>
  <c r="E37" i="45"/>
  <c r="M36" i="45"/>
  <c r="P42" i="45"/>
  <c r="H41" i="45"/>
  <c r="O40" i="45"/>
  <c r="E40" i="45"/>
  <c r="L39" i="45"/>
  <c r="G38" i="45"/>
  <c r="N37" i="45"/>
  <c r="D37" i="45"/>
  <c r="L36" i="45"/>
  <c r="H42" i="45"/>
  <c r="G41" i="45"/>
  <c r="N40" i="45"/>
  <c r="D40" i="45"/>
  <c r="K39" i="45"/>
  <c r="P38" i="45"/>
  <c r="F38" i="45"/>
  <c r="M37" i="45"/>
  <c r="C37" i="45"/>
  <c r="P41" i="45"/>
  <c r="F41" i="45"/>
  <c r="M40" i="45"/>
  <c r="C40" i="45"/>
  <c r="H39" i="45"/>
  <c r="O38" i="45"/>
  <c r="E38" i="45"/>
  <c r="L37" i="45"/>
  <c r="H36" i="45"/>
  <c r="K38" i="45"/>
  <c r="O41" i="45"/>
  <c r="E41" i="45"/>
  <c r="L40" i="45"/>
  <c r="G39" i="45"/>
  <c r="N38" i="45"/>
  <c r="D38" i="45"/>
  <c r="K37" i="45"/>
  <c r="G36" i="45"/>
  <c r="N39" i="45"/>
  <c r="N36" i="45"/>
  <c r="N41" i="45"/>
  <c r="D41" i="45"/>
  <c r="K40" i="45"/>
  <c r="P39" i="45"/>
  <c r="F39" i="45"/>
  <c r="M38" i="45"/>
  <c r="C38" i="45"/>
  <c r="H37" i="45"/>
  <c r="P36" i="45"/>
  <c r="F36" i="45"/>
  <c r="L41" i="45"/>
  <c r="D39" i="45"/>
  <c r="F37" i="45"/>
  <c r="M41" i="45"/>
  <c r="C41" i="45"/>
  <c r="H40" i="45"/>
  <c r="O39" i="45"/>
  <c r="E39" i="45"/>
  <c r="L38" i="45"/>
  <c r="G37" i="45"/>
  <c r="O36" i="45"/>
  <c r="E36" i="45"/>
  <c r="G40" i="45"/>
  <c r="D36" i="45"/>
  <c r="P37" i="45"/>
  <c r="N33" i="60"/>
  <c r="M33" i="60"/>
  <c r="L33" i="60"/>
  <c r="K33" i="60"/>
  <c r="J33" i="60"/>
  <c r="N33" i="59" l="1"/>
  <c r="M33" i="59"/>
  <c r="L33" i="59"/>
  <c r="K33" i="59"/>
  <c r="J33" i="59"/>
  <c r="N33" i="57" l="1"/>
  <c r="M33" i="57"/>
  <c r="L33" i="57"/>
  <c r="K33" i="57"/>
  <c r="J33" i="57"/>
  <c r="N33" i="56" l="1"/>
  <c r="M33" i="56"/>
  <c r="L33" i="56"/>
  <c r="K33" i="56"/>
  <c r="J33" i="56"/>
  <c r="N33" i="55" l="1"/>
  <c r="M33" i="55"/>
  <c r="L33" i="55"/>
  <c r="K33" i="55"/>
  <c r="J33" i="55"/>
  <c r="N33" i="54" l="1"/>
  <c r="M33" i="54"/>
  <c r="L33" i="54"/>
  <c r="K33" i="54"/>
  <c r="J33" i="54"/>
  <c r="N33" i="53"/>
  <c r="M33" i="53"/>
  <c r="L33" i="53"/>
  <c r="K33" i="53"/>
  <c r="J33" i="53"/>
  <c r="N33" i="51" l="1"/>
  <c r="M33" i="51"/>
  <c r="L33" i="51"/>
  <c r="K33" i="51"/>
  <c r="J33" i="51"/>
  <c r="S71" i="45" l="1"/>
  <c r="S53" i="45"/>
  <c r="S110" i="45"/>
  <c r="S103" i="45"/>
  <c r="S96" i="45"/>
  <c r="S188" i="45"/>
  <c r="S149" i="45"/>
  <c r="S128" i="45"/>
  <c r="S124" i="45"/>
  <c r="S223" i="45"/>
  <c r="S222" i="45"/>
  <c r="S135" i="45"/>
  <c r="S117" i="45"/>
  <c r="S111" i="45"/>
  <c r="S92" i="45"/>
  <c r="S79" i="45"/>
  <c r="S78" i="45"/>
  <c r="S72" i="45"/>
  <c r="S68" i="45"/>
  <c r="S64" i="45"/>
  <c r="S60" i="45"/>
  <c r="S52" i="45"/>
  <c r="S47" i="45"/>
  <c r="S46" i="45"/>
  <c r="S39" i="45"/>
  <c r="S36" i="45"/>
  <c r="S142" i="45" l="1"/>
  <c r="S86" i="45"/>
  <c r="S100" i="45"/>
  <c r="S104" i="45"/>
  <c r="S45" i="45"/>
  <c r="S40" i="45"/>
  <c r="S48" i="45"/>
  <c r="S61" i="45"/>
  <c r="S118" i="45"/>
  <c r="S125" i="45"/>
  <c r="S132" i="45"/>
  <c r="S136" i="45"/>
  <c r="S143" i="45"/>
  <c r="S150" i="45"/>
  <c r="S189" i="45"/>
  <c r="S54" i="45"/>
  <c r="S93" i="45"/>
  <c r="S37" i="45"/>
  <c r="S44" i="45"/>
  <c r="S55" i="45"/>
  <c r="S62" i="45"/>
  <c r="S69" i="45"/>
  <c r="S76" i="45"/>
  <c r="S80" i="45"/>
  <c r="S94" i="45"/>
  <c r="S101" i="45"/>
  <c r="S108" i="45"/>
  <c r="S112" i="45"/>
  <c r="S119" i="45"/>
  <c r="S126" i="45"/>
  <c r="S133" i="45"/>
  <c r="S140" i="45"/>
  <c r="S144" i="45"/>
  <c r="S151" i="45"/>
  <c r="S172" i="45"/>
  <c r="S220" i="45"/>
  <c r="S224" i="45"/>
  <c r="S38" i="45"/>
  <c r="S56" i="45"/>
  <c r="S63" i="45"/>
  <c r="S70" i="45"/>
  <c r="S77" i="45"/>
  <c r="S84" i="45"/>
  <c r="S95" i="45"/>
  <c r="S102" i="45"/>
  <c r="S109" i="45"/>
  <c r="S116" i="45"/>
  <c r="S120" i="45"/>
  <c r="S127" i="45"/>
  <c r="S134" i="45"/>
  <c r="S141" i="45"/>
  <c r="S148" i="45"/>
  <c r="S152" i="45"/>
  <c r="S221" i="45"/>
  <c r="N33" i="31"/>
  <c r="M33" i="31"/>
  <c r="L33" i="31"/>
  <c r="K33" i="31"/>
  <c r="N33" i="32"/>
  <c r="M33" i="32"/>
  <c r="L33" i="32"/>
  <c r="K33" i="32"/>
  <c r="N33" i="33"/>
  <c r="M33" i="33"/>
  <c r="L33" i="33"/>
  <c r="K33" i="33"/>
  <c r="N33" i="34"/>
  <c r="M33" i="34"/>
  <c r="L33" i="34"/>
  <c r="K33" i="34"/>
  <c r="N33" i="35"/>
  <c r="M33" i="35"/>
  <c r="L33" i="35"/>
  <c r="K33" i="35"/>
  <c r="N33" i="36"/>
  <c r="M33" i="36"/>
  <c r="L33" i="36"/>
  <c r="K33" i="36"/>
  <c r="N31" i="37"/>
  <c r="N30" i="37"/>
  <c r="N29" i="37"/>
  <c r="N28" i="37"/>
  <c r="N27" i="37"/>
  <c r="N26" i="37"/>
  <c r="N25" i="37"/>
  <c r="N24" i="37"/>
  <c r="N12" i="37"/>
  <c r="M31" i="37"/>
  <c r="M30" i="37"/>
  <c r="M29" i="37"/>
  <c r="M28" i="37"/>
  <c r="M27" i="37"/>
  <c r="M26" i="37"/>
  <c r="M25" i="37"/>
  <c r="M24" i="37"/>
  <c r="M12" i="37"/>
  <c r="L31" i="37"/>
  <c r="L30" i="37"/>
  <c r="L29" i="37"/>
  <c r="L28" i="37"/>
  <c r="L27" i="37"/>
  <c r="L26" i="37"/>
  <c r="L25" i="37"/>
  <c r="L24" i="37"/>
  <c r="K31" i="37"/>
  <c r="K30" i="37"/>
  <c r="K29" i="37"/>
  <c r="K27" i="37"/>
  <c r="K26" i="37"/>
  <c r="K25" i="37"/>
  <c r="K24" i="37"/>
  <c r="K12" i="37"/>
  <c r="N33" i="38"/>
  <c r="M33" i="38"/>
  <c r="L33" i="38"/>
  <c r="K33" i="38"/>
  <c r="N33" i="39"/>
  <c r="M33" i="39"/>
  <c r="L33" i="39"/>
  <c r="K33" i="39"/>
  <c r="N33" i="41"/>
  <c r="M33" i="41"/>
  <c r="L33" i="41"/>
  <c r="K33" i="41"/>
  <c r="N33" i="42"/>
  <c r="M33" i="42"/>
  <c r="L33" i="42"/>
  <c r="K33" i="42"/>
  <c r="N33" i="44"/>
  <c r="M33" i="44"/>
  <c r="L33" i="44"/>
  <c r="K33" i="44"/>
  <c r="N33" i="46"/>
  <c r="M33" i="46"/>
  <c r="L33" i="46"/>
  <c r="K33" i="46"/>
  <c r="K33" i="50"/>
  <c r="L33" i="50"/>
  <c r="M33" i="50"/>
  <c r="N33" i="50"/>
  <c r="J33" i="50"/>
  <c r="K33" i="49"/>
  <c r="L33" i="49"/>
  <c r="M33" i="49"/>
  <c r="N33" i="49"/>
  <c r="J33" i="49"/>
  <c r="K33" i="48"/>
  <c r="L33" i="48"/>
  <c r="M33" i="48"/>
  <c r="N33" i="48"/>
  <c r="J33" i="48"/>
  <c r="K33" i="47"/>
  <c r="L33" i="47"/>
  <c r="M33" i="47"/>
  <c r="N33" i="47"/>
  <c r="M28" i="45" l="1"/>
  <c r="S191" i="45" s="1"/>
  <c r="N28" i="45"/>
  <c r="S192" i="45" s="1"/>
  <c r="N29" i="45"/>
  <c r="S200" i="45" s="1"/>
  <c r="L24" i="45"/>
  <c r="K24" i="45"/>
  <c r="L25" i="45"/>
  <c r="M24" i="45"/>
  <c r="S159" i="45" s="1"/>
  <c r="K25" i="45"/>
  <c r="L26" i="45"/>
  <c r="M25" i="45"/>
  <c r="S167" i="45" s="1"/>
  <c r="K26" i="45"/>
  <c r="L27" i="45"/>
  <c r="M26" i="45"/>
  <c r="S175" i="45" s="1"/>
  <c r="N25" i="45"/>
  <c r="S168" i="45" s="1"/>
  <c r="K27" i="45"/>
  <c r="L28" i="45"/>
  <c r="M27" i="45"/>
  <c r="S183" i="45" s="1"/>
  <c r="N26" i="45"/>
  <c r="S176" i="45" s="1"/>
  <c r="L29" i="45"/>
  <c r="K30" i="45"/>
  <c r="M30" i="45"/>
  <c r="S207" i="45" s="1"/>
  <c r="K12" i="45"/>
  <c r="M12" i="45"/>
  <c r="S87" i="45" s="1"/>
  <c r="M31" i="45"/>
  <c r="S215" i="45" s="1"/>
  <c r="N30" i="45"/>
  <c r="S208" i="45" s="1"/>
  <c r="N27" i="45"/>
  <c r="S184" i="45" s="1"/>
  <c r="L30" i="45"/>
  <c r="L31" i="45"/>
  <c r="N12" i="45"/>
  <c r="S88" i="45" s="1"/>
  <c r="N31" i="45"/>
  <c r="S216" i="45" s="1"/>
  <c r="K29" i="45"/>
  <c r="M29" i="45"/>
  <c r="S199" i="45" s="1"/>
  <c r="K31" i="45"/>
  <c r="N24" i="45"/>
  <c r="S160" i="45" s="1"/>
  <c r="K33" i="37"/>
  <c r="M33" i="37"/>
  <c r="N33" i="37"/>
  <c r="L33" i="37"/>
  <c r="S213" i="45" l="1"/>
  <c r="S197" i="45"/>
  <c r="S181" i="45"/>
  <c r="S173" i="45"/>
  <c r="S85" i="45"/>
  <c r="S157" i="45"/>
  <c r="S205" i="45"/>
  <c r="S165" i="45"/>
  <c r="S206" i="45"/>
  <c r="S198" i="45"/>
  <c r="S166" i="45"/>
  <c r="S174" i="45"/>
  <c r="S214" i="45"/>
  <c r="S190" i="45"/>
  <c r="S182" i="45"/>
  <c r="S158" i="45"/>
  <c r="N33" i="45"/>
  <c r="M33" i="45"/>
  <c r="K33" i="45"/>
  <c r="L33" i="45"/>
  <c r="J33" i="47" l="1"/>
  <c r="J33" i="46"/>
  <c r="J33" i="41"/>
  <c r="J33" i="44" l="1"/>
  <c r="J33" i="42" l="1"/>
  <c r="J33" i="39" l="1"/>
  <c r="F232" i="39" l="1"/>
  <c r="G231" i="39"/>
  <c r="C231" i="39"/>
  <c r="E230" i="39"/>
  <c r="F229" i="39"/>
  <c r="G228" i="39"/>
  <c r="C228" i="39"/>
  <c r="C232" i="39"/>
  <c r="G229" i="39"/>
  <c r="E232" i="39"/>
  <c r="F231" i="39"/>
  <c r="D230" i="39"/>
  <c r="E229" i="39"/>
  <c r="F228" i="39"/>
  <c r="G232" i="39"/>
  <c r="F230" i="39"/>
  <c r="D228" i="39"/>
  <c r="D232" i="39"/>
  <c r="E231" i="39"/>
  <c r="G230" i="39"/>
  <c r="C230" i="39"/>
  <c r="D229" i="39"/>
  <c r="E228" i="39"/>
  <c r="D231" i="39"/>
  <c r="C229" i="39"/>
  <c r="J33" i="38"/>
  <c r="H232" i="39" l="1"/>
  <c r="E233" i="39"/>
  <c r="C233" i="39"/>
  <c r="H228" i="39"/>
  <c r="H231" i="39"/>
  <c r="H229" i="39"/>
  <c r="H230" i="39"/>
  <c r="D235" i="39"/>
  <c r="D236" i="39"/>
  <c r="D233" i="39"/>
  <c r="G233" i="39"/>
  <c r="F233" i="39"/>
  <c r="P218" i="37"/>
  <c r="H218" i="37"/>
  <c r="P217" i="37"/>
  <c r="O217" i="37"/>
  <c r="N217" i="37"/>
  <c r="M217" i="37"/>
  <c r="L217" i="37"/>
  <c r="K217" i="37"/>
  <c r="J217" i="37"/>
  <c r="H217" i="37"/>
  <c r="G217" i="37"/>
  <c r="F217" i="37"/>
  <c r="E217" i="37"/>
  <c r="D217" i="37"/>
  <c r="C217" i="37"/>
  <c r="B217" i="37"/>
  <c r="P216" i="37"/>
  <c r="O216" i="37"/>
  <c r="N216" i="37"/>
  <c r="M216" i="37"/>
  <c r="L216" i="37"/>
  <c r="K216" i="37"/>
  <c r="J216" i="37"/>
  <c r="H216" i="37"/>
  <c r="G216" i="37"/>
  <c r="F216" i="37"/>
  <c r="E216" i="37"/>
  <c r="D216" i="37"/>
  <c r="C216" i="37"/>
  <c r="B216" i="37"/>
  <c r="P215" i="37"/>
  <c r="O215" i="37"/>
  <c r="N215" i="37"/>
  <c r="M215" i="37"/>
  <c r="L215" i="37"/>
  <c r="K215" i="37"/>
  <c r="J215" i="37"/>
  <c r="H215" i="37"/>
  <c r="G215" i="37"/>
  <c r="F215" i="37"/>
  <c r="E215" i="37"/>
  <c r="D215" i="37"/>
  <c r="C215" i="37"/>
  <c r="B215" i="37"/>
  <c r="P214" i="37"/>
  <c r="O214" i="37"/>
  <c r="N214" i="37"/>
  <c r="M214" i="37"/>
  <c r="L214" i="37"/>
  <c r="K214" i="37"/>
  <c r="J214" i="37"/>
  <c r="H214" i="37"/>
  <c r="G214" i="37"/>
  <c r="F214" i="37"/>
  <c r="E214" i="37"/>
  <c r="D214" i="37"/>
  <c r="C214" i="37"/>
  <c r="B214" i="37"/>
  <c r="P213" i="37"/>
  <c r="O213" i="37"/>
  <c r="N213" i="37"/>
  <c r="M213" i="37"/>
  <c r="L213" i="37"/>
  <c r="K213" i="37"/>
  <c r="J213" i="37"/>
  <c r="H213" i="37"/>
  <c r="G213" i="37"/>
  <c r="F213" i="37"/>
  <c r="E213" i="37"/>
  <c r="D213" i="37"/>
  <c r="C213" i="37"/>
  <c r="B213" i="37"/>
  <c r="P212" i="37"/>
  <c r="O212" i="37"/>
  <c r="N212" i="37"/>
  <c r="M212" i="37"/>
  <c r="L212" i="37"/>
  <c r="K212" i="37"/>
  <c r="J212" i="37"/>
  <c r="H212" i="37"/>
  <c r="G212" i="37"/>
  <c r="F212" i="37"/>
  <c r="E212" i="37"/>
  <c r="D212" i="37"/>
  <c r="C212" i="37"/>
  <c r="B212" i="37"/>
  <c r="P211" i="37"/>
  <c r="O211" i="37"/>
  <c r="N211" i="37"/>
  <c r="M211" i="37"/>
  <c r="L211" i="37"/>
  <c r="K211" i="37"/>
  <c r="J211" i="37"/>
  <c r="H211" i="37"/>
  <c r="G211" i="37"/>
  <c r="F211" i="37"/>
  <c r="E211" i="37"/>
  <c r="D211" i="37"/>
  <c r="C211" i="37"/>
  <c r="B211" i="37"/>
  <c r="P210" i="37"/>
  <c r="H210" i="37"/>
  <c r="P209" i="37"/>
  <c r="O209" i="37"/>
  <c r="N209" i="37"/>
  <c r="M209" i="37"/>
  <c r="L209" i="37"/>
  <c r="K209" i="37"/>
  <c r="J209" i="37"/>
  <c r="H209" i="37"/>
  <c r="G209" i="37"/>
  <c r="F209" i="37"/>
  <c r="E209" i="37"/>
  <c r="D209" i="37"/>
  <c r="C209" i="37"/>
  <c r="B209" i="37"/>
  <c r="P208" i="37"/>
  <c r="O208" i="37"/>
  <c r="N208" i="37"/>
  <c r="M208" i="37"/>
  <c r="L208" i="37"/>
  <c r="K208" i="37"/>
  <c r="J208" i="37"/>
  <c r="H208" i="37"/>
  <c r="G208" i="37"/>
  <c r="F208" i="37"/>
  <c r="E208" i="37"/>
  <c r="D208" i="37"/>
  <c r="C208" i="37"/>
  <c r="B208" i="37"/>
  <c r="P207" i="37"/>
  <c r="O207" i="37"/>
  <c r="N207" i="37"/>
  <c r="M207" i="37"/>
  <c r="L207" i="37"/>
  <c r="K207" i="37"/>
  <c r="J207" i="37"/>
  <c r="H207" i="37"/>
  <c r="G207" i="37"/>
  <c r="F207" i="37"/>
  <c r="E207" i="37"/>
  <c r="D207" i="37"/>
  <c r="C207" i="37"/>
  <c r="B207" i="37"/>
  <c r="P206" i="37"/>
  <c r="O206" i="37"/>
  <c r="N206" i="37"/>
  <c r="M206" i="37"/>
  <c r="L206" i="37"/>
  <c r="K206" i="37"/>
  <c r="J206" i="37"/>
  <c r="H206" i="37"/>
  <c r="G206" i="37"/>
  <c r="F206" i="37"/>
  <c r="E206" i="37"/>
  <c r="D206" i="37"/>
  <c r="C206" i="37"/>
  <c r="B206" i="37"/>
  <c r="P205" i="37"/>
  <c r="O205" i="37"/>
  <c r="N205" i="37"/>
  <c r="M205" i="37"/>
  <c r="L205" i="37"/>
  <c r="K205" i="37"/>
  <c r="J205" i="37"/>
  <c r="H205" i="37"/>
  <c r="G205" i="37"/>
  <c r="F205" i="37"/>
  <c r="E205" i="37"/>
  <c r="D205" i="37"/>
  <c r="C205" i="37"/>
  <c r="B205" i="37"/>
  <c r="P204" i="37"/>
  <c r="O204" i="37"/>
  <c r="N204" i="37"/>
  <c r="M204" i="37"/>
  <c r="L204" i="37"/>
  <c r="K204" i="37"/>
  <c r="J204" i="37"/>
  <c r="H204" i="37"/>
  <c r="G204" i="37"/>
  <c r="F204" i="37"/>
  <c r="E204" i="37"/>
  <c r="D204" i="37"/>
  <c r="C204" i="37"/>
  <c r="B204" i="37"/>
  <c r="P203" i="37"/>
  <c r="O203" i="37"/>
  <c r="N203" i="37"/>
  <c r="M203" i="37"/>
  <c r="L203" i="37"/>
  <c r="K203" i="37"/>
  <c r="J203" i="37"/>
  <c r="H203" i="37"/>
  <c r="G203" i="37"/>
  <c r="F203" i="37"/>
  <c r="E203" i="37"/>
  <c r="D203" i="37"/>
  <c r="C203" i="37"/>
  <c r="B203" i="37"/>
  <c r="P202" i="37"/>
  <c r="H202" i="37"/>
  <c r="P201" i="37"/>
  <c r="O201" i="37"/>
  <c r="N201" i="37"/>
  <c r="M201" i="37"/>
  <c r="L201" i="37"/>
  <c r="K201" i="37"/>
  <c r="J201" i="37"/>
  <c r="H201" i="37"/>
  <c r="G201" i="37"/>
  <c r="F201" i="37"/>
  <c r="E201" i="37"/>
  <c r="D201" i="37"/>
  <c r="C201" i="37"/>
  <c r="B201" i="37"/>
  <c r="P200" i="37"/>
  <c r="O200" i="37"/>
  <c r="N200" i="37"/>
  <c r="M200" i="37"/>
  <c r="L200" i="37"/>
  <c r="K200" i="37"/>
  <c r="J200" i="37"/>
  <c r="H200" i="37"/>
  <c r="G200" i="37"/>
  <c r="F200" i="37"/>
  <c r="E200" i="37"/>
  <c r="D200" i="37"/>
  <c r="C200" i="37"/>
  <c r="B200" i="37"/>
  <c r="P199" i="37"/>
  <c r="O199" i="37"/>
  <c r="N199" i="37"/>
  <c r="M199" i="37"/>
  <c r="L199" i="37"/>
  <c r="K199" i="37"/>
  <c r="J199" i="37"/>
  <c r="H199" i="37"/>
  <c r="G199" i="37"/>
  <c r="F199" i="37"/>
  <c r="E199" i="37"/>
  <c r="D199" i="37"/>
  <c r="C199" i="37"/>
  <c r="B199" i="37"/>
  <c r="P198" i="37"/>
  <c r="O198" i="37"/>
  <c r="N198" i="37"/>
  <c r="M198" i="37"/>
  <c r="L198" i="37"/>
  <c r="K198" i="37"/>
  <c r="J198" i="37"/>
  <c r="H198" i="37"/>
  <c r="G198" i="37"/>
  <c r="F198" i="37"/>
  <c r="E198" i="37"/>
  <c r="D198" i="37"/>
  <c r="C198" i="37"/>
  <c r="B198" i="37"/>
  <c r="P197" i="37"/>
  <c r="O197" i="37"/>
  <c r="N197" i="37"/>
  <c r="M197" i="37"/>
  <c r="L197" i="37"/>
  <c r="K197" i="37"/>
  <c r="J197" i="37"/>
  <c r="H197" i="37"/>
  <c r="G197" i="37"/>
  <c r="F197" i="37"/>
  <c r="E197" i="37"/>
  <c r="D197" i="37"/>
  <c r="C197" i="37"/>
  <c r="B197" i="37"/>
  <c r="P196" i="37"/>
  <c r="O196" i="37"/>
  <c r="N196" i="37"/>
  <c r="M196" i="37"/>
  <c r="L196" i="37"/>
  <c r="K196" i="37"/>
  <c r="J196" i="37"/>
  <c r="H196" i="37"/>
  <c r="G196" i="37"/>
  <c r="F196" i="37"/>
  <c r="E196" i="37"/>
  <c r="D196" i="37"/>
  <c r="C196" i="37"/>
  <c r="B196" i="37"/>
  <c r="P195" i="37"/>
  <c r="O195" i="37"/>
  <c r="N195" i="37"/>
  <c r="M195" i="37"/>
  <c r="L195" i="37"/>
  <c r="K195" i="37"/>
  <c r="J195" i="37"/>
  <c r="H195" i="37"/>
  <c r="G195" i="37"/>
  <c r="F195" i="37"/>
  <c r="E195" i="37"/>
  <c r="D195" i="37"/>
  <c r="C195" i="37"/>
  <c r="B195" i="37"/>
  <c r="P194" i="37"/>
  <c r="P194" i="45" s="1"/>
  <c r="H194" i="37"/>
  <c r="H194" i="45" s="1"/>
  <c r="P193" i="37"/>
  <c r="P193" i="45" s="1"/>
  <c r="O193" i="37"/>
  <c r="O193" i="45" s="1"/>
  <c r="N193" i="37"/>
  <c r="N193" i="45" s="1"/>
  <c r="M193" i="37"/>
  <c r="M193" i="45" s="1"/>
  <c r="L193" i="37"/>
  <c r="L193" i="45" s="1"/>
  <c r="K193" i="37"/>
  <c r="K193" i="45" s="1"/>
  <c r="J193" i="37"/>
  <c r="H193" i="37"/>
  <c r="H193" i="45" s="1"/>
  <c r="G193" i="37"/>
  <c r="G193" i="45" s="1"/>
  <c r="F193" i="37"/>
  <c r="F193" i="45" s="1"/>
  <c r="E193" i="37"/>
  <c r="E193" i="45" s="1"/>
  <c r="D193" i="37"/>
  <c r="D193" i="45" s="1"/>
  <c r="C193" i="37"/>
  <c r="C193" i="45" s="1"/>
  <c r="B193" i="37"/>
  <c r="P192" i="37"/>
  <c r="P192" i="45" s="1"/>
  <c r="O192" i="37"/>
  <c r="O192" i="45" s="1"/>
  <c r="N192" i="37"/>
  <c r="N192" i="45" s="1"/>
  <c r="M192" i="37"/>
  <c r="M192" i="45" s="1"/>
  <c r="L192" i="37"/>
  <c r="L192" i="45" s="1"/>
  <c r="K192" i="37"/>
  <c r="K192" i="45" s="1"/>
  <c r="J192" i="37"/>
  <c r="H192" i="37"/>
  <c r="H192" i="45" s="1"/>
  <c r="G192" i="37"/>
  <c r="G192" i="45" s="1"/>
  <c r="F192" i="37"/>
  <c r="F192" i="45" s="1"/>
  <c r="E192" i="37"/>
  <c r="E192" i="45" s="1"/>
  <c r="D192" i="37"/>
  <c r="D192" i="45" s="1"/>
  <c r="C192" i="37"/>
  <c r="C192" i="45" s="1"/>
  <c r="B192" i="37"/>
  <c r="P191" i="37"/>
  <c r="P191" i="45" s="1"/>
  <c r="O191" i="37"/>
  <c r="O191" i="45" s="1"/>
  <c r="N191" i="37"/>
  <c r="N191" i="45" s="1"/>
  <c r="M191" i="37"/>
  <c r="M191" i="45" s="1"/>
  <c r="L191" i="37"/>
  <c r="L191" i="45" s="1"/>
  <c r="K191" i="37"/>
  <c r="K191" i="45" s="1"/>
  <c r="J191" i="37"/>
  <c r="H191" i="37"/>
  <c r="H191" i="45" s="1"/>
  <c r="G191" i="37"/>
  <c r="G191" i="45" s="1"/>
  <c r="F191" i="37"/>
  <c r="F191" i="45" s="1"/>
  <c r="E191" i="37"/>
  <c r="E191" i="45" s="1"/>
  <c r="D191" i="37"/>
  <c r="D191" i="45" s="1"/>
  <c r="C191" i="37"/>
  <c r="C191" i="45" s="1"/>
  <c r="B191" i="37"/>
  <c r="P190" i="37"/>
  <c r="P190" i="45" s="1"/>
  <c r="O190" i="37"/>
  <c r="O190" i="45" s="1"/>
  <c r="N190" i="37"/>
  <c r="N190" i="45" s="1"/>
  <c r="M190" i="37"/>
  <c r="M190" i="45" s="1"/>
  <c r="L190" i="37"/>
  <c r="L190" i="45" s="1"/>
  <c r="K190" i="37"/>
  <c r="K190" i="45" s="1"/>
  <c r="J190" i="37"/>
  <c r="H190" i="37"/>
  <c r="H190" i="45" s="1"/>
  <c r="G190" i="37"/>
  <c r="G190" i="45" s="1"/>
  <c r="F190" i="37"/>
  <c r="F190" i="45" s="1"/>
  <c r="E190" i="37"/>
  <c r="E190" i="45" s="1"/>
  <c r="D190" i="37"/>
  <c r="D190" i="45" s="1"/>
  <c r="C190" i="37"/>
  <c r="C190" i="45" s="1"/>
  <c r="B190" i="37"/>
  <c r="P189" i="37"/>
  <c r="P189" i="45" s="1"/>
  <c r="O189" i="37"/>
  <c r="O189" i="45" s="1"/>
  <c r="N189" i="37"/>
  <c r="N189" i="45" s="1"/>
  <c r="M189" i="37"/>
  <c r="M189" i="45" s="1"/>
  <c r="L189" i="37"/>
  <c r="L189" i="45" s="1"/>
  <c r="K189" i="37"/>
  <c r="K189" i="45" s="1"/>
  <c r="J189" i="37"/>
  <c r="H189" i="37"/>
  <c r="H189" i="45" s="1"/>
  <c r="G189" i="37"/>
  <c r="G189" i="45" s="1"/>
  <c r="F189" i="37"/>
  <c r="F189" i="45" s="1"/>
  <c r="E189" i="37"/>
  <c r="E189" i="45" s="1"/>
  <c r="D189" i="37"/>
  <c r="D189" i="45" s="1"/>
  <c r="C189" i="37"/>
  <c r="C189" i="45" s="1"/>
  <c r="B189" i="37"/>
  <c r="P188" i="37"/>
  <c r="P188" i="45" s="1"/>
  <c r="O188" i="37"/>
  <c r="O188" i="45" s="1"/>
  <c r="N188" i="37"/>
  <c r="N188" i="45" s="1"/>
  <c r="M188" i="37"/>
  <c r="M188" i="45" s="1"/>
  <c r="L188" i="37"/>
  <c r="L188" i="45" s="1"/>
  <c r="K188" i="37"/>
  <c r="K188" i="45" s="1"/>
  <c r="J188" i="37"/>
  <c r="H188" i="37"/>
  <c r="H188" i="45" s="1"/>
  <c r="G188" i="37"/>
  <c r="G188" i="45" s="1"/>
  <c r="F188" i="37"/>
  <c r="F188" i="45" s="1"/>
  <c r="E188" i="37"/>
  <c r="E188" i="45" s="1"/>
  <c r="D188" i="37"/>
  <c r="D188" i="45" s="1"/>
  <c r="C188" i="37"/>
  <c r="C188" i="45" s="1"/>
  <c r="B188" i="37"/>
  <c r="P187" i="37"/>
  <c r="O187" i="37"/>
  <c r="N187" i="37"/>
  <c r="M187" i="37"/>
  <c r="L187" i="37"/>
  <c r="K187" i="37"/>
  <c r="J187" i="37"/>
  <c r="H187" i="37"/>
  <c r="G187" i="37"/>
  <c r="F187" i="37"/>
  <c r="E187" i="37"/>
  <c r="D187" i="37"/>
  <c r="C187" i="37"/>
  <c r="B187" i="37"/>
  <c r="P186" i="37"/>
  <c r="H186" i="37"/>
  <c r="P185" i="37"/>
  <c r="O185" i="37"/>
  <c r="N185" i="37"/>
  <c r="M185" i="37"/>
  <c r="L185" i="37"/>
  <c r="K185" i="37"/>
  <c r="J185" i="37"/>
  <c r="H185" i="37"/>
  <c r="G185" i="37"/>
  <c r="F185" i="37"/>
  <c r="E185" i="37"/>
  <c r="D185" i="37"/>
  <c r="C185" i="37"/>
  <c r="B185" i="37"/>
  <c r="P184" i="37"/>
  <c r="O184" i="37"/>
  <c r="N184" i="37"/>
  <c r="M184" i="37"/>
  <c r="L184" i="37"/>
  <c r="K184" i="37"/>
  <c r="J184" i="37"/>
  <c r="H184" i="37"/>
  <c r="G184" i="37"/>
  <c r="F184" i="37"/>
  <c r="E184" i="37"/>
  <c r="D184" i="37"/>
  <c r="C184" i="37"/>
  <c r="B184" i="37"/>
  <c r="P183" i="37"/>
  <c r="O183" i="37"/>
  <c r="N183" i="37"/>
  <c r="M183" i="37"/>
  <c r="L183" i="37"/>
  <c r="K183" i="37"/>
  <c r="J183" i="37"/>
  <c r="H183" i="37"/>
  <c r="G183" i="37"/>
  <c r="F183" i="37"/>
  <c r="E183" i="37"/>
  <c r="D183" i="37"/>
  <c r="C183" i="37"/>
  <c r="B183" i="37"/>
  <c r="P182" i="37"/>
  <c r="O182" i="37"/>
  <c r="N182" i="37"/>
  <c r="M182" i="37"/>
  <c r="L182" i="37"/>
  <c r="K182" i="37"/>
  <c r="J182" i="37"/>
  <c r="H182" i="37"/>
  <c r="G182" i="37"/>
  <c r="F182" i="37"/>
  <c r="E182" i="37"/>
  <c r="D182" i="37"/>
  <c r="C182" i="37"/>
  <c r="B182" i="37"/>
  <c r="P181" i="37"/>
  <c r="O181" i="37"/>
  <c r="N181" i="37"/>
  <c r="M181" i="37"/>
  <c r="L181" i="37"/>
  <c r="K181" i="37"/>
  <c r="J181" i="37"/>
  <c r="H181" i="37"/>
  <c r="G181" i="37"/>
  <c r="F181" i="37"/>
  <c r="E181" i="37"/>
  <c r="D181" i="37"/>
  <c r="C181" i="37"/>
  <c r="B181" i="37"/>
  <c r="P180" i="37"/>
  <c r="O180" i="37"/>
  <c r="N180" i="37"/>
  <c r="M180" i="37"/>
  <c r="L180" i="37"/>
  <c r="K180" i="37"/>
  <c r="J180" i="37"/>
  <c r="H180" i="37"/>
  <c r="G180" i="37"/>
  <c r="F180" i="37"/>
  <c r="E180" i="37"/>
  <c r="D180" i="37"/>
  <c r="C180" i="37"/>
  <c r="B180" i="37"/>
  <c r="P179" i="37"/>
  <c r="O179" i="37"/>
  <c r="N179" i="37"/>
  <c r="M179" i="37"/>
  <c r="L179" i="37"/>
  <c r="K179" i="37"/>
  <c r="J179" i="37"/>
  <c r="H179" i="37"/>
  <c r="G179" i="37"/>
  <c r="F179" i="37"/>
  <c r="E179" i="37"/>
  <c r="D179" i="37"/>
  <c r="C179" i="37"/>
  <c r="B179" i="37"/>
  <c r="P178" i="37"/>
  <c r="P178" i="45" s="1"/>
  <c r="H178" i="37"/>
  <c r="H178" i="45" s="1"/>
  <c r="P177" i="37"/>
  <c r="P177" i="45" s="1"/>
  <c r="O177" i="37"/>
  <c r="O177" i="45" s="1"/>
  <c r="N177" i="37"/>
  <c r="N177" i="45" s="1"/>
  <c r="M177" i="37"/>
  <c r="M177" i="45" s="1"/>
  <c r="L177" i="37"/>
  <c r="L177" i="45" s="1"/>
  <c r="K177" i="37"/>
  <c r="K177" i="45" s="1"/>
  <c r="J177" i="37"/>
  <c r="H177" i="37"/>
  <c r="H177" i="45" s="1"/>
  <c r="G177" i="37"/>
  <c r="G177" i="45" s="1"/>
  <c r="F177" i="37"/>
  <c r="F177" i="45" s="1"/>
  <c r="E177" i="37"/>
  <c r="E177" i="45" s="1"/>
  <c r="D177" i="37"/>
  <c r="D177" i="45" s="1"/>
  <c r="C177" i="37"/>
  <c r="C177" i="45" s="1"/>
  <c r="B177" i="37"/>
  <c r="P176" i="37"/>
  <c r="P176" i="45" s="1"/>
  <c r="O176" i="37"/>
  <c r="O176" i="45" s="1"/>
  <c r="N176" i="37"/>
  <c r="N176" i="45" s="1"/>
  <c r="M176" i="37"/>
  <c r="M176" i="45" s="1"/>
  <c r="L176" i="37"/>
  <c r="L176" i="45" s="1"/>
  <c r="K176" i="37"/>
  <c r="K176" i="45" s="1"/>
  <c r="J176" i="37"/>
  <c r="H176" i="37"/>
  <c r="H176" i="45" s="1"/>
  <c r="G176" i="37"/>
  <c r="G176" i="45" s="1"/>
  <c r="F176" i="37"/>
  <c r="F176" i="45" s="1"/>
  <c r="E176" i="37"/>
  <c r="E176" i="45" s="1"/>
  <c r="D176" i="37"/>
  <c r="D176" i="45" s="1"/>
  <c r="C176" i="37"/>
  <c r="C176" i="45" s="1"/>
  <c r="B176" i="37"/>
  <c r="P175" i="37"/>
  <c r="P175" i="45" s="1"/>
  <c r="O175" i="37"/>
  <c r="O175" i="45" s="1"/>
  <c r="N175" i="37"/>
  <c r="N175" i="45" s="1"/>
  <c r="M175" i="37"/>
  <c r="M175" i="45" s="1"/>
  <c r="L175" i="37"/>
  <c r="L175" i="45" s="1"/>
  <c r="K175" i="37"/>
  <c r="K175" i="45" s="1"/>
  <c r="J175" i="37"/>
  <c r="H175" i="37"/>
  <c r="H175" i="45" s="1"/>
  <c r="G175" i="37"/>
  <c r="G175" i="45" s="1"/>
  <c r="F175" i="37"/>
  <c r="F175" i="45" s="1"/>
  <c r="E175" i="37"/>
  <c r="E175" i="45" s="1"/>
  <c r="D175" i="37"/>
  <c r="D175" i="45" s="1"/>
  <c r="C175" i="37"/>
  <c r="C175" i="45" s="1"/>
  <c r="B175" i="37"/>
  <c r="P174" i="37"/>
  <c r="P174" i="45" s="1"/>
  <c r="O174" i="37"/>
  <c r="O174" i="45" s="1"/>
  <c r="N174" i="37"/>
  <c r="N174" i="45" s="1"/>
  <c r="M174" i="37"/>
  <c r="M174" i="45" s="1"/>
  <c r="L174" i="37"/>
  <c r="L174" i="45" s="1"/>
  <c r="K174" i="37"/>
  <c r="K174" i="45" s="1"/>
  <c r="J174" i="37"/>
  <c r="H174" i="37"/>
  <c r="H174" i="45" s="1"/>
  <c r="G174" i="37"/>
  <c r="G174" i="45" s="1"/>
  <c r="F174" i="37"/>
  <c r="F174" i="45" s="1"/>
  <c r="E174" i="37"/>
  <c r="E174" i="45" s="1"/>
  <c r="D174" i="37"/>
  <c r="D174" i="45" s="1"/>
  <c r="C174" i="37"/>
  <c r="C174" i="45" s="1"/>
  <c r="B174" i="37"/>
  <c r="P173" i="37"/>
  <c r="P173" i="45" s="1"/>
  <c r="O173" i="37"/>
  <c r="O173" i="45" s="1"/>
  <c r="N173" i="37"/>
  <c r="N173" i="45" s="1"/>
  <c r="M173" i="37"/>
  <c r="M173" i="45" s="1"/>
  <c r="L173" i="37"/>
  <c r="L173" i="45" s="1"/>
  <c r="K173" i="37"/>
  <c r="K173" i="45" s="1"/>
  <c r="J173" i="37"/>
  <c r="H173" i="37"/>
  <c r="H173" i="45" s="1"/>
  <c r="G173" i="37"/>
  <c r="G173" i="45" s="1"/>
  <c r="F173" i="37"/>
  <c r="F173" i="45" s="1"/>
  <c r="E173" i="37"/>
  <c r="E173" i="45" s="1"/>
  <c r="D173" i="37"/>
  <c r="D173" i="45" s="1"/>
  <c r="C173" i="37"/>
  <c r="C173" i="45" s="1"/>
  <c r="B173" i="37"/>
  <c r="P172" i="37"/>
  <c r="P172" i="45" s="1"/>
  <c r="O172" i="37"/>
  <c r="O172" i="45" s="1"/>
  <c r="N172" i="37"/>
  <c r="N172" i="45" s="1"/>
  <c r="M172" i="37"/>
  <c r="M172" i="45" s="1"/>
  <c r="L172" i="37"/>
  <c r="L172" i="45" s="1"/>
  <c r="K172" i="37"/>
  <c r="K172" i="45" s="1"/>
  <c r="J172" i="37"/>
  <c r="H172" i="37"/>
  <c r="H172" i="45" s="1"/>
  <c r="G172" i="37"/>
  <c r="G172" i="45" s="1"/>
  <c r="F172" i="37"/>
  <c r="F172" i="45" s="1"/>
  <c r="E172" i="37"/>
  <c r="E172" i="45" s="1"/>
  <c r="D172" i="37"/>
  <c r="D172" i="45" s="1"/>
  <c r="C172" i="37"/>
  <c r="C172" i="45" s="1"/>
  <c r="B172" i="37"/>
  <c r="P171" i="37"/>
  <c r="O171" i="37"/>
  <c r="N171" i="37"/>
  <c r="M171" i="37"/>
  <c r="L171" i="37"/>
  <c r="K171" i="37"/>
  <c r="J171" i="37"/>
  <c r="H171" i="37"/>
  <c r="G171" i="37"/>
  <c r="F171" i="37"/>
  <c r="E171" i="37"/>
  <c r="D171" i="37"/>
  <c r="C171" i="37"/>
  <c r="B171" i="37"/>
  <c r="P170" i="37"/>
  <c r="H170" i="37"/>
  <c r="P169" i="37"/>
  <c r="O169" i="37"/>
  <c r="N169" i="37"/>
  <c r="M169" i="37"/>
  <c r="L169" i="37"/>
  <c r="K169" i="37"/>
  <c r="J169" i="37"/>
  <c r="H169" i="37"/>
  <c r="G169" i="37"/>
  <c r="F169" i="37"/>
  <c r="E169" i="37"/>
  <c r="D169" i="37"/>
  <c r="C169" i="37"/>
  <c r="B169" i="37"/>
  <c r="P168" i="37"/>
  <c r="O168" i="37"/>
  <c r="N168" i="37"/>
  <c r="M168" i="37"/>
  <c r="L168" i="37"/>
  <c r="K168" i="37"/>
  <c r="J168" i="37"/>
  <c r="H168" i="37"/>
  <c r="G168" i="37"/>
  <c r="F168" i="37"/>
  <c r="E168" i="37"/>
  <c r="D168" i="37"/>
  <c r="C168" i="37"/>
  <c r="B168" i="37"/>
  <c r="P167" i="37"/>
  <c r="O167" i="37"/>
  <c r="N167" i="37"/>
  <c r="M167" i="37"/>
  <c r="L167" i="37"/>
  <c r="K167" i="37"/>
  <c r="J167" i="37"/>
  <c r="H167" i="37"/>
  <c r="G167" i="37"/>
  <c r="F167" i="37"/>
  <c r="E167" i="37"/>
  <c r="D167" i="37"/>
  <c r="C167" i="37"/>
  <c r="B167" i="37"/>
  <c r="P166" i="37"/>
  <c r="O166" i="37"/>
  <c r="N166" i="37"/>
  <c r="M166" i="37"/>
  <c r="L166" i="37"/>
  <c r="K166" i="37"/>
  <c r="J166" i="37"/>
  <c r="H166" i="37"/>
  <c r="G166" i="37"/>
  <c r="F166" i="37"/>
  <c r="E166" i="37"/>
  <c r="D166" i="37"/>
  <c r="C166" i="37"/>
  <c r="B166" i="37"/>
  <c r="P165" i="37"/>
  <c r="O165" i="37"/>
  <c r="N165" i="37"/>
  <c r="M165" i="37"/>
  <c r="L165" i="37"/>
  <c r="K165" i="37"/>
  <c r="J165" i="37"/>
  <c r="H165" i="37"/>
  <c r="G165" i="37"/>
  <c r="F165" i="37"/>
  <c r="E165" i="37"/>
  <c r="D165" i="37"/>
  <c r="C165" i="37"/>
  <c r="B165" i="37"/>
  <c r="P164" i="37"/>
  <c r="O164" i="37"/>
  <c r="N164" i="37"/>
  <c r="M164" i="37"/>
  <c r="L164" i="37"/>
  <c r="K164" i="37"/>
  <c r="J164" i="37"/>
  <c r="H164" i="37"/>
  <c r="G164" i="37"/>
  <c r="F164" i="37"/>
  <c r="E164" i="37"/>
  <c r="D164" i="37"/>
  <c r="C164" i="37"/>
  <c r="B164" i="37"/>
  <c r="P163" i="37"/>
  <c r="O163" i="37"/>
  <c r="N163" i="37"/>
  <c r="M163" i="37"/>
  <c r="L163" i="37"/>
  <c r="K163" i="37"/>
  <c r="J163" i="37"/>
  <c r="H163" i="37"/>
  <c r="G163" i="37"/>
  <c r="F163" i="37"/>
  <c r="E163" i="37"/>
  <c r="D163" i="37"/>
  <c r="C163" i="37"/>
  <c r="B163" i="37"/>
  <c r="P162" i="37"/>
  <c r="H162" i="37"/>
  <c r="P161" i="37"/>
  <c r="O161" i="37"/>
  <c r="N161" i="37"/>
  <c r="M161" i="37"/>
  <c r="L161" i="37"/>
  <c r="K161" i="37"/>
  <c r="J161" i="37"/>
  <c r="H161" i="37"/>
  <c r="G161" i="37"/>
  <c r="F161" i="37"/>
  <c r="E161" i="37"/>
  <c r="D161" i="37"/>
  <c r="C161" i="37"/>
  <c r="B161" i="37"/>
  <c r="P160" i="37"/>
  <c r="O160" i="37"/>
  <c r="N160" i="37"/>
  <c r="M160" i="37"/>
  <c r="L160" i="37"/>
  <c r="K160" i="37"/>
  <c r="J160" i="37"/>
  <c r="H160" i="37"/>
  <c r="G160" i="37"/>
  <c r="F160" i="37"/>
  <c r="E160" i="37"/>
  <c r="D160" i="37"/>
  <c r="C160" i="37"/>
  <c r="B160" i="37"/>
  <c r="P159" i="37"/>
  <c r="O159" i="37"/>
  <c r="N159" i="37"/>
  <c r="M159" i="37"/>
  <c r="L159" i="37"/>
  <c r="K159" i="37"/>
  <c r="J159" i="37"/>
  <c r="H159" i="37"/>
  <c r="G159" i="37"/>
  <c r="F159" i="37"/>
  <c r="E159" i="37"/>
  <c r="D159" i="37"/>
  <c r="C159" i="37"/>
  <c r="B159" i="37"/>
  <c r="P158" i="37"/>
  <c r="O158" i="37"/>
  <c r="N158" i="37"/>
  <c r="M158" i="37"/>
  <c r="L158" i="37"/>
  <c r="K158" i="37"/>
  <c r="J158" i="37"/>
  <c r="H158" i="37"/>
  <c r="G158" i="37"/>
  <c r="F158" i="37"/>
  <c r="E158" i="37"/>
  <c r="D158" i="37"/>
  <c r="C158" i="37"/>
  <c r="B158" i="37"/>
  <c r="P157" i="37"/>
  <c r="O157" i="37"/>
  <c r="N157" i="37"/>
  <c r="M157" i="37"/>
  <c r="L157" i="37"/>
  <c r="K157" i="37"/>
  <c r="J157" i="37"/>
  <c r="H157" i="37"/>
  <c r="G157" i="37"/>
  <c r="F157" i="37"/>
  <c r="E157" i="37"/>
  <c r="D157" i="37"/>
  <c r="C157" i="37"/>
  <c r="B157" i="37"/>
  <c r="P156" i="37"/>
  <c r="O156" i="37"/>
  <c r="N156" i="37"/>
  <c r="M156" i="37"/>
  <c r="L156" i="37"/>
  <c r="K156" i="37"/>
  <c r="J156" i="37"/>
  <c r="H156" i="37"/>
  <c r="G156" i="37"/>
  <c r="F156" i="37"/>
  <c r="E156" i="37"/>
  <c r="D156" i="37"/>
  <c r="C156" i="37"/>
  <c r="B156" i="37"/>
  <c r="P155" i="37"/>
  <c r="O155" i="37"/>
  <c r="N155" i="37"/>
  <c r="M155" i="37"/>
  <c r="L155" i="37"/>
  <c r="K155" i="37"/>
  <c r="J155" i="37"/>
  <c r="H155" i="37"/>
  <c r="G155" i="37"/>
  <c r="F155" i="37"/>
  <c r="E155" i="37"/>
  <c r="D155" i="37"/>
  <c r="C155" i="37"/>
  <c r="B155" i="37"/>
  <c r="P90" i="37"/>
  <c r="P90" i="45" s="1"/>
  <c r="H90" i="37"/>
  <c r="H90" i="45" s="1"/>
  <c r="P89" i="37"/>
  <c r="P89" i="45" s="1"/>
  <c r="O89" i="37"/>
  <c r="O89" i="45" s="1"/>
  <c r="N89" i="37"/>
  <c r="N89" i="45" s="1"/>
  <c r="M89" i="37"/>
  <c r="M89" i="45" s="1"/>
  <c r="L89" i="37"/>
  <c r="L89" i="45" s="1"/>
  <c r="K89" i="37"/>
  <c r="K89" i="45" s="1"/>
  <c r="J89" i="37"/>
  <c r="H89" i="37"/>
  <c r="H89" i="45" s="1"/>
  <c r="G89" i="37"/>
  <c r="G89" i="45" s="1"/>
  <c r="F89" i="37"/>
  <c r="F89" i="45" s="1"/>
  <c r="E89" i="37"/>
  <c r="E89" i="45" s="1"/>
  <c r="D89" i="37"/>
  <c r="D89" i="45" s="1"/>
  <c r="C89" i="37"/>
  <c r="C89" i="45" s="1"/>
  <c r="B89" i="37"/>
  <c r="P88" i="37"/>
  <c r="P88" i="45" s="1"/>
  <c r="O88" i="37"/>
  <c r="O88" i="45" s="1"/>
  <c r="N88" i="37"/>
  <c r="N88" i="45" s="1"/>
  <c r="M88" i="37"/>
  <c r="M88" i="45" s="1"/>
  <c r="L88" i="37"/>
  <c r="L88" i="45" s="1"/>
  <c r="K88" i="37"/>
  <c r="K88" i="45" s="1"/>
  <c r="J88" i="37"/>
  <c r="H88" i="37"/>
  <c r="H88" i="45" s="1"/>
  <c r="G88" i="37"/>
  <c r="F88" i="37"/>
  <c r="E88" i="37"/>
  <c r="D88" i="37"/>
  <c r="C88" i="37"/>
  <c r="B88" i="37"/>
  <c r="P87" i="37"/>
  <c r="P87" i="45" s="1"/>
  <c r="O87" i="37"/>
  <c r="O87" i="45" s="1"/>
  <c r="N87" i="37"/>
  <c r="N87" i="45" s="1"/>
  <c r="M87" i="37"/>
  <c r="M87" i="45" s="1"/>
  <c r="L87" i="37"/>
  <c r="L87" i="45" s="1"/>
  <c r="K87" i="37"/>
  <c r="K87" i="45" s="1"/>
  <c r="J87" i="37"/>
  <c r="H87" i="37"/>
  <c r="H87" i="45" s="1"/>
  <c r="G87" i="37"/>
  <c r="F87" i="37"/>
  <c r="E87" i="37"/>
  <c r="D87" i="37"/>
  <c r="C87" i="37"/>
  <c r="B87" i="37"/>
  <c r="P86" i="37"/>
  <c r="P86" i="45" s="1"/>
  <c r="O86" i="37"/>
  <c r="O86" i="45" s="1"/>
  <c r="N86" i="37"/>
  <c r="N86" i="45" s="1"/>
  <c r="M86" i="37"/>
  <c r="M86" i="45" s="1"/>
  <c r="L86" i="37"/>
  <c r="L86" i="45" s="1"/>
  <c r="K86" i="37"/>
  <c r="K86" i="45" s="1"/>
  <c r="J86" i="37"/>
  <c r="H86" i="37"/>
  <c r="H86" i="45" s="1"/>
  <c r="G86" i="37"/>
  <c r="F86" i="37"/>
  <c r="E86" i="37"/>
  <c r="D86" i="37"/>
  <c r="C86" i="37"/>
  <c r="B86" i="37"/>
  <c r="P85" i="37"/>
  <c r="P85" i="45" s="1"/>
  <c r="O85" i="37"/>
  <c r="O85" i="45" s="1"/>
  <c r="N85" i="37"/>
  <c r="N85" i="45" s="1"/>
  <c r="M85" i="37"/>
  <c r="M85" i="45" s="1"/>
  <c r="L85" i="37"/>
  <c r="L85" i="45" s="1"/>
  <c r="K85" i="37"/>
  <c r="K85" i="45" s="1"/>
  <c r="J85" i="37"/>
  <c r="H85" i="37"/>
  <c r="H85" i="45" s="1"/>
  <c r="G85" i="37"/>
  <c r="F85" i="37"/>
  <c r="E85" i="37"/>
  <c r="D85" i="37"/>
  <c r="C85" i="37"/>
  <c r="B85" i="37"/>
  <c r="P84" i="37"/>
  <c r="P84" i="45" s="1"/>
  <c r="O84" i="37"/>
  <c r="O84" i="45" s="1"/>
  <c r="N84" i="37"/>
  <c r="N84" i="45" s="1"/>
  <c r="M84" i="37"/>
  <c r="M84" i="45" s="1"/>
  <c r="L84" i="37"/>
  <c r="L84" i="45" s="1"/>
  <c r="K84" i="37"/>
  <c r="K84" i="45" s="1"/>
  <c r="J84" i="37"/>
  <c r="H84" i="37"/>
  <c r="H84" i="45" s="1"/>
  <c r="G84" i="37"/>
  <c r="F84" i="37"/>
  <c r="E84" i="37"/>
  <c r="D84" i="37"/>
  <c r="C84" i="37"/>
  <c r="B84" i="37"/>
  <c r="P83" i="37"/>
  <c r="O83" i="37"/>
  <c r="N83" i="37"/>
  <c r="M83" i="37"/>
  <c r="L83" i="37"/>
  <c r="K83" i="37"/>
  <c r="J83" i="37"/>
  <c r="H83" i="37"/>
  <c r="G83" i="37"/>
  <c r="F83" i="37"/>
  <c r="E83" i="37"/>
  <c r="D83" i="37"/>
  <c r="C83" i="37"/>
  <c r="B83" i="37"/>
  <c r="J31" i="37"/>
  <c r="J30" i="37"/>
  <c r="J29" i="37"/>
  <c r="J27" i="37"/>
  <c r="J25" i="37"/>
  <c r="J24" i="37"/>
  <c r="E84" i="45" l="1"/>
  <c r="C85" i="45"/>
  <c r="G88" i="45"/>
  <c r="F84" i="45"/>
  <c r="D85" i="45"/>
  <c r="E86" i="45"/>
  <c r="C87" i="45"/>
  <c r="G87" i="45"/>
  <c r="D88" i="45"/>
  <c r="D237" i="39"/>
  <c r="F87" i="45"/>
  <c r="C84" i="45"/>
  <c r="G84" i="45"/>
  <c r="E85" i="45"/>
  <c r="F86" i="45"/>
  <c r="D87" i="45"/>
  <c r="E88" i="45"/>
  <c r="H233" i="39"/>
  <c r="G85" i="45"/>
  <c r="D86" i="45"/>
  <c r="C88" i="45"/>
  <c r="D84" i="45"/>
  <c r="F85" i="45"/>
  <c r="C86" i="45"/>
  <c r="G86" i="45"/>
  <c r="E87" i="45"/>
  <c r="F88" i="45"/>
  <c r="H234" i="39"/>
  <c r="J24" i="45"/>
  <c r="J27" i="45"/>
  <c r="J29" i="45"/>
  <c r="J31" i="45"/>
  <c r="J25" i="45"/>
  <c r="J30" i="45"/>
  <c r="J33" i="37"/>
  <c r="J33" i="36"/>
  <c r="D24" i="45" l="1"/>
  <c r="D217" i="45"/>
  <c r="L213" i="45"/>
  <c r="C31" i="45"/>
  <c r="C24" i="45"/>
  <c r="E168" i="45"/>
  <c r="D198" i="45"/>
  <c r="C30" i="45"/>
  <c r="G27" i="45"/>
  <c r="H213" i="45"/>
  <c r="C212" i="45"/>
  <c r="G25" i="45"/>
  <c r="F214" i="45"/>
  <c r="G217" i="45"/>
  <c r="L166" i="45"/>
  <c r="D213" i="45"/>
  <c r="N206" i="45"/>
  <c r="L217" i="45"/>
  <c r="K214" i="45"/>
  <c r="G214" i="45"/>
  <c r="P165" i="45"/>
  <c r="F206" i="45"/>
  <c r="N208" i="45"/>
  <c r="O213" i="45"/>
  <c r="E30" i="45"/>
  <c r="N205" i="45"/>
  <c r="D207" i="45"/>
  <c r="K208" i="45"/>
  <c r="C25" i="45"/>
  <c r="O205" i="45"/>
  <c r="K215" i="45"/>
  <c r="P209" i="45"/>
  <c r="E209" i="45"/>
  <c r="H170" i="45"/>
  <c r="O208" i="45"/>
  <c r="S204" i="45"/>
  <c r="F25" i="45"/>
  <c r="D169" i="45"/>
  <c r="O216" i="45"/>
  <c r="L205" i="45"/>
  <c r="S164" i="45"/>
  <c r="H165" i="45"/>
  <c r="M208" i="45"/>
  <c r="C205" i="45"/>
  <c r="S212" i="45"/>
  <c r="F157" i="45"/>
  <c r="D30" i="45"/>
  <c r="E24" i="45"/>
  <c r="K167" i="45"/>
  <c r="G156" i="45"/>
  <c r="F205" i="45"/>
  <c r="L212" i="45"/>
  <c r="P217" i="45"/>
  <c r="E206" i="45"/>
  <c r="G209" i="45"/>
  <c r="P214" i="45"/>
  <c r="K206" i="45"/>
  <c r="H158" i="45"/>
  <c r="G169" i="45"/>
  <c r="N213" i="45"/>
  <c r="H217" i="45"/>
  <c r="E205" i="45"/>
  <c r="C213" i="45"/>
  <c r="F217" i="45"/>
  <c r="K204" i="45"/>
  <c r="H206" i="45"/>
  <c r="S196" i="45"/>
  <c r="P157" i="45"/>
  <c r="H164" i="45"/>
  <c r="E213" i="45"/>
  <c r="P216" i="45"/>
  <c r="M207" i="45"/>
  <c r="K212" i="45"/>
  <c r="N216" i="45"/>
  <c r="P212" i="45"/>
  <c r="P205" i="45"/>
  <c r="S180" i="45"/>
  <c r="K160" i="45"/>
  <c r="M167" i="45"/>
  <c r="G206" i="45"/>
  <c r="G216" i="45"/>
  <c r="M217" i="45"/>
  <c r="F207" i="45"/>
  <c r="E216" i="45"/>
  <c r="L207" i="45"/>
  <c r="C216" i="45"/>
  <c r="S156" i="45"/>
  <c r="G158" i="45"/>
  <c r="N169" i="45"/>
  <c r="K168" i="45"/>
  <c r="O214" i="45"/>
  <c r="P206" i="45"/>
  <c r="L206" i="45"/>
  <c r="H218" i="45"/>
  <c r="M213" i="45"/>
  <c r="O206" i="45"/>
  <c r="H212" i="45"/>
  <c r="P204" i="45"/>
  <c r="D214" i="45"/>
  <c r="O207" i="45"/>
  <c r="M216" i="45"/>
  <c r="O217" i="45"/>
  <c r="K213" i="45"/>
  <c r="D206" i="45"/>
  <c r="L216" i="45"/>
  <c r="H215" i="45"/>
  <c r="C209" i="45"/>
  <c r="K205" i="45"/>
  <c r="E169" i="45"/>
  <c r="H169" i="45"/>
  <c r="F168" i="45"/>
  <c r="P218" i="45"/>
  <c r="M212" i="45"/>
  <c r="N204" i="45"/>
  <c r="H204" i="45"/>
  <c r="O215" i="45"/>
  <c r="P210" i="45"/>
  <c r="M204" i="45"/>
  <c r="N209" i="45"/>
  <c r="F216" i="45"/>
  <c r="H210" i="45"/>
  <c r="M205" i="45"/>
  <c r="G212" i="45"/>
  <c r="M215" i="45"/>
  <c r="F208" i="45"/>
  <c r="N217" i="45"/>
  <c r="P213" i="45"/>
  <c r="F213" i="45"/>
  <c r="G205" i="45"/>
  <c r="C217" i="45"/>
  <c r="E25" i="45"/>
  <c r="K169" i="45"/>
  <c r="C167" i="45"/>
  <c r="O158" i="45"/>
  <c r="N167" i="45"/>
  <c r="H216" i="45"/>
  <c r="D212" i="45"/>
  <c r="E204" i="45"/>
  <c r="K216" i="45"/>
  <c r="F215" i="45"/>
  <c r="H208" i="45"/>
  <c r="D204" i="45"/>
  <c r="C207" i="45"/>
  <c r="N215" i="45"/>
  <c r="H209" i="45"/>
  <c r="D205" i="45"/>
  <c r="D208" i="45"/>
  <c r="D215" i="45"/>
  <c r="N207" i="45"/>
  <c r="C215" i="45"/>
  <c r="M209" i="45"/>
  <c r="N212" i="45"/>
  <c r="O204" i="45"/>
  <c r="H214" i="45"/>
  <c r="H167" i="45"/>
  <c r="E165" i="45"/>
  <c r="F158" i="45"/>
  <c r="C165" i="45"/>
  <c r="D160" i="45"/>
  <c r="P215" i="45"/>
  <c r="K209" i="45"/>
  <c r="D216" i="45"/>
  <c r="F212" i="45"/>
  <c r="N214" i="45"/>
  <c r="P207" i="45"/>
  <c r="E217" i="45"/>
  <c r="G213" i="45"/>
  <c r="E215" i="45"/>
  <c r="P208" i="45"/>
  <c r="L204" i="45"/>
  <c r="O212" i="45"/>
  <c r="L214" i="45"/>
  <c r="E207" i="45"/>
  <c r="E208" i="45"/>
  <c r="H205" i="45"/>
  <c r="E212" i="45"/>
  <c r="F204" i="45"/>
  <c r="L208" i="45"/>
  <c r="P166" i="45"/>
  <c r="M164" i="45"/>
  <c r="D157" i="45"/>
  <c r="K158" i="45"/>
  <c r="G215" i="45"/>
  <c r="H207" i="45"/>
  <c r="F209" i="45"/>
  <c r="C208" i="45"/>
  <c r="E214" i="45"/>
  <c r="G207" i="45"/>
  <c r="L215" i="45"/>
  <c r="D209" i="45"/>
  <c r="M214" i="45"/>
  <c r="G208" i="45"/>
  <c r="C204" i="45"/>
  <c r="K207" i="45"/>
  <c r="C214" i="45"/>
  <c r="M206" i="45"/>
  <c r="C206" i="45"/>
  <c r="K217" i="45"/>
  <c r="L209" i="45"/>
  <c r="O209" i="45"/>
  <c r="G204" i="45"/>
  <c r="G166" i="45"/>
  <c r="L168" i="45"/>
  <c r="N156" i="45"/>
  <c r="N166" i="45"/>
  <c r="H162" i="45"/>
  <c r="C166" i="45"/>
  <c r="M168" i="45"/>
  <c r="H156" i="45"/>
  <c r="O165" i="45"/>
  <c r="C159" i="45"/>
  <c r="M165" i="45"/>
  <c r="L167" i="45"/>
  <c r="H161" i="45"/>
  <c r="F160" i="45"/>
  <c r="O161" i="45"/>
  <c r="F30" i="45"/>
  <c r="L161" i="45"/>
  <c r="P170" i="45"/>
  <c r="D165" i="45"/>
  <c r="N160" i="45"/>
  <c r="N158" i="45"/>
  <c r="E159" i="45"/>
  <c r="M159" i="45"/>
  <c r="C169" i="45"/>
  <c r="O164" i="45"/>
  <c r="C161" i="45"/>
  <c r="F166" i="45"/>
  <c r="P159" i="45"/>
  <c r="M157" i="45"/>
  <c r="M158" i="45"/>
  <c r="L160" i="45"/>
  <c r="L201" i="45"/>
  <c r="D184" i="45"/>
  <c r="E196" i="45"/>
  <c r="L180" i="45"/>
  <c r="M197" i="45"/>
  <c r="N201" i="45"/>
  <c r="P201" i="45"/>
  <c r="L197" i="45"/>
  <c r="D183" i="45"/>
  <c r="C200" i="45"/>
  <c r="G181" i="45"/>
  <c r="D29" i="45"/>
  <c r="D27" i="45"/>
  <c r="C201" i="45"/>
  <c r="H183" i="45"/>
  <c r="H180" i="45"/>
  <c r="P164" i="45"/>
  <c r="K201" i="45"/>
  <c r="P186" i="45"/>
  <c r="M180" i="45"/>
  <c r="N165" i="45"/>
  <c r="O157" i="45"/>
  <c r="F198" i="45"/>
  <c r="G184" i="45"/>
  <c r="C180" i="45"/>
  <c r="E166" i="45"/>
  <c r="G159" i="45"/>
  <c r="C183" i="45"/>
  <c r="G180" i="45"/>
  <c r="H201" i="45"/>
  <c r="D197" i="45"/>
  <c r="E183" i="45"/>
  <c r="O168" i="45"/>
  <c r="K164" i="45"/>
  <c r="E158" i="45"/>
  <c r="D200" i="45"/>
  <c r="G201" i="45"/>
  <c r="C197" i="45"/>
  <c r="L182" i="45"/>
  <c r="D167" i="45"/>
  <c r="N159" i="45"/>
  <c r="K166" i="45"/>
  <c r="C199" i="45"/>
  <c r="L159" i="45"/>
  <c r="F164" i="45"/>
  <c r="P196" i="45"/>
  <c r="L169" i="45"/>
  <c r="H202" i="45"/>
  <c r="C27" i="45"/>
  <c r="E201" i="45"/>
  <c r="D180" i="45"/>
  <c r="L196" i="45"/>
  <c r="K196" i="45"/>
  <c r="E29" i="45"/>
  <c r="P198" i="45"/>
  <c r="D182" i="45"/>
  <c r="O185" i="45"/>
  <c r="M199" i="45"/>
  <c r="G196" i="45"/>
  <c r="F161" i="45"/>
  <c r="L199" i="45"/>
  <c r="G198" i="45"/>
  <c r="G183" i="45"/>
  <c r="H168" i="45"/>
  <c r="D164" i="45"/>
  <c r="E156" i="45"/>
  <c r="C198" i="45"/>
  <c r="M160" i="45"/>
  <c r="P202" i="45"/>
  <c r="M196" i="45"/>
  <c r="N182" i="45"/>
  <c r="P168" i="45"/>
  <c r="L164" i="45"/>
  <c r="N157" i="45"/>
  <c r="C158" i="45"/>
  <c r="O199" i="45"/>
  <c r="P185" i="45"/>
  <c r="L181" i="45"/>
  <c r="E167" i="45"/>
  <c r="P160" i="45"/>
  <c r="L156" i="45"/>
  <c r="K183" i="45"/>
  <c r="N199" i="45"/>
  <c r="F185" i="45"/>
  <c r="O169" i="45"/>
  <c r="K165" i="45"/>
  <c r="D158" i="45"/>
  <c r="K197" i="45"/>
  <c r="K157" i="45"/>
  <c r="H181" i="45"/>
  <c r="G165" i="45"/>
  <c r="C185" i="45"/>
  <c r="K159" i="45"/>
  <c r="K185" i="45"/>
  <c r="P184" i="45"/>
  <c r="M184" i="45"/>
  <c r="L200" i="45"/>
  <c r="H198" i="45"/>
  <c r="P197" i="45"/>
  <c r="F165" i="45"/>
  <c r="O197" i="45"/>
  <c r="O182" i="45"/>
  <c r="P167" i="45"/>
  <c r="K161" i="45"/>
  <c r="D168" i="45"/>
  <c r="H200" i="45"/>
  <c r="D196" i="45"/>
  <c r="E182" i="45"/>
  <c r="G168" i="45"/>
  <c r="C164" i="45"/>
  <c r="E157" i="45"/>
  <c r="F201" i="45"/>
  <c r="F199" i="45"/>
  <c r="G185" i="45"/>
  <c r="C181" i="45"/>
  <c r="M166" i="45"/>
  <c r="G160" i="45"/>
  <c r="C156" i="45"/>
  <c r="M169" i="45"/>
  <c r="E199" i="45"/>
  <c r="N184" i="45"/>
  <c r="F169" i="45"/>
  <c r="P161" i="45"/>
  <c r="L157" i="45"/>
  <c r="E185" i="45"/>
  <c r="C168" i="45"/>
  <c r="D201" i="45"/>
  <c r="M161" i="45"/>
  <c r="F180" i="45"/>
  <c r="M201" i="45"/>
  <c r="P156" i="45"/>
  <c r="E181" i="45"/>
  <c r="N183" i="45"/>
  <c r="P182" i="45"/>
  <c r="H199" i="45"/>
  <c r="N197" i="45"/>
  <c r="M182" i="45"/>
  <c r="C182" i="45"/>
  <c r="D185" i="45"/>
  <c r="G182" i="45"/>
  <c r="M200" i="45"/>
  <c r="E197" i="45"/>
  <c r="G200" i="45"/>
  <c r="M185" i="45"/>
  <c r="F200" i="45"/>
  <c r="F29" i="45"/>
  <c r="G29" i="45"/>
  <c r="F181" i="45"/>
  <c r="G157" i="45"/>
  <c r="D159" i="45"/>
  <c r="D25" i="45"/>
  <c r="D33" i="45" s="1"/>
  <c r="F27" i="45"/>
  <c r="O196" i="45"/>
  <c r="N180" i="45"/>
  <c r="N164" i="45"/>
  <c r="O156" i="45"/>
  <c r="D199" i="45"/>
  <c r="L184" i="45"/>
  <c r="F197" i="45"/>
  <c r="F182" i="45"/>
  <c r="G167" i="45"/>
  <c r="H159" i="45"/>
  <c r="E160" i="45"/>
  <c r="P199" i="45"/>
  <c r="H186" i="45"/>
  <c r="M181" i="45"/>
  <c r="O167" i="45"/>
  <c r="P162" i="45"/>
  <c r="M156" i="45"/>
  <c r="N200" i="45"/>
  <c r="N198" i="45"/>
  <c r="O184" i="45"/>
  <c r="K180" i="45"/>
  <c r="D166" i="45"/>
  <c r="O159" i="45"/>
  <c r="G164" i="45"/>
  <c r="M198" i="45"/>
  <c r="E184" i="45"/>
  <c r="N168" i="45"/>
  <c r="G161" i="45"/>
  <c r="C157" i="45"/>
  <c r="L183" i="45"/>
  <c r="N161" i="45"/>
  <c r="K184" i="45"/>
  <c r="C160" i="45"/>
  <c r="H166" i="45"/>
  <c r="K199" i="45"/>
  <c r="H197" i="45"/>
  <c r="O198" i="45"/>
  <c r="C29" i="45"/>
  <c r="K200" i="45"/>
  <c r="H184" i="45"/>
  <c r="O201" i="45"/>
  <c r="O183" i="45"/>
  <c r="P200" i="45"/>
  <c r="H196" i="45"/>
  <c r="O200" i="45"/>
  <c r="H182" i="45"/>
  <c r="P183" i="45"/>
  <c r="E200" i="45"/>
  <c r="F183" i="45"/>
  <c r="C196" i="45"/>
  <c r="K181" i="45"/>
  <c r="C184" i="45"/>
  <c r="O181" i="45"/>
  <c r="G197" i="45"/>
  <c r="K198" i="45"/>
  <c r="E27" i="45"/>
  <c r="F196" i="45"/>
  <c r="E180" i="45"/>
  <c r="E164" i="45"/>
  <c r="F156" i="45"/>
  <c r="N185" i="45"/>
  <c r="P180" i="45"/>
  <c r="N196" i="45"/>
  <c r="N181" i="45"/>
  <c r="O166" i="45"/>
  <c r="P158" i="45"/>
  <c r="L158" i="45"/>
  <c r="G199" i="45"/>
  <c r="H185" i="45"/>
  <c r="D181" i="45"/>
  <c r="F167" i="45"/>
  <c r="H160" i="45"/>
  <c r="D156" i="45"/>
  <c r="L198" i="45"/>
  <c r="E198" i="45"/>
  <c r="F184" i="45"/>
  <c r="P169" i="45"/>
  <c r="L165" i="45"/>
  <c r="F159" i="45"/>
  <c r="M183" i="45"/>
  <c r="O160" i="45"/>
  <c r="K156" i="45"/>
  <c r="K182" i="45"/>
  <c r="E161" i="45"/>
  <c r="O180" i="45"/>
  <c r="H157" i="45"/>
  <c r="D161" i="45"/>
  <c r="P181" i="45"/>
  <c r="L185" i="45"/>
  <c r="D31" i="45"/>
  <c r="E31" i="45"/>
  <c r="F31" i="45"/>
  <c r="G31" i="45"/>
  <c r="G30" i="45"/>
  <c r="F24" i="45"/>
  <c r="G24" i="45"/>
  <c r="J33" i="45"/>
  <c r="J33" i="35"/>
  <c r="C33" i="45" l="1"/>
  <c r="E33" i="45"/>
  <c r="D34" i="45"/>
  <c r="F33" i="45"/>
  <c r="G33" i="45"/>
  <c r="E34" i="45"/>
  <c r="C34" i="45"/>
  <c r="F34" i="45"/>
  <c r="G34" i="45"/>
  <c r="J33" i="34"/>
  <c r="H33" i="45" l="1"/>
  <c r="H34" i="45"/>
  <c r="J33" i="32"/>
  <c r="J33" i="33"/>
  <c r="J33" i="31" l="1"/>
</calcChain>
</file>

<file path=xl/sharedStrings.xml><?xml version="1.0" encoding="utf-8"?>
<sst xmlns="http://schemas.openxmlformats.org/spreadsheetml/2006/main" count="18809" uniqueCount="96">
  <si>
    <t>24 Land Systems classification</t>
  </si>
  <si>
    <t>No PP LS Code</t>
  </si>
  <si>
    <t>Land system name</t>
  </si>
  <si>
    <t>Cropland; extensive with few livestock</t>
  </si>
  <si>
    <t>Cropland; extensive with bovines, goats &amp; sheep</t>
  </si>
  <si>
    <t>Cropland; medium intensive with few livestock</t>
  </si>
  <si>
    <t>Cropland; medium intensive with bovines, goats &amp; sheep</t>
  </si>
  <si>
    <t>Cropland; intensive with few livestock</t>
  </si>
  <si>
    <t>Cropland; intensive with bovines, goats &amp; sheep</t>
  </si>
  <si>
    <t>Mosaic cropland and grassland with bovines, goats &amp; sheep</t>
  </si>
  <si>
    <t>Mosaic cropland (extensive) and grassland with few livestock</t>
  </si>
  <si>
    <t>Mosaic cropland (medium intensive) and grassland with few livestock</t>
  </si>
  <si>
    <t>Mosaic cropland (intensive) and grassland with few livestock</t>
  </si>
  <si>
    <t>Mosaic cropland (extensive) and forest with few livestock</t>
  </si>
  <si>
    <t>Mosaic cropland (medium intensive) and forest with few livestock</t>
  </si>
  <si>
    <t>Mosaic cropland (intensive) and forest with few livestock</t>
  </si>
  <si>
    <t>Dense forest</t>
  </si>
  <si>
    <t>Open forest with few livestock</t>
  </si>
  <si>
    <t>Mosaic grassland and forest</t>
  </si>
  <si>
    <t>Mosaic grassland and bare</t>
  </si>
  <si>
    <t>Natural grassland</t>
  </si>
  <si>
    <t>Grassland with few livestock</t>
  </si>
  <si>
    <t>Grassland with bovines, goats and sheep</t>
  </si>
  <si>
    <t>Bare</t>
  </si>
  <si>
    <t>Bare with few livestock</t>
  </si>
  <si>
    <t>Peri-urban &amp; villages</t>
  </si>
  <si>
    <t>settlement</t>
  </si>
  <si>
    <t>cropland</t>
  </si>
  <si>
    <t xml:space="preserve">forest </t>
  </si>
  <si>
    <t>pasture</t>
  </si>
  <si>
    <t>other land</t>
  </si>
  <si>
    <t>Urban</t>
  </si>
  <si>
    <t>MED</t>
  </si>
  <si>
    <t>S</t>
  </si>
  <si>
    <t>C</t>
  </si>
  <si>
    <t>F</t>
  </si>
  <si>
    <t>P</t>
  </si>
  <si>
    <t>O</t>
  </si>
  <si>
    <t>S (00)</t>
  </si>
  <si>
    <t>C (00)</t>
  </si>
  <si>
    <t>F (00)</t>
  </si>
  <si>
    <t>P (00)</t>
  </si>
  <si>
    <t>O (00)</t>
  </si>
  <si>
    <t>All (00)</t>
  </si>
  <si>
    <t>S (06)</t>
  </si>
  <si>
    <t>C (06)</t>
  </si>
  <si>
    <t>F (06)</t>
  </si>
  <si>
    <t>P (06)</t>
  </si>
  <si>
    <t>O (06)</t>
  </si>
  <si>
    <t>All (06)</t>
  </si>
  <si>
    <t>Conversion Matrix (in %)</t>
  </si>
  <si>
    <t>Change Matrix (in %)</t>
  </si>
  <si>
    <t>LS00</t>
  </si>
  <si>
    <t>LS01</t>
  </si>
  <si>
    <t>LS02</t>
  </si>
  <si>
    <t>LS03</t>
  </si>
  <si>
    <t>LS04</t>
  </si>
  <si>
    <t>LS05</t>
  </si>
  <si>
    <t>LS06</t>
  </si>
  <si>
    <t>LS07</t>
  </si>
  <si>
    <t>LS08</t>
  </si>
  <si>
    <t>LS09</t>
  </si>
  <si>
    <t>LS10</t>
  </si>
  <si>
    <t>LS11</t>
  </si>
  <si>
    <t>LS12</t>
  </si>
  <si>
    <t>LS13</t>
  </si>
  <si>
    <t>LS14</t>
  </si>
  <si>
    <t>LS15</t>
  </si>
  <si>
    <t>LS16</t>
  </si>
  <si>
    <t>LS17</t>
  </si>
  <si>
    <t>LS18</t>
  </si>
  <si>
    <t>LS19</t>
  </si>
  <si>
    <t>LS20</t>
  </si>
  <si>
    <t>LS21</t>
  </si>
  <si>
    <t>LS22</t>
  </si>
  <si>
    <t>LS23</t>
  </si>
  <si>
    <t>Net change fraction of total change per class</t>
  </si>
  <si>
    <t>SUM</t>
  </si>
  <si>
    <t>WGT_AVG</t>
  </si>
  <si>
    <t>WGT_AVG (temporarely normalized)</t>
  </si>
  <si>
    <t>Sum</t>
  </si>
  <si>
    <t>Total area LS Urb.</t>
  </si>
  <si>
    <t>Total area LS Crop</t>
  </si>
  <si>
    <t>Total area LS Forest</t>
  </si>
  <si>
    <t>Total area LS Grassland</t>
  </si>
  <si>
    <t>Total area LS Other</t>
  </si>
  <si>
    <t>Total area LS Urb</t>
  </si>
  <si>
    <t>MED (new) normalized</t>
  </si>
  <si>
    <t>MED (normalized)</t>
  </si>
  <si>
    <t>grassland</t>
  </si>
  <si>
    <t>Mosaic land systems</t>
  </si>
  <si>
    <t>Homogeneous land systems</t>
  </si>
  <si>
    <t>all classes</t>
  </si>
  <si>
    <t xml:space="preserve">net = </t>
  </si>
  <si>
    <t xml:space="preserve">gross = </t>
  </si>
  <si>
    <t>gross/net ratio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</si>
</sst>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"/>
    <numFmt numFmtId="165" formatCode="0.000"/>
    <numFmt numFmtId="166" formatCode="0.0%"/>
    <numFmt numFmtId="167" formatCode="0.000000"/>
    <numFmt numFmtId="168" formatCode="0.0000"/>
    <numFmt numFmtId="169" formatCode="#,##0.00\ _€"/>
  </numFmts>
  <fonts count="2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.5"/>
      <color theme="1"/>
      <name val="Calibri"/>
      <family val="2"/>
      <scheme val="minor"/>
    </font>
    <font>
      <sz val="10.5"/>
      <name val="Calibri"/>
      <family val="2"/>
      <scheme val="minor"/>
    </font>
    <font>
      <b/>
      <sz val="11"/>
      <name val="Calibri"/>
      <family val="2"/>
      <scheme val="minor"/>
    </font>
  </fonts>
  <fills count="6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BCC"/>
        <bgColor indexed="64"/>
      </patternFill>
    </fill>
    <fill>
      <patternFill patternType="solid">
        <fgColor rgb="FFFFDAB0"/>
        <bgColor indexed="64"/>
      </patternFill>
    </fill>
    <fill>
      <patternFill patternType="solid">
        <fgColor rgb="FFFFBD80"/>
        <bgColor indexed="64"/>
      </patternFill>
    </fill>
    <fill>
      <patternFill patternType="solid">
        <fgColor rgb="FFFFAD66"/>
        <bgColor indexed="64"/>
      </patternFill>
    </fill>
    <fill>
      <patternFill patternType="solid">
        <fgColor rgb="FFFA9039"/>
        <bgColor indexed="64"/>
      </patternFill>
    </fill>
    <fill>
      <patternFill patternType="solid">
        <fgColor rgb="FFF58625"/>
        <bgColor indexed="64"/>
      </patternFill>
    </fill>
    <fill>
      <patternFill patternType="solid">
        <fgColor rgb="FF547FA1"/>
        <bgColor indexed="64"/>
      </patternFill>
    </fill>
    <fill>
      <patternFill patternType="solid">
        <fgColor rgb="FFD3E5E9"/>
        <bgColor indexed="64"/>
      </patternFill>
    </fill>
    <fill>
      <patternFill patternType="solid">
        <fgColor rgb="FFA5BFCE"/>
        <bgColor indexed="64"/>
      </patternFill>
    </fill>
    <fill>
      <patternFill patternType="solid">
        <fgColor rgb="FF7D9FB8"/>
        <bgColor indexed="64"/>
      </patternFill>
    </fill>
    <fill>
      <patternFill patternType="solid">
        <fgColor rgb="FFE5D5F2"/>
        <bgColor indexed="64"/>
      </patternFill>
    </fill>
    <fill>
      <patternFill patternType="solid">
        <fgColor rgb="FFB393C2"/>
        <bgColor indexed="64"/>
      </patternFill>
    </fill>
    <fill>
      <patternFill patternType="solid">
        <fgColor rgb="FF865A97"/>
        <bgColor indexed="64"/>
      </patternFill>
    </fill>
    <fill>
      <patternFill patternType="solid">
        <fgColor rgb="FF267300"/>
        <bgColor indexed="64"/>
      </patternFill>
    </fill>
    <fill>
      <patternFill patternType="solid">
        <fgColor rgb="FF70A800"/>
        <bgColor indexed="64"/>
      </patternFill>
    </fill>
    <fill>
      <patternFill patternType="solid">
        <fgColor rgb="FF89CD66"/>
        <bgColor indexed="64"/>
      </patternFill>
    </fill>
    <fill>
      <patternFill patternType="solid">
        <fgColor rgb="FFC9D7C2"/>
        <bgColor indexed="64"/>
      </patternFill>
    </fill>
    <fill>
      <patternFill patternType="solid">
        <fgColor rgb="FFD9E8BC"/>
        <bgColor indexed="64"/>
      </patternFill>
    </fill>
    <fill>
      <patternFill patternType="solid">
        <fgColor rgb="FFC7E371"/>
        <bgColor indexed="64"/>
      </patternFill>
    </fill>
    <fill>
      <patternFill patternType="solid">
        <fgColor rgb="FFCDCD66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9C9C9C"/>
        <bgColor indexed="64"/>
      </patternFill>
    </fill>
    <fill>
      <patternFill patternType="solid">
        <fgColor rgb="FFFE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A8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 diagonalUp="1" diagonalDown="1">
      <left style="thin">
        <color auto="1"/>
      </left>
      <right/>
      <top style="thin">
        <color auto="1"/>
      </top>
      <bottom style="thin">
        <color auto="1"/>
      </bottom>
      <diagonal style="thin">
        <color auto="1"/>
      </diagonal>
    </border>
    <border diagonalUp="1" diagonalDown="1">
      <left/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42">
    <xf numFmtId="0" fontId="0" fillId="0" borderId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460">
    <xf numFmtId="0" fontId="0" fillId="0" borderId="0" xfId="0"/>
    <xf numFmtId="0" fontId="2" fillId="0" borderId="0" xfId="0" applyFont="1"/>
    <xf numFmtId="0" fontId="21" fillId="0" borderId="10" xfId="0" applyFont="1" applyBorder="1" applyAlignment="1">
      <alignment wrapText="1"/>
    </xf>
    <xf numFmtId="0" fontId="21" fillId="0" borderId="10" xfId="0" applyFont="1" applyBorder="1"/>
    <xf numFmtId="0" fontId="22" fillId="33" borderId="0" xfId="0" applyFont="1" applyFill="1" applyAlignment="1">
      <alignment horizontal="center"/>
    </xf>
    <xf numFmtId="0" fontId="22" fillId="33" borderId="0" xfId="0" applyFont="1" applyFill="1"/>
    <xf numFmtId="0" fontId="22" fillId="34" borderId="0" xfId="0" applyFont="1" applyFill="1" applyAlignment="1">
      <alignment horizontal="center"/>
    </xf>
    <xf numFmtId="0" fontId="22" fillId="34" borderId="0" xfId="0" applyFont="1" applyFill="1"/>
    <xf numFmtId="0" fontId="22" fillId="0" borderId="11" xfId="0" applyFont="1" applyFill="1" applyBorder="1" applyAlignment="1"/>
    <xf numFmtId="0" fontId="22" fillId="0" borderId="12" xfId="0" applyFont="1" applyFill="1" applyBorder="1" applyAlignment="1"/>
    <xf numFmtId="0" fontId="22" fillId="35" borderId="0" xfId="0" applyFont="1" applyFill="1" applyAlignment="1">
      <alignment horizontal="center"/>
    </xf>
    <xf numFmtId="0" fontId="22" fillId="35" borderId="0" xfId="0" applyFont="1" applyFill="1"/>
    <xf numFmtId="0" fontId="22" fillId="36" borderId="0" xfId="0" applyFont="1" applyFill="1" applyAlignment="1">
      <alignment horizontal="center"/>
    </xf>
    <xf numFmtId="0" fontId="22" fillId="36" borderId="0" xfId="0" applyFont="1" applyFill="1"/>
    <xf numFmtId="0" fontId="22" fillId="37" borderId="0" xfId="0" applyFont="1" applyFill="1" applyAlignment="1">
      <alignment horizontal="center"/>
    </xf>
    <xf numFmtId="0" fontId="22" fillId="37" borderId="0" xfId="0" applyFont="1" applyFill="1"/>
    <xf numFmtId="0" fontId="22" fillId="38" borderId="0" xfId="0" applyFont="1" applyFill="1" applyAlignment="1">
      <alignment horizontal="center"/>
    </xf>
    <xf numFmtId="0" fontId="22" fillId="38" borderId="0" xfId="0" applyFont="1" applyFill="1"/>
    <xf numFmtId="0" fontId="22" fillId="39" borderId="0" xfId="0" applyFont="1" applyFill="1" applyAlignment="1">
      <alignment horizontal="center"/>
    </xf>
    <xf numFmtId="0" fontId="22" fillId="39" borderId="0" xfId="0" applyFont="1" applyFill="1"/>
    <xf numFmtId="0" fontId="22" fillId="40" borderId="0" xfId="0" applyFont="1" applyFill="1" applyAlignment="1">
      <alignment horizontal="center"/>
    </xf>
    <xf numFmtId="0" fontId="22" fillId="40" borderId="0" xfId="0" applyFont="1" applyFill="1"/>
    <xf numFmtId="0" fontId="22" fillId="41" borderId="0" xfId="0" applyFont="1" applyFill="1" applyAlignment="1">
      <alignment horizontal="center"/>
    </xf>
    <xf numFmtId="0" fontId="22" fillId="41" borderId="0" xfId="0" applyFont="1" applyFill="1"/>
    <xf numFmtId="0" fontId="22" fillId="42" borderId="0" xfId="0" applyFont="1" applyFill="1" applyAlignment="1">
      <alignment horizontal="center"/>
    </xf>
    <xf numFmtId="0" fontId="22" fillId="42" borderId="0" xfId="0" applyFont="1" applyFill="1"/>
    <xf numFmtId="0" fontId="22" fillId="43" borderId="0" xfId="0" applyFont="1" applyFill="1" applyAlignment="1">
      <alignment horizontal="center"/>
    </xf>
    <xf numFmtId="0" fontId="22" fillId="43" borderId="0" xfId="0" applyFont="1" applyFill="1"/>
    <xf numFmtId="0" fontId="22" fillId="44" borderId="0" xfId="0" applyFont="1" applyFill="1" applyAlignment="1">
      <alignment horizontal="center"/>
    </xf>
    <xf numFmtId="0" fontId="22" fillId="44" borderId="0" xfId="0" applyFont="1" applyFill="1"/>
    <xf numFmtId="0" fontId="22" fillId="45" borderId="0" xfId="0" applyFont="1" applyFill="1" applyAlignment="1">
      <alignment horizontal="center"/>
    </xf>
    <xf numFmtId="0" fontId="22" fillId="45" borderId="0" xfId="0" applyFont="1" applyFill="1"/>
    <xf numFmtId="0" fontId="22" fillId="46" borderId="0" xfId="0" applyFont="1" applyFill="1" applyAlignment="1">
      <alignment horizontal="center"/>
    </xf>
    <xf numFmtId="0" fontId="22" fillId="46" borderId="0" xfId="0" applyFont="1" applyFill="1"/>
    <xf numFmtId="0" fontId="22" fillId="47" borderId="0" xfId="0" applyFont="1" applyFill="1" applyAlignment="1">
      <alignment horizontal="center"/>
    </xf>
    <xf numFmtId="0" fontId="22" fillId="47" borderId="0" xfId="0" applyFont="1" applyFill="1"/>
    <xf numFmtId="0" fontId="22" fillId="48" borderId="0" xfId="0" applyFont="1" applyFill="1" applyAlignment="1">
      <alignment horizontal="center"/>
    </xf>
    <xf numFmtId="0" fontId="22" fillId="48" borderId="0" xfId="0" applyFont="1" applyFill="1"/>
    <xf numFmtId="0" fontId="22" fillId="49" borderId="0" xfId="0" applyFont="1" applyFill="1" applyAlignment="1">
      <alignment horizontal="center"/>
    </xf>
    <xf numFmtId="0" fontId="22" fillId="49" borderId="0" xfId="0" applyFont="1" applyFill="1"/>
    <xf numFmtId="0" fontId="22" fillId="50" borderId="0" xfId="0" applyFont="1" applyFill="1" applyAlignment="1">
      <alignment horizontal="center"/>
    </xf>
    <xf numFmtId="0" fontId="22" fillId="50" borderId="0" xfId="0" applyFont="1" applyFill="1"/>
    <xf numFmtId="0" fontId="22" fillId="51" borderId="0" xfId="0" applyFont="1" applyFill="1" applyAlignment="1">
      <alignment horizontal="center"/>
    </xf>
    <xf numFmtId="0" fontId="22" fillId="51" borderId="0" xfId="0" applyFont="1" applyFill="1"/>
    <xf numFmtId="0" fontId="22" fillId="52" borderId="0" xfId="0" applyFont="1" applyFill="1" applyAlignment="1">
      <alignment horizontal="center"/>
    </xf>
    <xf numFmtId="0" fontId="22" fillId="52" borderId="0" xfId="0" applyFont="1" applyFill="1"/>
    <xf numFmtId="0" fontId="22" fillId="53" borderId="0" xfId="0" applyFont="1" applyFill="1" applyAlignment="1">
      <alignment horizontal="center"/>
    </xf>
    <xf numFmtId="0" fontId="22" fillId="53" borderId="0" xfId="0" applyFont="1" applyFill="1"/>
    <xf numFmtId="0" fontId="22" fillId="54" borderId="0" xfId="0" applyFont="1" applyFill="1" applyAlignment="1">
      <alignment horizontal="center"/>
    </xf>
    <xf numFmtId="0" fontId="22" fillId="54" borderId="0" xfId="0" applyFont="1" applyFill="1"/>
    <xf numFmtId="0" fontId="22" fillId="55" borderId="0" xfId="0" applyFont="1" applyFill="1" applyAlignment="1">
      <alignment horizontal="center"/>
    </xf>
    <xf numFmtId="0" fontId="22" fillId="55" borderId="0" xfId="0" applyFont="1" applyFill="1"/>
    <xf numFmtId="0" fontId="22" fillId="60" borderId="0" xfId="0" applyFont="1" applyFill="1" applyAlignment="1">
      <alignment horizontal="center"/>
    </xf>
    <xf numFmtId="0" fontId="22" fillId="60" borderId="0" xfId="0" applyFont="1" applyFill="1"/>
    <xf numFmtId="0" fontId="2" fillId="0" borderId="0" xfId="0" applyFont="1" applyFill="1" applyBorder="1"/>
    <xf numFmtId="1" fontId="2" fillId="0" borderId="0" xfId="0" applyNumberFormat="1" applyFont="1"/>
    <xf numFmtId="1" fontId="0" fillId="56" borderId="0" xfId="0" applyNumberFormat="1" applyFill="1"/>
    <xf numFmtId="1" fontId="0" fillId="57" borderId="0" xfId="0" applyNumberFormat="1" applyFill="1"/>
    <xf numFmtId="1" fontId="0" fillId="58" borderId="0" xfId="0" applyNumberFormat="1" applyFill="1"/>
    <xf numFmtId="1" fontId="0" fillId="59" borderId="0" xfId="0" applyNumberFormat="1" applyFill="1"/>
    <xf numFmtId="1" fontId="19" fillId="59" borderId="0" xfId="0" applyNumberFormat="1" applyFont="1" applyFill="1"/>
    <xf numFmtId="0" fontId="0" fillId="0" borderId="0" xfId="0"/>
    <xf numFmtId="1" fontId="0" fillId="0" borderId="0" xfId="0" applyNumberFormat="1"/>
    <xf numFmtId="1" fontId="0" fillId="61" borderId="0" xfId="0" applyNumberFormat="1" applyFill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6" borderId="0" xfId="0" applyFill="1"/>
    <xf numFmtId="0" fontId="0" fillId="37" borderId="0" xfId="0" applyFill="1"/>
    <xf numFmtId="0" fontId="0" fillId="38" borderId="0" xfId="0" applyFill="1"/>
    <xf numFmtId="0" fontId="0" fillId="39" borderId="0" xfId="0" applyFill="1"/>
    <xf numFmtId="0" fontId="0" fillId="40" borderId="0" xfId="0" applyFill="1"/>
    <xf numFmtId="0" fontId="0" fillId="41" borderId="0" xfId="0" applyFill="1"/>
    <xf numFmtId="0" fontId="0" fillId="42" borderId="0" xfId="0" applyFill="1"/>
    <xf numFmtId="0" fontId="0" fillId="43" borderId="0" xfId="0" applyFill="1"/>
    <xf numFmtId="0" fontId="0" fillId="44" borderId="0" xfId="0" applyFill="1"/>
    <xf numFmtId="0" fontId="0" fillId="45" borderId="0" xfId="0" applyFill="1"/>
    <xf numFmtId="0" fontId="0" fillId="46" borderId="0" xfId="0" applyFill="1"/>
    <xf numFmtId="0" fontId="0" fillId="47" borderId="0" xfId="0" applyFill="1"/>
    <xf numFmtId="0" fontId="0" fillId="48" borderId="0" xfId="0" applyFill="1"/>
    <xf numFmtId="0" fontId="0" fillId="49" borderId="0" xfId="0" applyFill="1"/>
    <xf numFmtId="0" fontId="0" fillId="50" borderId="0" xfId="0" applyFill="1"/>
    <xf numFmtId="0" fontId="0" fillId="51" borderId="0" xfId="0" applyFill="1"/>
    <xf numFmtId="0" fontId="0" fillId="52" borderId="0" xfId="0" applyFill="1"/>
    <xf numFmtId="0" fontId="0" fillId="53" borderId="0" xfId="0" applyFill="1"/>
    <xf numFmtId="0" fontId="0" fillId="54" borderId="0" xfId="0" applyFill="1"/>
    <xf numFmtId="0" fontId="0" fillId="55" borderId="0" xfId="0" applyFill="1"/>
    <xf numFmtId="0" fontId="0" fillId="60" borderId="0" xfId="0" applyFill="1"/>
    <xf numFmtId="0" fontId="23" fillId="33" borderId="0" xfId="0" applyFont="1" applyFill="1"/>
    <xf numFmtId="1" fontId="23" fillId="33" borderId="0" xfId="0" applyNumberFormat="1" applyFont="1" applyFill="1"/>
    <xf numFmtId="0" fontId="17" fillId="34" borderId="0" xfId="0" applyFont="1" applyFill="1"/>
    <xf numFmtId="1" fontId="17" fillId="34" borderId="0" xfId="0" applyNumberFormat="1" applyFont="1" applyFill="1"/>
    <xf numFmtId="0" fontId="17" fillId="35" borderId="0" xfId="0" applyFont="1" applyFill="1"/>
    <xf numFmtId="1" fontId="17" fillId="35" borderId="0" xfId="0" applyNumberFormat="1" applyFont="1" applyFill="1"/>
    <xf numFmtId="0" fontId="17" fillId="36" borderId="0" xfId="0" applyFont="1" applyFill="1"/>
    <xf numFmtId="1" fontId="17" fillId="36" borderId="0" xfId="0" applyNumberFormat="1" applyFont="1" applyFill="1"/>
    <xf numFmtId="0" fontId="17" fillId="37" borderId="0" xfId="0" applyFont="1" applyFill="1"/>
    <xf numFmtId="1" fontId="17" fillId="37" borderId="0" xfId="0" applyNumberFormat="1" applyFont="1" applyFill="1"/>
    <xf numFmtId="0" fontId="17" fillId="38" borderId="0" xfId="0" applyFont="1" applyFill="1"/>
    <xf numFmtId="1" fontId="17" fillId="38" borderId="0" xfId="0" applyNumberFormat="1" applyFont="1" applyFill="1"/>
    <xf numFmtId="0" fontId="17" fillId="39" borderId="0" xfId="0" applyFont="1" applyFill="1"/>
    <xf numFmtId="1" fontId="17" fillId="39" borderId="0" xfId="0" applyNumberFormat="1" applyFont="1" applyFill="1"/>
    <xf numFmtId="0" fontId="17" fillId="40" borderId="0" xfId="0" applyFont="1" applyFill="1"/>
    <xf numFmtId="1" fontId="17" fillId="40" borderId="0" xfId="0" applyNumberFormat="1" applyFont="1" applyFill="1"/>
    <xf numFmtId="0" fontId="17" fillId="41" borderId="0" xfId="0" applyFont="1" applyFill="1"/>
    <xf numFmtId="1" fontId="17" fillId="41" borderId="0" xfId="0" applyNumberFormat="1" applyFont="1" applyFill="1"/>
    <xf numFmtId="0" fontId="17" fillId="42" borderId="0" xfId="0" applyFont="1" applyFill="1"/>
    <xf numFmtId="1" fontId="17" fillId="42" borderId="0" xfId="0" applyNumberFormat="1" applyFont="1" applyFill="1"/>
    <xf numFmtId="0" fontId="17" fillId="43" borderId="0" xfId="0" applyFont="1" applyFill="1"/>
    <xf numFmtId="1" fontId="17" fillId="43" borderId="0" xfId="0" applyNumberFormat="1" applyFont="1" applyFill="1"/>
    <xf numFmtId="0" fontId="17" fillId="44" borderId="0" xfId="0" applyFont="1" applyFill="1"/>
    <xf numFmtId="1" fontId="17" fillId="44" borderId="0" xfId="0" applyNumberFormat="1" applyFont="1" applyFill="1"/>
    <xf numFmtId="0" fontId="17" fillId="45" borderId="0" xfId="0" applyFont="1" applyFill="1"/>
    <xf numFmtId="1" fontId="17" fillId="45" borderId="0" xfId="0" applyNumberFormat="1" applyFont="1" applyFill="1"/>
    <xf numFmtId="0" fontId="17" fillId="46" borderId="0" xfId="0" applyFont="1" applyFill="1"/>
    <xf numFmtId="1" fontId="17" fillId="46" borderId="0" xfId="0" applyNumberFormat="1" applyFont="1" applyFill="1"/>
    <xf numFmtId="0" fontId="17" fillId="47" borderId="0" xfId="0" applyFont="1" applyFill="1"/>
    <xf numFmtId="1" fontId="17" fillId="47" borderId="0" xfId="0" applyNumberFormat="1" applyFont="1" applyFill="1"/>
    <xf numFmtId="0" fontId="17" fillId="48" borderId="0" xfId="0" applyFont="1" applyFill="1"/>
    <xf numFmtId="1" fontId="17" fillId="48" borderId="0" xfId="0" applyNumberFormat="1" applyFont="1" applyFill="1"/>
    <xf numFmtId="0" fontId="17" fillId="49" borderId="0" xfId="0" applyFont="1" applyFill="1"/>
    <xf numFmtId="1" fontId="17" fillId="49" borderId="0" xfId="0" applyNumberFormat="1" applyFont="1" applyFill="1"/>
    <xf numFmtId="0" fontId="17" fillId="50" borderId="0" xfId="0" applyFont="1" applyFill="1"/>
    <xf numFmtId="1" fontId="17" fillId="50" borderId="0" xfId="0" applyNumberFormat="1" applyFont="1" applyFill="1"/>
    <xf numFmtId="0" fontId="17" fillId="51" borderId="0" xfId="0" applyFont="1" applyFill="1"/>
    <xf numFmtId="1" fontId="17" fillId="51" borderId="0" xfId="0" applyNumberFormat="1" applyFont="1" applyFill="1"/>
    <xf numFmtId="0" fontId="17" fillId="52" borderId="0" xfId="0" applyFont="1" applyFill="1"/>
    <xf numFmtId="1" fontId="17" fillId="52" borderId="0" xfId="0" applyNumberFormat="1" applyFont="1" applyFill="1"/>
    <xf numFmtId="0" fontId="17" fillId="53" borderId="0" xfId="0" applyFont="1" applyFill="1"/>
    <xf numFmtId="1" fontId="17" fillId="53" borderId="0" xfId="0" applyNumberFormat="1" applyFont="1" applyFill="1"/>
    <xf numFmtId="0" fontId="17" fillId="54" borderId="0" xfId="0" applyFont="1" applyFill="1"/>
    <xf numFmtId="1" fontId="17" fillId="54" borderId="0" xfId="0" applyNumberFormat="1" applyFont="1" applyFill="1"/>
    <xf numFmtId="0" fontId="17" fillId="55" borderId="0" xfId="0" applyFont="1" applyFill="1"/>
    <xf numFmtId="1" fontId="17" fillId="55" borderId="0" xfId="0" applyNumberFormat="1" applyFont="1" applyFill="1"/>
    <xf numFmtId="0" fontId="17" fillId="60" borderId="0" xfId="0" applyFont="1" applyFill="1"/>
    <xf numFmtId="1" fontId="17" fillId="60" borderId="0" xfId="0" applyNumberFormat="1" applyFont="1" applyFill="1"/>
    <xf numFmtId="0" fontId="17" fillId="33" borderId="0" xfId="0" applyFont="1" applyFill="1"/>
    <xf numFmtId="164" fontId="0" fillId="33" borderId="0" xfId="0" applyNumberFormat="1" applyFill="1"/>
    <xf numFmtId="164" fontId="17" fillId="34" borderId="0" xfId="0" applyNumberFormat="1" applyFont="1" applyFill="1"/>
    <xf numFmtId="164" fontId="0" fillId="34" borderId="0" xfId="0" applyNumberFormat="1" applyFill="1"/>
    <xf numFmtId="164" fontId="17" fillId="35" borderId="0" xfId="0" applyNumberFormat="1" applyFont="1" applyFill="1"/>
    <xf numFmtId="164" fontId="0" fillId="35" borderId="0" xfId="0" applyNumberFormat="1" applyFill="1"/>
    <xf numFmtId="164" fontId="17" fillId="36" borderId="0" xfId="0" applyNumberFormat="1" applyFont="1" applyFill="1"/>
    <xf numFmtId="164" fontId="0" fillId="36" borderId="0" xfId="0" applyNumberFormat="1" applyFill="1"/>
    <xf numFmtId="164" fontId="17" fillId="37" borderId="0" xfId="0" applyNumberFormat="1" applyFont="1" applyFill="1"/>
    <xf numFmtId="164" fontId="0" fillId="37" borderId="0" xfId="0" applyNumberFormat="1" applyFill="1"/>
    <xf numFmtId="164" fontId="17" fillId="38" borderId="0" xfId="0" applyNumberFormat="1" applyFont="1" applyFill="1"/>
    <xf numFmtId="164" fontId="0" fillId="38" borderId="0" xfId="0" applyNumberFormat="1" applyFill="1"/>
    <xf numFmtId="164" fontId="17" fillId="39" borderId="0" xfId="0" applyNumberFormat="1" applyFont="1" applyFill="1"/>
    <xf numFmtId="164" fontId="0" fillId="39" borderId="0" xfId="0" applyNumberFormat="1" applyFill="1"/>
    <xf numFmtId="164" fontId="17" fillId="40" borderId="0" xfId="0" applyNumberFormat="1" applyFont="1" applyFill="1"/>
    <xf numFmtId="164" fontId="0" fillId="40" borderId="0" xfId="0" applyNumberFormat="1" applyFill="1"/>
    <xf numFmtId="164" fontId="17" fillId="41" borderId="0" xfId="0" applyNumberFormat="1" applyFont="1" applyFill="1"/>
    <xf numFmtId="164" fontId="0" fillId="41" borderId="0" xfId="0" applyNumberFormat="1" applyFill="1"/>
    <xf numFmtId="164" fontId="17" fillId="42" borderId="0" xfId="0" applyNumberFormat="1" applyFont="1" applyFill="1"/>
    <xf numFmtId="164" fontId="0" fillId="42" borderId="0" xfId="0" applyNumberFormat="1" applyFill="1"/>
    <xf numFmtId="164" fontId="17" fillId="43" borderId="0" xfId="0" applyNumberFormat="1" applyFont="1" applyFill="1"/>
    <xf numFmtId="164" fontId="0" fillId="43" borderId="0" xfId="0" applyNumberFormat="1" applyFill="1"/>
    <xf numFmtId="164" fontId="17" fillId="44" borderId="0" xfId="0" applyNumberFormat="1" applyFont="1" applyFill="1"/>
    <xf numFmtId="164" fontId="0" fillId="44" borderId="0" xfId="0" applyNumberFormat="1" applyFill="1"/>
    <xf numFmtId="164" fontId="17" fillId="45" borderId="0" xfId="0" applyNumberFormat="1" applyFont="1" applyFill="1"/>
    <xf numFmtId="164" fontId="0" fillId="45" borderId="0" xfId="0" applyNumberFormat="1" applyFill="1"/>
    <xf numFmtId="164" fontId="17" fillId="46" borderId="0" xfId="0" applyNumberFormat="1" applyFont="1" applyFill="1"/>
    <xf numFmtId="164" fontId="0" fillId="46" borderId="0" xfId="0" applyNumberFormat="1" applyFill="1"/>
    <xf numFmtId="164" fontId="17" fillId="47" borderId="0" xfId="0" applyNumberFormat="1" applyFont="1" applyFill="1"/>
    <xf numFmtId="164" fontId="0" fillId="47" borderId="0" xfId="0" applyNumberFormat="1" applyFill="1"/>
    <xf numFmtId="164" fontId="17" fillId="48" borderId="0" xfId="0" applyNumberFormat="1" applyFont="1" applyFill="1"/>
    <xf numFmtId="164" fontId="0" fillId="48" borderId="0" xfId="0" applyNumberFormat="1" applyFill="1"/>
    <xf numFmtId="164" fontId="17" fillId="49" borderId="0" xfId="0" applyNumberFormat="1" applyFont="1" applyFill="1"/>
    <xf numFmtId="164" fontId="0" fillId="49" borderId="0" xfId="0" applyNumberFormat="1" applyFill="1"/>
    <xf numFmtId="164" fontId="17" fillId="50" borderId="0" xfId="0" applyNumberFormat="1" applyFont="1" applyFill="1"/>
    <xf numFmtId="164" fontId="0" fillId="50" borderId="0" xfId="0" applyNumberFormat="1" applyFill="1"/>
    <xf numFmtId="164" fontId="17" fillId="51" borderId="0" xfId="0" applyNumberFormat="1" applyFont="1" applyFill="1"/>
    <xf numFmtId="164" fontId="0" fillId="51" borderId="0" xfId="0" applyNumberFormat="1" applyFill="1"/>
    <xf numFmtId="164" fontId="17" fillId="52" borderId="0" xfId="0" applyNumberFormat="1" applyFont="1" applyFill="1"/>
    <xf numFmtId="164" fontId="0" fillId="52" borderId="0" xfId="0" applyNumberFormat="1" applyFill="1"/>
    <xf numFmtId="164" fontId="17" fillId="53" borderId="0" xfId="0" applyNumberFormat="1" applyFont="1" applyFill="1"/>
    <xf numFmtId="164" fontId="0" fillId="53" borderId="0" xfId="0" applyNumberFormat="1" applyFill="1"/>
    <xf numFmtId="164" fontId="17" fillId="54" borderId="0" xfId="0" applyNumberFormat="1" applyFont="1" applyFill="1"/>
    <xf numFmtId="164" fontId="0" fillId="54" borderId="0" xfId="0" applyNumberFormat="1" applyFill="1"/>
    <xf numFmtId="164" fontId="17" fillId="55" borderId="0" xfId="0" applyNumberFormat="1" applyFont="1" applyFill="1"/>
    <xf numFmtId="164" fontId="0" fillId="55" borderId="0" xfId="0" applyNumberFormat="1" applyFill="1"/>
    <xf numFmtId="164" fontId="17" fillId="60" borderId="0" xfId="0" applyNumberFormat="1" applyFont="1" applyFill="1"/>
    <xf numFmtId="164" fontId="0" fillId="60" borderId="0" xfId="0" applyNumberFormat="1" applyFill="1"/>
    <xf numFmtId="164" fontId="17" fillId="33" borderId="0" xfId="0" applyNumberFormat="1" applyFont="1" applyFill="1"/>
    <xf numFmtId="164" fontId="0" fillId="59" borderId="0" xfId="0" applyNumberFormat="1" applyFill="1"/>
    <xf numFmtId="1" fontId="17" fillId="33" borderId="0" xfId="0" applyNumberFormat="1" applyFont="1" applyFill="1"/>
    <xf numFmtId="0" fontId="23" fillId="34" borderId="0" xfId="0" applyFont="1" applyFill="1"/>
    <xf numFmtId="0" fontId="23" fillId="35" borderId="0" xfId="0" applyFont="1" applyFill="1"/>
    <xf numFmtId="0" fontId="23" fillId="36" borderId="0" xfId="0" applyFont="1" applyFill="1"/>
    <xf numFmtId="0" fontId="23" fillId="37" borderId="0" xfId="0" applyFont="1" applyFill="1"/>
    <xf numFmtId="0" fontId="23" fillId="38" borderId="0" xfId="0" applyFont="1" applyFill="1"/>
    <xf numFmtId="0" fontId="23" fillId="39" borderId="0" xfId="0" applyFont="1" applyFill="1"/>
    <xf numFmtId="0" fontId="23" fillId="40" borderId="0" xfId="0" applyFont="1" applyFill="1"/>
    <xf numFmtId="0" fontId="23" fillId="41" borderId="0" xfId="0" applyFont="1" applyFill="1"/>
    <xf numFmtId="0" fontId="23" fillId="42" borderId="0" xfId="0" applyFont="1" applyFill="1"/>
    <xf numFmtId="0" fontId="23" fillId="43" borderId="0" xfId="0" applyFont="1" applyFill="1"/>
    <xf numFmtId="0" fontId="23" fillId="44" borderId="0" xfId="0" applyFont="1" applyFill="1"/>
    <xf numFmtId="0" fontId="23" fillId="45" borderId="0" xfId="0" applyFont="1" applyFill="1"/>
    <xf numFmtId="0" fontId="23" fillId="46" borderId="0" xfId="0" applyFont="1" applyFill="1"/>
    <xf numFmtId="0" fontId="23" fillId="47" borderId="0" xfId="0" applyFont="1" applyFill="1"/>
    <xf numFmtId="0" fontId="23" fillId="48" borderId="0" xfId="0" applyFont="1" applyFill="1"/>
    <xf numFmtId="0" fontId="23" fillId="49" borderId="0" xfId="0" applyFont="1" applyFill="1"/>
    <xf numFmtId="0" fontId="23" fillId="50" borderId="0" xfId="0" applyFont="1" applyFill="1"/>
    <xf numFmtId="0" fontId="23" fillId="51" borderId="0" xfId="0" applyFont="1" applyFill="1"/>
    <xf numFmtId="0" fontId="23" fillId="52" borderId="0" xfId="0" applyFont="1" applyFill="1"/>
    <xf numFmtId="0" fontId="23" fillId="53" borderId="0" xfId="0" applyFont="1" applyFill="1"/>
    <xf numFmtId="0" fontId="23" fillId="54" borderId="0" xfId="0" applyFont="1" applyFill="1"/>
    <xf numFmtId="0" fontId="23" fillId="55" borderId="0" xfId="0" applyFont="1" applyFill="1"/>
    <xf numFmtId="0" fontId="23" fillId="60" borderId="0" xfId="0" applyFont="1" applyFill="1"/>
    <xf numFmtId="0" fontId="0" fillId="60" borderId="0" xfId="0" applyFont="1" applyFill="1"/>
    <xf numFmtId="164" fontId="23" fillId="33" borderId="0" xfId="0" applyNumberFormat="1" applyFont="1" applyFill="1"/>
    <xf numFmtId="165" fontId="0" fillId="59" borderId="0" xfId="0" applyNumberFormat="1" applyFill="1"/>
    <xf numFmtId="165" fontId="0" fillId="33" borderId="0" xfId="0" applyNumberFormat="1" applyFill="1"/>
    <xf numFmtId="165" fontId="17" fillId="33" borderId="0" xfId="0" applyNumberFormat="1" applyFont="1" applyFill="1"/>
    <xf numFmtId="165" fontId="23" fillId="33" borderId="0" xfId="0" applyNumberFormat="1" applyFont="1" applyFill="1"/>
    <xf numFmtId="165" fontId="17" fillId="34" borderId="0" xfId="0" applyNumberFormat="1" applyFont="1" applyFill="1"/>
    <xf numFmtId="165" fontId="23" fillId="34" borderId="0" xfId="0" applyNumberFormat="1" applyFont="1" applyFill="1"/>
    <xf numFmtId="165" fontId="0" fillId="34" borderId="0" xfId="0" applyNumberFormat="1" applyFill="1"/>
    <xf numFmtId="165" fontId="17" fillId="35" borderId="0" xfId="0" applyNumberFormat="1" applyFont="1" applyFill="1"/>
    <xf numFmtId="165" fontId="23" fillId="35" borderId="0" xfId="0" applyNumberFormat="1" applyFont="1" applyFill="1"/>
    <xf numFmtId="165" fontId="0" fillId="35" borderId="0" xfId="0" applyNumberFormat="1" applyFill="1"/>
    <xf numFmtId="165" fontId="17" fillId="36" borderId="0" xfId="0" applyNumberFormat="1" applyFont="1" applyFill="1"/>
    <xf numFmtId="165" fontId="23" fillId="36" borderId="0" xfId="0" applyNumberFormat="1" applyFont="1" applyFill="1"/>
    <xf numFmtId="165" fontId="0" fillId="36" borderId="0" xfId="0" applyNumberFormat="1" applyFill="1"/>
    <xf numFmtId="165" fontId="17" fillId="37" borderId="0" xfId="0" applyNumberFormat="1" applyFont="1" applyFill="1"/>
    <xf numFmtId="165" fontId="23" fillId="37" borderId="0" xfId="0" applyNumberFormat="1" applyFont="1" applyFill="1"/>
    <xf numFmtId="165" fontId="0" fillId="37" borderId="0" xfId="0" applyNumberFormat="1" applyFill="1"/>
    <xf numFmtId="165" fontId="17" fillId="38" borderId="0" xfId="0" applyNumberFormat="1" applyFont="1" applyFill="1"/>
    <xf numFmtId="165" fontId="23" fillId="38" borderId="0" xfId="0" applyNumberFormat="1" applyFont="1" applyFill="1"/>
    <xf numFmtId="165" fontId="0" fillId="38" borderId="0" xfId="0" applyNumberFormat="1" applyFill="1"/>
    <xf numFmtId="165" fontId="17" fillId="39" borderId="0" xfId="0" applyNumberFormat="1" applyFont="1" applyFill="1"/>
    <xf numFmtId="165" fontId="23" fillId="39" borderId="0" xfId="0" applyNumberFormat="1" applyFont="1" applyFill="1"/>
    <xf numFmtId="165" fontId="0" fillId="39" borderId="0" xfId="0" applyNumberFormat="1" applyFill="1"/>
    <xf numFmtId="165" fontId="17" fillId="40" borderId="0" xfId="0" applyNumberFormat="1" applyFont="1" applyFill="1"/>
    <xf numFmtId="165" fontId="23" fillId="40" borderId="0" xfId="0" applyNumberFormat="1" applyFont="1" applyFill="1"/>
    <xf numFmtId="165" fontId="0" fillId="40" borderId="0" xfId="0" applyNumberFormat="1" applyFill="1"/>
    <xf numFmtId="165" fontId="17" fillId="41" borderId="0" xfId="0" applyNumberFormat="1" applyFont="1" applyFill="1"/>
    <xf numFmtId="165" fontId="23" fillId="41" borderId="0" xfId="0" applyNumberFormat="1" applyFont="1" applyFill="1"/>
    <xf numFmtId="165" fontId="0" fillId="41" borderId="0" xfId="0" applyNumberFormat="1" applyFill="1"/>
    <xf numFmtId="165" fontId="17" fillId="42" borderId="0" xfId="0" applyNumberFormat="1" applyFont="1" applyFill="1"/>
    <xf numFmtId="165" fontId="23" fillId="42" borderId="0" xfId="0" applyNumberFormat="1" applyFont="1" applyFill="1"/>
    <xf numFmtId="165" fontId="0" fillId="42" borderId="0" xfId="0" applyNumberFormat="1" applyFill="1"/>
    <xf numFmtId="165" fontId="17" fillId="43" borderId="0" xfId="0" applyNumberFormat="1" applyFont="1" applyFill="1"/>
    <xf numFmtId="165" fontId="23" fillId="43" borderId="0" xfId="0" applyNumberFormat="1" applyFont="1" applyFill="1"/>
    <xf numFmtId="165" fontId="0" fillId="43" borderId="0" xfId="0" applyNumberFormat="1" applyFill="1"/>
    <xf numFmtId="165" fontId="17" fillId="44" borderId="0" xfId="0" applyNumberFormat="1" applyFont="1" applyFill="1"/>
    <xf numFmtId="165" fontId="23" fillId="44" borderId="0" xfId="0" applyNumberFormat="1" applyFont="1" applyFill="1"/>
    <xf numFmtId="165" fontId="0" fillId="44" borderId="0" xfId="0" applyNumberFormat="1" applyFill="1"/>
    <xf numFmtId="165" fontId="17" fillId="45" borderId="0" xfId="0" applyNumberFormat="1" applyFont="1" applyFill="1"/>
    <xf numFmtId="165" fontId="23" fillId="45" borderId="0" xfId="0" applyNumberFormat="1" applyFont="1" applyFill="1"/>
    <xf numFmtId="165" fontId="0" fillId="45" borderId="0" xfId="0" applyNumberFormat="1" applyFill="1"/>
    <xf numFmtId="165" fontId="17" fillId="46" borderId="0" xfId="0" applyNumberFormat="1" applyFont="1" applyFill="1"/>
    <xf numFmtId="165" fontId="23" fillId="46" borderId="0" xfId="0" applyNumberFormat="1" applyFont="1" applyFill="1"/>
    <xf numFmtId="165" fontId="0" fillId="46" borderId="0" xfId="0" applyNumberFormat="1" applyFill="1"/>
    <xf numFmtId="165" fontId="17" fillId="47" borderId="0" xfId="0" applyNumberFormat="1" applyFont="1" applyFill="1"/>
    <xf numFmtId="165" fontId="23" fillId="47" borderId="0" xfId="0" applyNumberFormat="1" applyFont="1" applyFill="1"/>
    <xf numFmtId="165" fontId="0" fillId="47" borderId="0" xfId="0" applyNumberFormat="1" applyFill="1"/>
    <xf numFmtId="165" fontId="17" fillId="48" borderId="0" xfId="0" applyNumberFormat="1" applyFont="1" applyFill="1"/>
    <xf numFmtId="165" fontId="23" fillId="48" borderId="0" xfId="0" applyNumberFormat="1" applyFont="1" applyFill="1"/>
    <xf numFmtId="165" fontId="0" fillId="48" borderId="0" xfId="0" applyNumberFormat="1" applyFill="1"/>
    <xf numFmtId="165" fontId="17" fillId="49" borderId="0" xfId="0" applyNumberFormat="1" applyFont="1" applyFill="1"/>
    <xf numFmtId="165" fontId="23" fillId="49" borderId="0" xfId="0" applyNumberFormat="1" applyFont="1" applyFill="1"/>
    <xf numFmtId="165" fontId="0" fillId="49" borderId="0" xfId="0" applyNumberFormat="1" applyFill="1"/>
    <xf numFmtId="165" fontId="17" fillId="50" borderId="0" xfId="0" applyNumberFormat="1" applyFont="1" applyFill="1"/>
    <xf numFmtId="165" fontId="23" fillId="50" borderId="0" xfId="0" applyNumberFormat="1" applyFont="1" applyFill="1"/>
    <xf numFmtId="165" fontId="0" fillId="50" borderId="0" xfId="0" applyNumberFormat="1" applyFill="1"/>
    <xf numFmtId="165" fontId="17" fillId="51" borderId="0" xfId="0" applyNumberFormat="1" applyFont="1" applyFill="1"/>
    <xf numFmtId="165" fontId="23" fillId="51" borderId="0" xfId="0" applyNumberFormat="1" applyFont="1" applyFill="1"/>
    <xf numFmtId="165" fontId="0" fillId="51" borderId="0" xfId="0" applyNumberFormat="1" applyFill="1"/>
    <xf numFmtId="165" fontId="17" fillId="52" borderId="0" xfId="0" applyNumberFormat="1" applyFont="1" applyFill="1"/>
    <xf numFmtId="165" fontId="23" fillId="52" borderId="0" xfId="0" applyNumberFormat="1" applyFont="1" applyFill="1"/>
    <xf numFmtId="165" fontId="0" fillId="52" borderId="0" xfId="0" applyNumberFormat="1" applyFill="1"/>
    <xf numFmtId="165" fontId="17" fillId="53" borderId="0" xfId="0" applyNumberFormat="1" applyFont="1" applyFill="1"/>
    <xf numFmtId="165" fontId="23" fillId="53" borderId="0" xfId="0" applyNumberFormat="1" applyFont="1" applyFill="1"/>
    <xf numFmtId="165" fontId="0" fillId="53" borderId="0" xfId="0" applyNumberFormat="1" applyFill="1"/>
    <xf numFmtId="165" fontId="17" fillId="54" borderId="0" xfId="0" applyNumberFormat="1" applyFont="1" applyFill="1"/>
    <xf numFmtId="165" fontId="23" fillId="54" borderId="0" xfId="0" applyNumberFormat="1" applyFont="1" applyFill="1"/>
    <xf numFmtId="165" fontId="0" fillId="54" borderId="0" xfId="0" applyNumberFormat="1" applyFill="1"/>
    <xf numFmtId="165" fontId="17" fillId="55" borderId="0" xfId="0" applyNumberFormat="1" applyFont="1" applyFill="1"/>
    <xf numFmtId="165" fontId="23" fillId="55" borderId="0" xfId="0" applyNumberFormat="1" applyFont="1" applyFill="1"/>
    <xf numFmtId="165" fontId="0" fillId="55" borderId="0" xfId="0" applyNumberFormat="1" applyFill="1"/>
    <xf numFmtId="165" fontId="17" fillId="60" borderId="0" xfId="0" applyNumberFormat="1" applyFont="1" applyFill="1"/>
    <xf numFmtId="165" fontId="23" fillId="60" borderId="0" xfId="0" applyNumberFormat="1" applyFont="1" applyFill="1"/>
    <xf numFmtId="165" fontId="0" fillId="60" borderId="0" xfId="0" applyNumberFormat="1" applyFill="1"/>
    <xf numFmtId="1" fontId="1" fillId="61" borderId="0" xfId="0" applyNumberFormat="1" applyFont="1" applyFill="1"/>
    <xf numFmtId="1" fontId="1" fillId="57" borderId="0" xfId="0" applyNumberFormat="1" applyFont="1" applyFill="1"/>
    <xf numFmtId="1" fontId="1" fillId="56" borderId="0" xfId="0" applyNumberFormat="1" applyFont="1" applyFill="1"/>
    <xf numFmtId="1" fontId="1" fillId="59" borderId="0" xfId="0" applyNumberFormat="1" applyFont="1" applyFill="1"/>
    <xf numFmtId="1" fontId="19" fillId="61" borderId="0" xfId="0" applyNumberFormat="1" applyFont="1" applyFill="1"/>
    <xf numFmtId="1" fontId="19" fillId="57" borderId="0" xfId="0" applyNumberFormat="1" applyFont="1" applyFill="1"/>
    <xf numFmtId="0" fontId="17" fillId="0" borderId="0" xfId="0" applyFont="1"/>
    <xf numFmtId="2" fontId="0" fillId="0" borderId="0" xfId="0" applyNumberFormat="1"/>
    <xf numFmtId="1" fontId="1" fillId="58" borderId="0" xfId="0" applyNumberFormat="1" applyFont="1" applyFill="1"/>
    <xf numFmtId="1" fontId="19" fillId="58" borderId="0" xfId="0" applyNumberFormat="1" applyFont="1" applyFill="1"/>
    <xf numFmtId="0" fontId="1" fillId="62" borderId="0" xfId="0" applyFont="1" applyFill="1"/>
    <xf numFmtId="1" fontId="1" fillId="62" borderId="0" xfId="0" applyNumberFormat="1" applyFont="1" applyFill="1"/>
    <xf numFmtId="166" fontId="0" fillId="0" borderId="0" xfId="0" applyNumberFormat="1"/>
    <xf numFmtId="10" fontId="0" fillId="0" borderId="0" xfId="0" applyNumberFormat="1"/>
    <xf numFmtId="164" fontId="1" fillId="54" borderId="0" xfId="0" applyNumberFormat="1" applyFont="1" applyFill="1"/>
    <xf numFmtId="164" fontId="0" fillId="59" borderId="0" xfId="0" applyNumberFormat="1" applyFont="1" applyFill="1"/>
    <xf numFmtId="164" fontId="0" fillId="43" borderId="0" xfId="0" applyNumberFormat="1" applyFont="1" applyFill="1"/>
    <xf numFmtId="1" fontId="19" fillId="56" borderId="0" xfId="0" applyNumberFormat="1" applyFont="1" applyFill="1"/>
    <xf numFmtId="1" fontId="19" fillId="33" borderId="0" xfId="0" applyNumberFormat="1" applyFont="1" applyFill="1"/>
    <xf numFmtId="164" fontId="23" fillId="34" borderId="0" xfId="0" applyNumberFormat="1" applyFont="1" applyFill="1"/>
    <xf numFmtId="1" fontId="23" fillId="34" borderId="0" xfId="0" applyNumberFormat="1" applyFont="1" applyFill="1"/>
    <xf numFmtId="164" fontId="23" fillId="35" borderId="0" xfId="0" applyNumberFormat="1" applyFont="1" applyFill="1"/>
    <xf numFmtId="164" fontId="23" fillId="36" borderId="0" xfId="0" applyNumberFormat="1" applyFont="1" applyFill="1"/>
    <xf numFmtId="164" fontId="23" fillId="37" borderId="0" xfId="0" applyNumberFormat="1" applyFont="1" applyFill="1"/>
    <xf numFmtId="164" fontId="23" fillId="38" borderId="0" xfId="0" applyNumberFormat="1" applyFont="1" applyFill="1"/>
    <xf numFmtId="164" fontId="23" fillId="39" borderId="0" xfId="0" applyNumberFormat="1" applyFont="1" applyFill="1"/>
    <xf numFmtId="164" fontId="23" fillId="40" borderId="0" xfId="0" applyNumberFormat="1" applyFont="1" applyFill="1"/>
    <xf numFmtId="164" fontId="23" fillId="41" borderId="0" xfId="0" applyNumberFormat="1" applyFont="1" applyFill="1"/>
    <xf numFmtId="164" fontId="23" fillId="42" borderId="0" xfId="0" applyNumberFormat="1" applyFont="1" applyFill="1"/>
    <xf numFmtId="164" fontId="23" fillId="43" borderId="0" xfId="0" applyNumberFormat="1" applyFont="1" applyFill="1"/>
    <xf numFmtId="164" fontId="23" fillId="44" borderId="0" xfId="0" applyNumberFormat="1" applyFont="1" applyFill="1"/>
    <xf numFmtId="164" fontId="23" fillId="45" borderId="0" xfId="0" applyNumberFormat="1" applyFont="1" applyFill="1"/>
    <xf numFmtId="164" fontId="23" fillId="46" borderId="0" xfId="0" applyNumberFormat="1" applyFont="1" applyFill="1"/>
    <xf numFmtId="164" fontId="23" fillId="47" borderId="0" xfId="0" applyNumberFormat="1" applyFont="1" applyFill="1"/>
    <xf numFmtId="164" fontId="23" fillId="48" borderId="0" xfId="0" applyNumberFormat="1" applyFont="1" applyFill="1"/>
    <xf numFmtId="164" fontId="23" fillId="49" borderId="0" xfId="0" applyNumberFormat="1" applyFont="1" applyFill="1"/>
    <xf numFmtId="164" fontId="23" fillId="50" borderId="0" xfId="0" applyNumberFormat="1" applyFont="1" applyFill="1"/>
    <xf numFmtId="164" fontId="23" fillId="51" borderId="0" xfId="0" applyNumberFormat="1" applyFont="1" applyFill="1"/>
    <xf numFmtId="164" fontId="23" fillId="52" borderId="0" xfId="0" applyNumberFormat="1" applyFont="1" applyFill="1"/>
    <xf numFmtId="164" fontId="23" fillId="53" borderId="0" xfId="0" applyNumberFormat="1" applyFont="1" applyFill="1"/>
    <xf numFmtId="164" fontId="23" fillId="54" borderId="0" xfId="0" applyNumberFormat="1" applyFont="1" applyFill="1"/>
    <xf numFmtId="164" fontId="23" fillId="55" borderId="0" xfId="0" applyNumberFormat="1" applyFont="1" applyFill="1"/>
    <xf numFmtId="164" fontId="23" fillId="60" borderId="0" xfId="0" applyNumberFormat="1" applyFont="1" applyFill="1"/>
    <xf numFmtId="2" fontId="17" fillId="33" borderId="0" xfId="0" applyNumberFormat="1" applyFont="1" applyFill="1"/>
    <xf numFmtId="2" fontId="17" fillId="34" borderId="0" xfId="0" applyNumberFormat="1" applyFont="1" applyFill="1"/>
    <xf numFmtId="2" fontId="17" fillId="35" borderId="0" xfId="0" applyNumberFormat="1" applyFont="1" applyFill="1"/>
    <xf numFmtId="2" fontId="17" fillId="36" borderId="0" xfId="0" applyNumberFormat="1" applyFont="1" applyFill="1"/>
    <xf numFmtId="2" fontId="17" fillId="37" borderId="0" xfId="0" applyNumberFormat="1" applyFont="1" applyFill="1"/>
    <xf numFmtId="2" fontId="17" fillId="38" borderId="0" xfId="0" applyNumberFormat="1" applyFont="1" applyFill="1"/>
    <xf numFmtId="2" fontId="17" fillId="39" borderId="0" xfId="0" applyNumberFormat="1" applyFont="1" applyFill="1"/>
    <xf numFmtId="2" fontId="17" fillId="40" borderId="0" xfId="0" applyNumberFormat="1" applyFont="1" applyFill="1"/>
    <xf numFmtId="2" fontId="17" fillId="41" borderId="0" xfId="0" applyNumberFormat="1" applyFont="1" applyFill="1"/>
    <xf numFmtId="2" fontId="17" fillId="42" borderId="0" xfId="0" applyNumberFormat="1" applyFont="1" applyFill="1"/>
    <xf numFmtId="2" fontId="17" fillId="43" borderId="0" xfId="0" applyNumberFormat="1" applyFont="1" applyFill="1"/>
    <xf numFmtId="2" fontId="17" fillId="44" borderId="0" xfId="0" applyNumberFormat="1" applyFont="1" applyFill="1"/>
    <xf numFmtId="2" fontId="17" fillId="45" borderId="0" xfId="0" applyNumberFormat="1" applyFont="1" applyFill="1"/>
    <xf numFmtId="2" fontId="17" fillId="46" borderId="0" xfId="0" applyNumberFormat="1" applyFont="1" applyFill="1"/>
    <xf numFmtId="2" fontId="17" fillId="47" borderId="0" xfId="0" applyNumberFormat="1" applyFont="1" applyFill="1"/>
    <xf numFmtId="2" fontId="17" fillId="48" borderId="0" xfId="0" applyNumberFormat="1" applyFont="1" applyFill="1"/>
    <xf numFmtId="2" fontId="17" fillId="49" borderId="0" xfId="0" applyNumberFormat="1" applyFont="1" applyFill="1"/>
    <xf numFmtId="2" fontId="17" fillId="50" borderId="0" xfId="0" applyNumberFormat="1" applyFont="1" applyFill="1"/>
    <xf numFmtId="2" fontId="17" fillId="51" borderId="0" xfId="0" applyNumberFormat="1" applyFont="1" applyFill="1"/>
    <xf numFmtId="2" fontId="17" fillId="52" borderId="0" xfId="0" applyNumberFormat="1" applyFont="1" applyFill="1"/>
    <xf numFmtId="2" fontId="17" fillId="53" borderId="0" xfId="0" applyNumberFormat="1" applyFont="1" applyFill="1"/>
    <xf numFmtId="2" fontId="17" fillId="54" borderId="0" xfId="0" applyNumberFormat="1" applyFont="1" applyFill="1"/>
    <xf numFmtId="2" fontId="17" fillId="55" borderId="0" xfId="0" applyNumberFormat="1" applyFont="1" applyFill="1"/>
    <xf numFmtId="2" fontId="17" fillId="60" borderId="0" xfId="0" applyNumberFormat="1" applyFont="1" applyFill="1"/>
    <xf numFmtId="2" fontId="0" fillId="60" borderId="0" xfId="0" applyNumberFormat="1" applyFont="1" applyFill="1"/>
    <xf numFmtId="2" fontId="23" fillId="33" borderId="0" xfId="0" applyNumberFormat="1" applyFont="1" applyFill="1"/>
    <xf numFmtId="2" fontId="2" fillId="33" borderId="0" xfId="0" applyNumberFormat="1" applyFont="1" applyFill="1"/>
    <xf numFmtId="2" fontId="2" fillId="54" borderId="0" xfId="0" applyNumberFormat="1" applyFont="1" applyFill="1"/>
    <xf numFmtId="2" fontId="2" fillId="40" borderId="0" xfId="0" applyNumberFormat="1" applyFont="1" applyFill="1"/>
    <xf numFmtId="2" fontId="2" fillId="39" borderId="0" xfId="0" applyNumberFormat="1" applyFont="1" applyFill="1"/>
    <xf numFmtId="2" fontId="2" fillId="36" borderId="0" xfId="0" applyNumberFormat="1" applyFont="1" applyFill="1"/>
    <xf numFmtId="0" fontId="1" fillId="0" borderId="0" xfId="0" applyFont="1"/>
    <xf numFmtId="1" fontId="0" fillId="63" borderId="0" xfId="0" applyNumberFormat="1" applyFill="1"/>
    <xf numFmtId="1" fontId="19" fillId="63" borderId="0" xfId="0" applyNumberFormat="1" applyFont="1" applyFill="1"/>
    <xf numFmtId="0" fontId="19" fillId="33" borderId="0" xfId="0" applyFont="1" applyFill="1"/>
    <xf numFmtId="0" fontId="19" fillId="34" borderId="0" xfId="0" applyFont="1" applyFill="1"/>
    <xf numFmtId="0" fontId="19" fillId="35" borderId="0" xfId="0" applyFont="1" applyFill="1"/>
    <xf numFmtId="0" fontId="19" fillId="36" borderId="0" xfId="0" applyFont="1" applyFill="1"/>
    <xf numFmtId="0" fontId="19" fillId="37" borderId="0" xfId="0" applyFont="1" applyFill="1"/>
    <xf numFmtId="0" fontId="19" fillId="38" borderId="0" xfId="0" applyFont="1" applyFill="1"/>
    <xf numFmtId="0" fontId="19" fillId="39" borderId="0" xfId="0" applyFont="1" applyFill="1"/>
    <xf numFmtId="0" fontId="19" fillId="40" borderId="0" xfId="0" applyFont="1" applyFill="1"/>
    <xf numFmtId="0" fontId="19" fillId="41" borderId="0" xfId="0" applyFont="1" applyFill="1"/>
    <xf numFmtId="0" fontId="19" fillId="42" borderId="0" xfId="0" applyFont="1" applyFill="1"/>
    <xf numFmtId="0" fontId="19" fillId="43" borderId="0" xfId="0" applyFont="1" applyFill="1"/>
    <xf numFmtId="0" fontId="19" fillId="44" borderId="0" xfId="0" applyFont="1" applyFill="1"/>
    <xf numFmtId="0" fontId="19" fillId="45" borderId="0" xfId="0" applyFont="1" applyFill="1"/>
    <xf numFmtId="0" fontId="19" fillId="46" borderId="0" xfId="0" applyFont="1" applyFill="1"/>
    <xf numFmtId="0" fontId="19" fillId="47" borderId="0" xfId="0" applyFont="1" applyFill="1"/>
    <xf numFmtId="0" fontId="19" fillId="48" borderId="0" xfId="0" applyFont="1" applyFill="1"/>
    <xf numFmtId="0" fontId="19" fillId="49" borderId="0" xfId="0" applyFont="1" applyFill="1"/>
    <xf numFmtId="0" fontId="19" fillId="50" borderId="0" xfId="0" applyFont="1" applyFill="1"/>
    <xf numFmtId="0" fontId="19" fillId="51" borderId="0" xfId="0" applyFont="1" applyFill="1"/>
    <xf numFmtId="0" fontId="19" fillId="52" borderId="0" xfId="0" applyFont="1" applyFill="1"/>
    <xf numFmtId="0" fontId="19" fillId="53" borderId="0" xfId="0" applyFont="1" applyFill="1"/>
    <xf numFmtId="0" fontId="19" fillId="54" borderId="0" xfId="0" applyFont="1" applyFill="1"/>
    <xf numFmtId="0" fontId="19" fillId="55" borderId="0" xfId="0" applyFont="1" applyFill="1"/>
    <xf numFmtId="0" fontId="19" fillId="60" borderId="0" xfId="0" applyFont="1" applyFill="1"/>
    <xf numFmtId="2" fontId="0" fillId="59" borderId="0" xfId="0" applyNumberFormat="1" applyFill="1"/>
    <xf numFmtId="0" fontId="0" fillId="59" borderId="0" xfId="0" applyFill="1"/>
    <xf numFmtId="167" fontId="0" fillId="0" borderId="0" xfId="0" applyNumberFormat="1"/>
    <xf numFmtId="2" fontId="0" fillId="0" borderId="0" xfId="0" applyNumberFormat="1" applyFill="1"/>
    <xf numFmtId="164" fontId="0" fillId="0" borderId="0" xfId="0" applyNumberFormat="1"/>
    <xf numFmtId="0" fontId="0" fillId="0" borderId="0" xfId="0" applyFill="1"/>
    <xf numFmtId="1" fontId="0" fillId="0" borderId="0" xfId="0" applyNumberFormat="1" applyFill="1"/>
    <xf numFmtId="1" fontId="19" fillId="0" borderId="0" xfId="0" applyNumberFormat="1" applyFont="1" applyFill="1"/>
    <xf numFmtId="0" fontId="0" fillId="64" borderId="0" xfId="0" applyFill="1"/>
    <xf numFmtId="1" fontId="0" fillId="64" borderId="0" xfId="0" applyNumberFormat="1" applyFill="1"/>
    <xf numFmtId="1" fontId="23" fillId="0" borderId="0" xfId="0" applyNumberFormat="1" applyFont="1" applyFill="1"/>
    <xf numFmtId="168" fontId="19" fillId="0" borderId="0" xfId="0" applyNumberFormat="1" applyFont="1" applyFill="1"/>
    <xf numFmtId="1" fontId="0" fillId="0" borderId="0" xfId="0" applyNumberFormat="1" applyFill="1" applyBorder="1"/>
    <xf numFmtId="1" fontId="19" fillId="0" borderId="0" xfId="0" applyNumberFormat="1" applyFont="1" applyFill="1" applyBorder="1"/>
    <xf numFmtId="167" fontId="0" fillId="0" borderId="0" xfId="0" applyNumberFormat="1" applyFill="1"/>
    <xf numFmtId="0" fontId="2" fillId="0" borderId="0" xfId="0" applyNumberFormat="1" applyFont="1" applyFill="1" applyBorder="1"/>
    <xf numFmtId="0" fontId="0" fillId="0" borderId="0" xfId="0" applyNumberFormat="1" applyFill="1" applyBorder="1"/>
    <xf numFmtId="0" fontId="19" fillId="0" borderId="0" xfId="0" applyNumberFormat="1" applyFont="1" applyFill="1" applyBorder="1"/>
    <xf numFmtId="2" fontId="2" fillId="0" borderId="0" xfId="0" applyNumberFormat="1" applyFont="1" applyFill="1" applyBorder="1"/>
    <xf numFmtId="2" fontId="0" fillId="0" borderId="0" xfId="0" applyNumberFormat="1" applyFill="1" applyBorder="1"/>
    <xf numFmtId="2" fontId="19" fillId="0" borderId="0" xfId="0" applyNumberFormat="1" applyFont="1" applyFill="1" applyBorder="1"/>
    <xf numFmtId="0" fontId="20" fillId="0" borderId="0" xfId="0" applyFont="1" applyAlignment="1">
      <alignment horizontal="center"/>
    </xf>
    <xf numFmtId="0" fontId="20" fillId="0" borderId="0" xfId="0" applyFont="1" applyFill="1" applyAlignment="1">
      <alignment horizontal="center"/>
    </xf>
    <xf numFmtId="0" fontId="19" fillId="0" borderId="0" xfId="0" applyFont="1"/>
    <xf numFmtId="2" fontId="23" fillId="34" borderId="0" xfId="0" applyNumberFormat="1" applyFont="1" applyFill="1"/>
    <xf numFmtId="2" fontId="23" fillId="35" borderId="0" xfId="0" applyNumberFormat="1" applyFont="1" applyFill="1"/>
    <xf numFmtId="2" fontId="23" fillId="36" borderId="0" xfId="0" applyNumberFormat="1" applyFont="1" applyFill="1"/>
    <xf numFmtId="2" fontId="23" fillId="37" borderId="0" xfId="0" applyNumberFormat="1" applyFont="1" applyFill="1"/>
    <xf numFmtId="2" fontId="23" fillId="38" borderId="0" xfId="0" applyNumberFormat="1" applyFont="1" applyFill="1"/>
    <xf numFmtId="2" fontId="23" fillId="39" borderId="0" xfId="0" applyNumberFormat="1" applyFont="1" applyFill="1"/>
    <xf numFmtId="2" fontId="23" fillId="40" borderId="0" xfId="0" applyNumberFormat="1" applyFont="1" applyFill="1"/>
    <xf numFmtId="2" fontId="23" fillId="41" borderId="0" xfId="0" applyNumberFormat="1" applyFont="1" applyFill="1"/>
    <xf numFmtId="2" fontId="23" fillId="42" borderId="0" xfId="0" applyNumberFormat="1" applyFont="1" applyFill="1"/>
    <xf numFmtId="2" fontId="23" fillId="43" borderId="0" xfId="0" applyNumberFormat="1" applyFont="1" applyFill="1"/>
    <xf numFmtId="2" fontId="23" fillId="44" borderId="0" xfId="0" applyNumberFormat="1" applyFont="1" applyFill="1"/>
    <xf numFmtId="2" fontId="23" fillId="45" borderId="0" xfId="0" applyNumberFormat="1" applyFont="1" applyFill="1"/>
    <xf numFmtId="2" fontId="23" fillId="46" borderId="0" xfId="0" applyNumberFormat="1" applyFont="1" applyFill="1"/>
    <xf numFmtId="2" fontId="23" fillId="47" borderId="0" xfId="0" applyNumberFormat="1" applyFont="1" applyFill="1"/>
    <xf numFmtId="2" fontId="23" fillId="48" borderId="0" xfId="0" applyNumberFormat="1" applyFont="1" applyFill="1"/>
    <xf numFmtId="2" fontId="23" fillId="49" borderId="0" xfId="0" applyNumberFormat="1" applyFont="1" applyFill="1"/>
    <xf numFmtId="2" fontId="23" fillId="50" borderId="0" xfId="0" applyNumberFormat="1" applyFont="1" applyFill="1"/>
    <xf numFmtId="2" fontId="23" fillId="51" borderId="0" xfId="0" applyNumberFormat="1" applyFont="1" applyFill="1"/>
    <xf numFmtId="2" fontId="23" fillId="52" borderId="0" xfId="0" applyNumberFormat="1" applyFont="1" applyFill="1"/>
    <xf numFmtId="2" fontId="23" fillId="53" borderId="0" xfId="0" applyNumberFormat="1" applyFont="1" applyFill="1"/>
    <xf numFmtId="2" fontId="23" fillId="54" borderId="0" xfId="0" applyNumberFormat="1" applyFont="1" applyFill="1"/>
    <xf numFmtId="2" fontId="23" fillId="55" borderId="0" xfId="0" applyNumberFormat="1" applyFont="1" applyFill="1"/>
    <xf numFmtId="2" fontId="23" fillId="60" borderId="0" xfId="0" applyNumberFormat="1" applyFont="1" applyFill="1"/>
    <xf numFmtId="2" fontId="19" fillId="60" borderId="0" xfId="0" applyNumberFormat="1" applyFont="1" applyFill="1"/>
    <xf numFmtId="164" fontId="19" fillId="59" borderId="0" xfId="0" applyNumberFormat="1" applyFont="1" applyFill="1"/>
    <xf numFmtId="164" fontId="19" fillId="52" borderId="0" xfId="0" applyNumberFormat="1" applyFont="1" applyFill="1"/>
    <xf numFmtId="1" fontId="23" fillId="52" borderId="0" xfId="0" applyNumberFormat="1" applyFont="1" applyFill="1"/>
    <xf numFmtId="164" fontId="19" fillId="53" borderId="0" xfId="0" applyNumberFormat="1" applyFont="1" applyFill="1"/>
    <xf numFmtId="1" fontId="23" fillId="53" borderId="0" xfId="0" applyNumberFormat="1" applyFont="1" applyFill="1"/>
    <xf numFmtId="164" fontId="19" fillId="54" borderId="0" xfId="0" applyNumberFormat="1" applyFont="1" applyFill="1"/>
    <xf numFmtId="164" fontId="19" fillId="34" borderId="0" xfId="0" applyNumberFormat="1" applyFont="1" applyFill="1"/>
    <xf numFmtId="164" fontId="19" fillId="33" borderId="0" xfId="0" applyNumberFormat="1" applyFont="1" applyFill="1"/>
    <xf numFmtId="2" fontId="2" fillId="50" borderId="0" xfId="0" applyNumberFormat="1" applyFont="1" applyFill="1"/>
    <xf numFmtId="2" fontId="2" fillId="52" borderId="0" xfId="0" applyNumberFormat="1" applyFont="1" applyFill="1"/>
    <xf numFmtId="169" fontId="2" fillId="0" borderId="0" xfId="0" applyNumberFormat="1" applyFont="1" applyFill="1" applyBorder="1"/>
    <xf numFmtId="169" fontId="0" fillId="0" borderId="0" xfId="0" applyNumberFormat="1" applyFill="1" applyBorder="1"/>
    <xf numFmtId="169" fontId="19" fillId="0" borderId="0" xfId="0" applyNumberFormat="1" applyFont="1" applyFill="1" applyBorder="1"/>
    <xf numFmtId="164" fontId="19" fillId="48" borderId="0" xfId="0" applyNumberFormat="1" applyFont="1" applyFill="1"/>
    <xf numFmtId="1" fontId="23" fillId="48" borderId="0" xfId="0" applyNumberFormat="1" applyFont="1" applyFill="1"/>
    <xf numFmtId="164" fontId="19" fillId="49" borderId="0" xfId="0" applyNumberFormat="1" applyFont="1" applyFill="1"/>
    <xf numFmtId="1" fontId="23" fillId="49" borderId="0" xfId="0" applyNumberFormat="1" applyFont="1" applyFill="1"/>
    <xf numFmtId="164" fontId="19" fillId="50" borderId="0" xfId="0" applyNumberFormat="1" applyFont="1" applyFill="1"/>
    <xf numFmtId="1" fontId="23" fillId="54" borderId="0" xfId="0" applyNumberFormat="1" applyFont="1" applyFill="1"/>
    <xf numFmtId="164" fontId="19" fillId="55" borderId="0" xfId="0" applyNumberFormat="1" applyFont="1" applyFill="1"/>
    <xf numFmtId="164" fontId="19" fillId="38" borderId="0" xfId="0" applyNumberFormat="1" applyFont="1" applyFill="1"/>
    <xf numFmtId="1" fontId="23" fillId="38" borderId="0" xfId="0" applyNumberFormat="1" applyFont="1" applyFill="1"/>
    <xf numFmtId="164" fontId="19" fillId="39" borderId="0" xfId="0" applyNumberFormat="1" applyFont="1" applyFill="1"/>
    <xf numFmtId="1" fontId="23" fillId="39" borderId="0" xfId="0" applyNumberFormat="1" applyFont="1" applyFill="1"/>
    <xf numFmtId="164" fontId="19" fillId="40" borderId="0" xfId="0" applyNumberFormat="1" applyFont="1" applyFill="1"/>
    <xf numFmtId="1" fontId="19" fillId="0" borderId="0" xfId="0" applyNumberFormat="1" applyFo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Medium9"/>
  <colors>
    <mruColors>
      <color rgb="FF9B3937"/>
      <color rgb="FFFFEBCC"/>
      <color rgb="FFF2DCDB"/>
      <color rgb="FF000000"/>
      <color rgb="FFFFDAB0"/>
      <color rgb="FFFFBD80"/>
      <color rgb="FFFFAD66"/>
      <color rgb="FFFA9039"/>
      <color rgb="FFF58625"/>
      <color rgb="FF547F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ab_area_LS_RCMRD_Namibia_00_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_10_LS6"/>
      <sheetName val="00_10_LS15"/>
      <sheetName val="00_10_LS16"/>
      <sheetName val="00_10_LS17"/>
      <sheetName val="00_10_LS18"/>
      <sheetName val="00_10_LS19"/>
      <sheetName val="00_10_LS20"/>
      <sheetName val="00_10_LS21"/>
      <sheetName val="00_10_LS22"/>
      <sheetName val="Overview"/>
    </sheetNames>
    <sheetDataSet>
      <sheetData sheetId="0">
        <row r="2">
          <cell r="DJ2">
            <v>85616379.004566997</v>
          </cell>
        </row>
        <row r="592">
          <cell r="BZ592" t="str">
            <v>Conversion Matrix (in %)</v>
          </cell>
          <cell r="CA592" t="str">
            <v>S (06)</v>
          </cell>
          <cell r="CB592" t="str">
            <v>C (06)</v>
          </cell>
          <cell r="CC592" t="str">
            <v>F (06)</v>
          </cell>
          <cell r="CD592" t="str">
            <v>P (06)</v>
          </cell>
          <cell r="CE592" t="str">
            <v>O (06)</v>
          </cell>
          <cell r="CF592" t="str">
            <v>All (06)</v>
          </cell>
        </row>
        <row r="593">
          <cell r="BZ593" t="str">
            <v>S (00)</v>
          </cell>
          <cell r="CA593">
            <v>0</v>
          </cell>
          <cell r="CB593">
            <v>0</v>
          </cell>
          <cell r="CC593">
            <v>0</v>
          </cell>
          <cell r="CD593">
            <v>0</v>
          </cell>
          <cell r="CE593">
            <v>0</v>
          </cell>
          <cell r="CF593">
            <v>0</v>
          </cell>
        </row>
        <row r="594">
          <cell r="BZ594" t="str">
            <v>C (00)</v>
          </cell>
          <cell r="CA594">
            <v>0</v>
          </cell>
          <cell r="CB594">
            <v>0.79073243968766449</v>
          </cell>
          <cell r="CC594">
            <v>0</v>
          </cell>
          <cell r="CD594">
            <v>0</v>
          </cell>
          <cell r="CE594">
            <v>0</v>
          </cell>
          <cell r="CF594">
            <v>0.79073243968766449</v>
          </cell>
        </row>
        <row r="595">
          <cell r="BZ595" t="str">
            <v>F (00)</v>
          </cell>
          <cell r="CA595">
            <v>0</v>
          </cell>
          <cell r="CB595">
            <v>0</v>
          </cell>
          <cell r="CC595">
            <v>0</v>
          </cell>
          <cell r="CD595">
            <v>0</v>
          </cell>
          <cell r="CE595">
            <v>0</v>
          </cell>
          <cell r="CF595">
            <v>0</v>
          </cell>
        </row>
        <row r="596">
          <cell r="BZ596" t="str">
            <v>P (00)</v>
          </cell>
          <cell r="CA596">
            <v>0</v>
          </cell>
          <cell r="CB596">
            <v>3.2750783122934264</v>
          </cell>
          <cell r="CC596">
            <v>0</v>
          </cell>
          <cell r="CD596">
            <v>74.08084157867566</v>
          </cell>
          <cell r="CE596">
            <v>20.300951447856974</v>
          </cell>
          <cell r="CF596">
            <v>97.656871338826065</v>
          </cell>
        </row>
        <row r="597">
          <cell r="BZ597" t="str">
            <v>O (00)</v>
          </cell>
          <cell r="CA597">
            <v>0</v>
          </cell>
          <cell r="CB597">
            <v>0.1412601045407248</v>
          </cell>
          <cell r="CC597">
            <v>0</v>
          </cell>
          <cell r="CD597">
            <v>0.73850077655172286</v>
          </cell>
          <cell r="CE597">
            <v>0.67263534039381778</v>
          </cell>
          <cell r="CF597">
            <v>1.5523962214862654</v>
          </cell>
        </row>
        <row r="598">
          <cell r="BZ598" t="str">
            <v>All (00)</v>
          </cell>
          <cell r="CA598">
            <v>0</v>
          </cell>
          <cell r="CB598">
            <v>4.2070708565218151</v>
          </cell>
          <cell r="CC598">
            <v>0</v>
          </cell>
          <cell r="CD598">
            <v>74.819342355227377</v>
          </cell>
          <cell r="CE598">
            <v>20.973586788250792</v>
          </cell>
          <cell r="CF598">
            <v>99.999999999999986</v>
          </cell>
        </row>
        <row r="599">
          <cell r="CF599">
            <v>99.999999999999972</v>
          </cell>
        </row>
        <row r="601">
          <cell r="BZ601" t="str">
            <v>Change Matrix (in %)</v>
          </cell>
          <cell r="CA601" t="str">
            <v>S (06)</v>
          </cell>
          <cell r="CB601" t="str">
            <v>C (06)</v>
          </cell>
          <cell r="CC601" t="str">
            <v>F (06)</v>
          </cell>
          <cell r="CD601" t="str">
            <v>P (06)</v>
          </cell>
          <cell r="CE601" t="str">
            <v>O (06)</v>
          </cell>
          <cell r="CF601" t="str">
            <v>All (06)</v>
          </cell>
        </row>
        <row r="602">
          <cell r="BZ602" t="str">
            <v>S (00)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</row>
        <row r="603">
          <cell r="BZ603" t="str">
            <v>C (00)</v>
          </cell>
          <cell r="CA603">
            <v>0</v>
          </cell>
          <cell r="CB603">
            <v>0</v>
          </cell>
          <cell r="CC603">
            <v>0</v>
          </cell>
          <cell r="CD603">
            <v>0</v>
          </cell>
          <cell r="CE603">
            <v>0</v>
          </cell>
          <cell r="CF603">
            <v>0</v>
          </cell>
        </row>
        <row r="604">
          <cell r="BZ604" t="str">
            <v>F (00)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</row>
        <row r="605">
          <cell r="BZ605" t="str">
            <v>P (00)</v>
          </cell>
          <cell r="CA605">
            <v>0</v>
          </cell>
          <cell r="CB605">
            <v>13.391831653850739</v>
          </cell>
          <cell r="CC605">
            <v>0</v>
          </cell>
          <cell r="CD605">
            <v>0</v>
          </cell>
          <cell r="CE605">
            <v>83.010816316120028</v>
          </cell>
          <cell r="CF605">
            <v>96.402647969970772</v>
          </cell>
        </row>
        <row r="606">
          <cell r="BZ606" t="str">
            <v>O (00)</v>
          </cell>
          <cell r="CA606">
            <v>0</v>
          </cell>
          <cell r="CB606">
            <v>0.57761413897001668</v>
          </cell>
          <cell r="CC606">
            <v>0</v>
          </cell>
          <cell r="CD606">
            <v>3.0197378910592114</v>
          </cell>
          <cell r="CE606">
            <v>0</v>
          </cell>
          <cell r="CF606">
            <v>3.5973520300292279</v>
          </cell>
        </row>
        <row r="607">
          <cell r="BZ607" t="str">
            <v>All (00)</v>
          </cell>
          <cell r="CA607">
            <v>0</v>
          </cell>
          <cell r="CB607">
            <v>13.969445792820755</v>
          </cell>
          <cell r="CC607">
            <v>0</v>
          </cell>
          <cell r="CD607">
            <v>3.0197378910592114</v>
          </cell>
          <cell r="CE607">
            <v>83.010816316120028</v>
          </cell>
          <cell r="CF607">
            <v>100</v>
          </cell>
        </row>
        <row r="608">
          <cell r="CF608">
            <v>100</v>
          </cell>
        </row>
      </sheetData>
      <sheetData sheetId="1">
        <row r="2">
          <cell r="DJ2">
            <v>9812006615.5337658</v>
          </cell>
        </row>
        <row r="2527">
          <cell r="BZ2527" t="str">
            <v>Conversion Matrix (in %)</v>
          </cell>
          <cell r="CA2527" t="str">
            <v>S (06)</v>
          </cell>
          <cell r="CB2527" t="str">
            <v>C (06)</v>
          </cell>
          <cell r="CC2527" t="str">
            <v>F (06)</v>
          </cell>
          <cell r="CD2527" t="str">
            <v>P (06)</v>
          </cell>
          <cell r="CE2527" t="str">
            <v>O (06)</v>
          </cell>
          <cell r="CF2527" t="str">
            <v>All (06)</v>
          </cell>
        </row>
        <row r="2528">
          <cell r="BZ2528" t="str">
            <v>S (00)</v>
          </cell>
          <cell r="CA2528">
            <v>5.7960160693380398E-3</v>
          </cell>
          <cell r="CB2528">
            <v>1.4462133723009272E-5</v>
          </cell>
          <cell r="CC2528">
            <v>6.4728228695536507E-4</v>
          </cell>
          <cell r="CD2528">
            <v>1.0041755201949524E-4</v>
          </cell>
          <cell r="CE2528">
            <v>0</v>
          </cell>
          <cell r="CF2528">
            <v>6.5581780420359091E-3</v>
          </cell>
        </row>
        <row r="2529">
          <cell r="BZ2529" t="str">
            <v>C (00)</v>
          </cell>
          <cell r="CA2529">
            <v>0</v>
          </cell>
          <cell r="CB2529">
            <v>2.4785444097827698</v>
          </cell>
          <cell r="CC2529">
            <v>2.3598915421175117E-3</v>
          </cell>
          <cell r="CD2529">
            <v>0</v>
          </cell>
          <cell r="CE2529">
            <v>0</v>
          </cell>
          <cell r="CF2529">
            <v>2.4809043013248875</v>
          </cell>
        </row>
        <row r="2530">
          <cell r="BZ2530" t="str">
            <v>F (00)</v>
          </cell>
          <cell r="CA2530">
            <v>1.6912716935836342E-3</v>
          </cell>
          <cell r="CB2530">
            <v>0.31047886720293993</v>
          </cell>
          <cell r="CC2530">
            <v>21.644829784100221</v>
          </cell>
          <cell r="CD2530">
            <v>15.229722212608754</v>
          </cell>
          <cell r="CE2530">
            <v>0.24618151372487751</v>
          </cell>
          <cell r="CF2530">
            <v>37.432903649330378</v>
          </cell>
        </row>
        <row r="2531">
          <cell r="BZ2531" t="str">
            <v>P (00)</v>
          </cell>
          <cell r="CA2531">
            <v>8.0856603820587212E-3</v>
          </cell>
          <cell r="CB2531">
            <v>0.43206430403129725</v>
          </cell>
          <cell r="CC2531">
            <v>17.303871007714477</v>
          </cell>
          <cell r="CD2531">
            <v>42.024552425372939</v>
          </cell>
          <cell r="CE2531">
            <v>3.0478663607483296E-2</v>
          </cell>
          <cell r="CF2531">
            <v>59.799052061108256</v>
          </cell>
        </row>
        <row r="2532">
          <cell r="BZ2532" t="str">
            <v>O (00)</v>
          </cell>
          <cell r="CA2532">
            <v>2.265540617459803E-5</v>
          </cell>
          <cell r="CB2532">
            <v>3.3794069737781867E-3</v>
          </cell>
          <cell r="CC2532">
            <v>0.14713308478262854</v>
          </cell>
          <cell r="CD2532">
            <v>0.12089665771607469</v>
          </cell>
          <cell r="CE2532">
            <v>9.1500053157945443E-3</v>
          </cell>
          <cell r="CF2532">
            <v>0.28058181019445055</v>
          </cell>
        </row>
        <row r="2533">
          <cell r="BZ2533" t="str">
            <v>All (00)</v>
          </cell>
          <cell r="CA2533">
            <v>1.5595603551154993E-2</v>
          </cell>
          <cell r="CB2533">
            <v>3.2244814501245083</v>
          </cell>
          <cell r="CC2533">
            <v>39.098841050426401</v>
          </cell>
          <cell r="CD2533">
            <v>57.375271713249788</v>
          </cell>
          <cell r="CE2533">
            <v>0.28581018264815533</v>
          </cell>
          <cell r="CF2533">
            <v>100.00000000000001</v>
          </cell>
        </row>
        <row r="2534">
          <cell r="CF2534">
            <v>100</v>
          </cell>
        </row>
        <row r="2536">
          <cell r="BZ2536" t="str">
            <v>Change Matrix (in %)</v>
          </cell>
          <cell r="CA2536" t="str">
            <v>S (06)</v>
          </cell>
          <cell r="CB2536" t="str">
            <v>C (06)</v>
          </cell>
          <cell r="CC2536" t="str">
            <v>F (06)</v>
          </cell>
          <cell r="CD2536" t="str">
            <v>P (06)</v>
          </cell>
          <cell r="CE2536" t="str">
            <v>O (06)</v>
          </cell>
          <cell r="CF2536" t="str">
            <v>All (06)</v>
          </cell>
        </row>
        <row r="2537">
          <cell r="BZ2537" t="str">
            <v>S (00)</v>
          </cell>
          <cell r="CA2537">
            <v>0</v>
          </cell>
          <cell r="CB2537">
            <v>4.2740429970362782E-5</v>
          </cell>
          <cell r="CC2537">
            <v>1.9129351025607515E-3</v>
          </cell>
          <cell r="CD2537">
            <v>2.9676736725619521E-4</v>
          </cell>
          <cell r="CE2537">
            <v>0</v>
          </cell>
          <cell r="CF2537">
            <v>2.2524428997873097E-3</v>
          </cell>
        </row>
        <row r="2538">
          <cell r="BZ2538" t="str">
            <v>C (00)</v>
          </cell>
          <cell r="CA2538">
            <v>0</v>
          </cell>
          <cell r="CB2538">
            <v>0</v>
          </cell>
          <cell r="CC2538">
            <v>6.9742668077430467E-3</v>
          </cell>
          <cell r="CD2538">
            <v>0</v>
          </cell>
          <cell r="CE2538">
            <v>0</v>
          </cell>
          <cell r="CF2538">
            <v>6.9742668077430467E-3</v>
          </cell>
        </row>
        <row r="2539">
          <cell r="BZ2539" t="str">
            <v>F (00)</v>
          </cell>
          <cell r="CA2539">
            <v>4.9982720921368318E-3</v>
          </cell>
          <cell r="CB2539">
            <v>0.91756863372465125</v>
          </cell>
          <cell r="CC2539">
            <v>0</v>
          </cell>
          <cell r="CD2539">
            <v>45.008910037974594</v>
          </cell>
          <cell r="CE2539">
            <v>0.7275485034836644</v>
          </cell>
          <cell r="CF2539">
            <v>46.659025447275049</v>
          </cell>
        </row>
        <row r="2540">
          <cell r="BZ2540" t="str">
            <v>P (00)</v>
          </cell>
          <cell r="CA2540">
            <v>2.3895823945652782E-2</v>
          </cell>
          <cell r="CB2540">
            <v>1.2768941625648771</v>
          </cell>
          <cell r="CC2540">
            <v>51.138711699556957</v>
          </cell>
          <cell r="CD2540">
            <v>0</v>
          </cell>
          <cell r="CE2540">
            <v>9.0074619171397433E-2</v>
          </cell>
          <cell r="CF2540">
            <v>52.529576305238884</v>
          </cell>
        </row>
        <row r="2541">
          <cell r="BZ2541" t="str">
            <v>O (00)</v>
          </cell>
          <cell r="CA2541">
            <v>6.6954283482731345E-5</v>
          </cell>
          <cell r="CB2541">
            <v>9.9872750363469726E-3</v>
          </cell>
          <cell r="CC2541">
            <v>0.43482735168395825</v>
          </cell>
          <cell r="CD2541">
            <v>0.35728995677476194</v>
          </cell>
          <cell r="CE2541">
            <v>0</v>
          </cell>
          <cell r="CF2541">
            <v>0.80217153777854988</v>
          </cell>
        </row>
        <row r="2542">
          <cell r="BZ2542" t="str">
            <v>All (00)</v>
          </cell>
          <cell r="CA2542">
            <v>2.8961050321272344E-2</v>
          </cell>
          <cell r="CB2542">
            <v>2.2044928117558453</v>
          </cell>
          <cell r="CC2542">
            <v>51.582426253151219</v>
          </cell>
          <cell r="CD2542">
            <v>45.366496762116611</v>
          </cell>
          <cell r="CE2542">
            <v>0.81762312265506187</v>
          </cell>
          <cell r="CF2542">
            <v>100.00000000000001</v>
          </cell>
        </row>
        <row r="2543">
          <cell r="CF2543">
            <v>100.00000000000001</v>
          </cell>
        </row>
      </sheetData>
      <sheetData sheetId="2">
        <row r="2">
          <cell r="DJ2">
            <v>276112361824.32062</v>
          </cell>
        </row>
        <row r="600">
          <cell r="BZ600" t="str">
            <v>Conversion Matrix (in %)</v>
          </cell>
          <cell r="CA600" t="str">
            <v>S (06)</v>
          </cell>
          <cell r="CB600" t="str">
            <v>C (06)</v>
          </cell>
          <cell r="CC600" t="str">
            <v>F (06)</v>
          </cell>
          <cell r="CD600" t="str">
            <v>P (06)</v>
          </cell>
          <cell r="CE600" t="str">
            <v>O (06)</v>
          </cell>
          <cell r="CF600" t="str">
            <v>All (06)</v>
          </cell>
        </row>
        <row r="601">
          <cell r="BZ601" t="str">
            <v>S (00)</v>
          </cell>
          <cell r="CA601">
            <v>3.4212413284577164E-2</v>
          </cell>
          <cell r="CB601">
            <v>0</v>
          </cell>
          <cell r="CC601">
            <v>3.2364462218569142E-5</v>
          </cell>
          <cell r="CD601">
            <v>0</v>
          </cell>
          <cell r="CE601">
            <v>0</v>
          </cell>
          <cell r="CF601">
            <v>3.4244777746795733E-2</v>
          </cell>
        </row>
        <row r="602">
          <cell r="BZ602" t="str">
            <v>C (00)</v>
          </cell>
          <cell r="CA602">
            <v>0</v>
          </cell>
          <cell r="CB602">
            <v>1.3628379569891818</v>
          </cell>
          <cell r="CC602">
            <v>2.1417927052176912E-2</v>
          </cell>
          <cell r="CD602">
            <v>9.3353222750400481E-3</v>
          </cell>
          <cell r="CE602">
            <v>1.8838473880250159E-4</v>
          </cell>
          <cell r="CF602">
            <v>1.3937795910552011</v>
          </cell>
        </row>
        <row r="603">
          <cell r="BZ603" t="str">
            <v>F (00)</v>
          </cell>
          <cell r="CA603">
            <v>6.1205031403063033E-4</v>
          </cell>
          <cell r="CB603">
            <v>8.3552082054491605E-3</v>
          </cell>
          <cell r="CC603">
            <v>2.1911127559110866</v>
          </cell>
          <cell r="CD603">
            <v>7.5019332891592789</v>
          </cell>
          <cell r="CE603">
            <v>9.5203038542984161E-2</v>
          </cell>
          <cell r="CF603">
            <v>9.7972163421328293</v>
          </cell>
        </row>
        <row r="604">
          <cell r="BZ604" t="str">
            <v>P (00)</v>
          </cell>
          <cell r="CA604">
            <v>7.4198783424542095E-3</v>
          </cell>
          <cell r="CB604">
            <v>0.54910133850295084</v>
          </cell>
          <cell r="CC604">
            <v>5.0610347962012954</v>
          </cell>
          <cell r="CD604">
            <v>69.661437758509251</v>
          </cell>
          <cell r="CE604">
            <v>3.6436079222453026</v>
          </cell>
          <cell r="CF604">
            <v>78.922601693801255</v>
          </cell>
        </row>
        <row r="605">
          <cell r="BZ605" t="str">
            <v>O (00)</v>
          </cell>
          <cell r="CA605">
            <v>3.1843368254118455E-3</v>
          </cell>
          <cell r="CB605">
            <v>0.14101473596132</v>
          </cell>
          <cell r="CC605">
            <v>0.26156554312623975</v>
          </cell>
          <cell r="CD605">
            <v>6.4758583107658998</v>
          </cell>
          <cell r="CE605">
            <v>2.9705346685850382</v>
          </cell>
          <cell r="CF605">
            <v>9.8521575952639093</v>
          </cell>
        </row>
        <row r="606">
          <cell r="BZ606" t="str">
            <v>All (00)</v>
          </cell>
          <cell r="CA606">
            <v>4.542867876647385E-2</v>
          </cell>
          <cell r="CB606">
            <v>2.0613092396589017</v>
          </cell>
          <cell r="CC606">
            <v>7.5351633867530179</v>
          </cell>
          <cell r="CD606">
            <v>83.64856468070947</v>
          </cell>
          <cell r="CE606">
            <v>6.709534014112128</v>
          </cell>
          <cell r="CF606">
            <v>99.999999999999986</v>
          </cell>
        </row>
        <row r="607">
          <cell r="CF607">
            <v>99.999999999999986</v>
          </cell>
        </row>
        <row r="609">
          <cell r="BZ609" t="str">
            <v>Change Matrix (in %)</v>
          </cell>
          <cell r="CA609" t="str">
            <v>S (06)</v>
          </cell>
          <cell r="CB609" t="str">
            <v>C (06)</v>
          </cell>
          <cell r="CC609" t="str">
            <v>F (06)</v>
          </cell>
          <cell r="CD609" t="str">
            <v>P (06)</v>
          </cell>
          <cell r="CE609" t="str">
            <v>O (06)</v>
          </cell>
          <cell r="CF609" t="str">
            <v>All (06)</v>
          </cell>
        </row>
        <row r="610">
          <cell r="BZ610" t="str">
            <v>S (00)</v>
          </cell>
          <cell r="CA610">
            <v>0</v>
          </cell>
          <cell r="CB610">
            <v>0</v>
          </cell>
          <cell r="CC610">
            <v>1.361002805170829E-4</v>
          </cell>
          <cell r="CD610">
            <v>0</v>
          </cell>
          <cell r="CE610">
            <v>0</v>
          </cell>
          <cell r="CF610">
            <v>1.361002805170829E-4</v>
          </cell>
        </row>
        <row r="611">
          <cell r="BZ611" t="str">
            <v>C (00)</v>
          </cell>
          <cell r="CA611">
            <v>0</v>
          </cell>
          <cell r="CB611">
            <v>0</v>
          </cell>
          <cell r="CC611">
            <v>9.0067490082477553E-2</v>
          </cell>
          <cell r="CD611">
            <v>3.9257256053565733E-2</v>
          </cell>
          <cell r="CE611">
            <v>7.9220274457232696E-4</v>
          </cell>
          <cell r="CF611">
            <v>0.13011694888061562</v>
          </cell>
        </row>
        <row r="612">
          <cell r="BZ612" t="str">
            <v>F (00)</v>
          </cell>
          <cell r="CA612">
            <v>2.5738175059909964E-3</v>
          </cell>
          <cell r="CB612">
            <v>3.5135642695395222E-2</v>
          </cell>
          <cell r="CC612">
            <v>0</v>
          </cell>
          <cell r="CD612">
            <v>31.547418220013295</v>
          </cell>
          <cell r="CE612">
            <v>0.40035147700815538</v>
          </cell>
          <cell r="CF612">
            <v>31.985479157222837</v>
          </cell>
        </row>
        <row r="613">
          <cell r="BZ613" t="str">
            <v>P (00)</v>
          </cell>
          <cell r="CA613">
            <v>3.1202357604176251E-2</v>
          </cell>
          <cell r="CB613">
            <v>2.3091020545269325</v>
          </cell>
          <cell r="CC613">
            <v>21.282858056405747</v>
          </cell>
          <cell r="CD613">
            <v>0</v>
          </cell>
          <cell r="CE613">
            <v>15.322240084290057</v>
          </cell>
          <cell r="CF613">
            <v>38.945402552826913</v>
          </cell>
        </row>
        <row r="614">
          <cell r="BZ614" t="str">
            <v>O (00)</v>
          </cell>
          <cell r="CA614">
            <v>1.3390895614844231E-2</v>
          </cell>
          <cell r="CB614">
            <v>0.59300058785980736</v>
          </cell>
          <cell r="CC614">
            <v>1.0999454757712404</v>
          </cell>
          <cell r="CD614">
            <v>27.232528281543232</v>
          </cell>
          <cell r="CE614">
            <v>0</v>
          </cell>
          <cell r="CF614">
            <v>28.938865240789124</v>
          </cell>
        </row>
        <row r="615">
          <cell r="BZ615" t="str">
            <v>All (00)</v>
          </cell>
          <cell r="CA615">
            <v>4.716707072501148E-2</v>
          </cell>
          <cell r="CB615">
            <v>2.937238285082135</v>
          </cell>
          <cell r="CC615">
            <v>22.473007122539979</v>
          </cell>
          <cell r="CD615">
            <v>58.819203757610097</v>
          </cell>
          <cell r="CE615">
            <v>15.723383764042785</v>
          </cell>
          <cell r="CF615">
            <v>100.00000000000001</v>
          </cell>
        </row>
        <row r="616">
          <cell r="CF616">
            <v>100</v>
          </cell>
        </row>
      </sheetData>
      <sheetData sheetId="3">
        <row r="2">
          <cell r="DJ2">
            <v>855579391.65777028</v>
          </cell>
        </row>
        <row r="628">
          <cell r="BZ628" t="str">
            <v>Conversion Matrix (in %)</v>
          </cell>
          <cell r="CA628" t="str">
            <v>S (06)</v>
          </cell>
          <cell r="CB628" t="str">
            <v>C (06)</v>
          </cell>
          <cell r="CC628" t="str">
            <v>F (06)</v>
          </cell>
          <cell r="CD628" t="str">
            <v>P (06)</v>
          </cell>
          <cell r="CE628" t="str">
            <v>O (06)</v>
          </cell>
          <cell r="CF628" t="str">
            <v>All (06)</v>
          </cell>
        </row>
        <row r="629">
          <cell r="BZ629" t="str">
            <v>S (00)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</row>
        <row r="630">
          <cell r="BZ630" t="str">
            <v>C (00)</v>
          </cell>
          <cell r="CA630">
            <v>0</v>
          </cell>
          <cell r="CB630">
            <v>6.6270867732261388E-2</v>
          </cell>
          <cell r="CC630">
            <v>1.5564752356452846E-3</v>
          </cell>
          <cell r="CD630">
            <v>0</v>
          </cell>
          <cell r="CE630">
            <v>0</v>
          </cell>
          <cell r="CF630">
            <v>6.782734296790667E-2</v>
          </cell>
        </row>
        <row r="631">
          <cell r="BZ631" t="str">
            <v>F (00)</v>
          </cell>
          <cell r="CA631">
            <v>0</v>
          </cell>
          <cell r="CB631">
            <v>0</v>
          </cell>
          <cell r="CC631">
            <v>2.5595024329671392</v>
          </cell>
          <cell r="CD631">
            <v>18.878579418217932</v>
          </cell>
          <cell r="CE631">
            <v>0</v>
          </cell>
          <cell r="CF631">
            <v>21.438081851185071</v>
          </cell>
        </row>
        <row r="632">
          <cell r="BZ632" t="str">
            <v>P (00)</v>
          </cell>
          <cell r="CA632">
            <v>0</v>
          </cell>
          <cell r="CB632">
            <v>0</v>
          </cell>
          <cell r="CC632">
            <v>10.080628919774155</v>
          </cell>
          <cell r="CD632">
            <v>68.413347369799155</v>
          </cell>
          <cell r="CE632">
            <v>0</v>
          </cell>
          <cell r="CF632">
            <v>78.493976289573311</v>
          </cell>
        </row>
        <row r="633">
          <cell r="BZ633" t="str">
            <v>O (00)</v>
          </cell>
          <cell r="CA633">
            <v>0</v>
          </cell>
          <cell r="CB633">
            <v>0</v>
          </cell>
          <cell r="CC633">
            <v>0</v>
          </cell>
          <cell r="CD633">
            <v>1.1451627371693612E-4</v>
          </cell>
          <cell r="CE633">
            <v>0</v>
          </cell>
          <cell r="CF633">
            <v>1.1451627371693612E-4</v>
          </cell>
        </row>
        <row r="634">
          <cell r="BZ634" t="str">
            <v>All (00)</v>
          </cell>
          <cell r="CA634">
            <v>0</v>
          </cell>
          <cell r="CB634">
            <v>6.6270867732261388E-2</v>
          </cell>
          <cell r="CC634">
            <v>12.64168782797694</v>
          </cell>
          <cell r="CD634">
            <v>87.292041304290805</v>
          </cell>
          <cell r="CE634">
            <v>0</v>
          </cell>
          <cell r="CF634">
            <v>100</v>
          </cell>
        </row>
        <row r="635">
          <cell r="CF635">
            <v>100</v>
          </cell>
        </row>
        <row r="637">
          <cell r="BZ637" t="str">
            <v>Change Matrix (in %)</v>
          </cell>
          <cell r="CA637" t="str">
            <v>S (06)</v>
          </cell>
          <cell r="CB637" t="str">
            <v>C (06)</v>
          </cell>
          <cell r="CC637" t="str">
            <v>F (06)</v>
          </cell>
          <cell r="CD637" t="str">
            <v>P (06)</v>
          </cell>
          <cell r="CE637" t="str">
            <v>O (06)</v>
          </cell>
          <cell r="CF637" t="str">
            <v>All (06)</v>
          </cell>
        </row>
        <row r="638">
          <cell r="BZ638" t="str">
            <v>S (00)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</row>
        <row r="639">
          <cell r="BZ639" t="str">
            <v>C (00)</v>
          </cell>
          <cell r="CA639">
            <v>0</v>
          </cell>
          <cell r="CB639">
            <v>0</v>
          </cell>
          <cell r="CC639">
            <v>5.3744059976098754E-3</v>
          </cell>
          <cell r="CD639">
            <v>0</v>
          </cell>
          <cell r="CE639">
            <v>0</v>
          </cell>
          <cell r="CF639">
            <v>5.3744059976098754E-3</v>
          </cell>
        </row>
        <row r="640">
          <cell r="BZ640" t="str">
            <v>F (00)</v>
          </cell>
          <cell r="CA640">
            <v>0</v>
          </cell>
          <cell r="CB640">
            <v>0</v>
          </cell>
          <cell r="CC640">
            <v>0</v>
          </cell>
          <cell r="CD640">
            <v>65.186485546338275</v>
          </cell>
          <cell r="CE640">
            <v>0</v>
          </cell>
          <cell r="CF640">
            <v>65.186485546338275</v>
          </cell>
        </row>
        <row r="641">
          <cell r="BZ641" t="str">
            <v>P (00)</v>
          </cell>
          <cell r="CA641">
            <v>0</v>
          </cell>
          <cell r="CB641">
            <v>0</v>
          </cell>
          <cell r="CC641">
            <v>34.807744630548441</v>
          </cell>
          <cell r="CD641">
            <v>0</v>
          </cell>
          <cell r="CE641">
            <v>0</v>
          </cell>
          <cell r="CF641">
            <v>34.807744630548441</v>
          </cell>
        </row>
        <row r="642">
          <cell r="BZ642" t="str">
            <v>O (00)</v>
          </cell>
          <cell r="CA642">
            <v>0</v>
          </cell>
          <cell r="CB642">
            <v>0</v>
          </cell>
          <cell r="CC642">
            <v>0</v>
          </cell>
          <cell r="CD642">
            <v>3.9541711566845399E-4</v>
          </cell>
          <cell r="CE642">
            <v>0</v>
          </cell>
          <cell r="CF642">
            <v>3.9541711566845399E-4</v>
          </cell>
        </row>
        <row r="643">
          <cell r="BZ643" t="str">
            <v>All (00)</v>
          </cell>
          <cell r="CA643">
            <v>0</v>
          </cell>
          <cell r="CB643">
            <v>0</v>
          </cell>
          <cell r="CC643">
            <v>34.813119036546048</v>
          </cell>
          <cell r="CD643">
            <v>65.186880963453945</v>
          </cell>
          <cell r="CE643">
            <v>0</v>
          </cell>
          <cell r="CF643">
            <v>100</v>
          </cell>
        </row>
        <row r="644">
          <cell r="CF644">
            <v>100</v>
          </cell>
        </row>
      </sheetData>
      <sheetData sheetId="4">
        <row r="2">
          <cell r="DJ2">
            <v>168141120255.26331</v>
          </cell>
        </row>
        <row r="1866">
          <cell r="BZ1866" t="str">
            <v>Conversion Matrix (in %)</v>
          </cell>
          <cell r="CA1866" t="str">
            <v>S (06)</v>
          </cell>
          <cell r="CB1866" t="str">
            <v>C (06)</v>
          </cell>
          <cell r="CC1866" t="str">
            <v>F (06)</v>
          </cell>
          <cell r="CD1866" t="str">
            <v>P (06)</v>
          </cell>
          <cell r="CE1866" t="str">
            <v>O (06)</v>
          </cell>
          <cell r="CF1866" t="str">
            <v>All (06)</v>
          </cell>
        </row>
        <row r="1867">
          <cell r="BZ1867" t="str">
            <v>S (00)</v>
          </cell>
          <cell r="CA1867">
            <v>1.2344834384509031E-2</v>
          </cell>
          <cell r="CB1867">
            <v>7.2552917513313619E-6</v>
          </cell>
          <cell r="CC1867">
            <v>8.896670302338361E-5</v>
          </cell>
          <cell r="CD1867">
            <v>1.7612391892641212E-5</v>
          </cell>
          <cell r="CE1867">
            <v>0</v>
          </cell>
          <cell r="CF1867">
            <v>1.2458668771176388E-2</v>
          </cell>
        </row>
        <row r="1868">
          <cell r="BZ1868" t="str">
            <v>C (00)</v>
          </cell>
          <cell r="CA1868">
            <v>2.0315921963073123E-4</v>
          </cell>
          <cell r="CB1868">
            <v>1.4590720254147262</v>
          </cell>
          <cell r="CC1868">
            <v>2.8576181198443504E-2</v>
          </cell>
          <cell r="CD1868">
            <v>0.1103464501222871</v>
          </cell>
          <cell r="CE1868">
            <v>2.0148479731955953E-4</v>
          </cell>
          <cell r="CF1868">
            <v>1.5983993007524071</v>
          </cell>
        </row>
        <row r="1869">
          <cell r="BZ1869" t="str">
            <v>F (00)</v>
          </cell>
          <cell r="CA1869">
            <v>3.5334582641357291E-3</v>
          </cell>
          <cell r="CB1869">
            <v>9.1099107376513527E-2</v>
          </cell>
          <cell r="CC1869">
            <v>8.1875352099661871</v>
          </cell>
          <cell r="CD1869">
            <v>15.686817830681617</v>
          </cell>
          <cell r="CE1869">
            <v>6.4132312314574266E-2</v>
          </cell>
          <cell r="CF1869">
            <v>24.033117918603029</v>
          </cell>
        </row>
        <row r="1870">
          <cell r="BZ1870" t="str">
            <v>P (00)</v>
          </cell>
          <cell r="CA1870">
            <v>1.2933722450843853E-2</v>
          </cell>
          <cell r="CB1870">
            <v>0.47451236291256704</v>
          </cell>
          <cell r="CC1870">
            <v>10.4373698381404</v>
          </cell>
          <cell r="CD1870">
            <v>61.906077500079803</v>
          </cell>
          <cell r="CE1870">
            <v>0.37996113161539602</v>
          </cell>
          <cell r="CF1870">
            <v>73.21085455519902</v>
          </cell>
        </row>
        <row r="1871">
          <cell r="BZ1871" t="str">
            <v>O (00)</v>
          </cell>
          <cell r="CA1871">
            <v>2.290506686481176E-3</v>
          </cell>
          <cell r="CB1871">
            <v>1.9975822441070778E-2</v>
          </cell>
          <cell r="CC1871">
            <v>0.17660565102918255</v>
          </cell>
          <cell r="CD1871">
            <v>0.89533618089400679</v>
          </cell>
          <cell r="CE1871">
            <v>5.0961395623600678E-2</v>
          </cell>
          <cell r="CF1871">
            <v>1.1451695566743418</v>
          </cell>
        </row>
        <row r="1872">
          <cell r="BZ1872" t="str">
            <v>All (00)</v>
          </cell>
          <cell r="CA1872">
            <v>3.1305681005600522E-2</v>
          </cell>
          <cell r="CB1872">
            <v>2.0446665734366292</v>
          </cell>
          <cell r="CC1872">
            <v>18.830175847037236</v>
          </cell>
          <cell r="CD1872">
            <v>78.598595574169607</v>
          </cell>
          <cell r="CE1872">
            <v>0.49525632435089051</v>
          </cell>
          <cell r="CF1872">
            <v>99.999999999999972</v>
          </cell>
        </row>
        <row r="1873">
          <cell r="CF1873">
            <v>99.999999999999972</v>
          </cell>
        </row>
        <row r="1875">
          <cell r="BZ1875" t="str">
            <v>Change Matrix (in %)</v>
          </cell>
          <cell r="CA1875" t="str">
            <v>S (06)</v>
          </cell>
          <cell r="CB1875" t="str">
            <v>C (06)</v>
          </cell>
          <cell r="CC1875" t="str">
            <v>F (06)</v>
          </cell>
          <cell r="CD1875" t="str">
            <v>P (06)</v>
          </cell>
          <cell r="CE1875" t="str">
            <v>O (06)</v>
          </cell>
          <cell r="CF1875" t="str">
            <v>All (06)</v>
          </cell>
        </row>
        <row r="1876">
          <cell r="BZ1876" t="str">
            <v>S (00)</v>
          </cell>
          <cell r="CA1876">
            <v>0</v>
          </cell>
          <cell r="CB1876">
            <v>2.5561194482797659E-5</v>
          </cell>
          <cell r="CC1876">
            <v>3.1343952475194534E-4</v>
          </cell>
          <cell r="CD1876">
            <v>6.2050402644723312E-5</v>
          </cell>
          <cell r="CE1876">
            <v>0</v>
          </cell>
          <cell r="CF1876">
            <v>4.010511218794663E-4</v>
          </cell>
        </row>
        <row r="1877">
          <cell r="BZ1877" t="str">
            <v>C (00)</v>
          </cell>
          <cell r="CA1877">
            <v>7.1575237798005844E-4</v>
          </cell>
          <cell r="CB1877">
            <v>0</v>
          </cell>
          <cell r="CC1877">
            <v>0.10067704376671589</v>
          </cell>
          <cell r="CD1877">
            <v>0.38876273604635242</v>
          </cell>
          <cell r="CE1877">
            <v>7.0985320316957045E-4</v>
          </cell>
          <cell r="CF1877">
            <v>0.49086538539421792</v>
          </cell>
        </row>
        <row r="1878">
          <cell r="BZ1878" t="str">
            <v>F (00)</v>
          </cell>
          <cell r="CA1878">
            <v>1.2448763879115983E-2</v>
          </cell>
          <cell r="CB1878">
            <v>0.32095222089904596</v>
          </cell>
          <cell r="CC1878">
            <v>0</v>
          </cell>
          <cell r="CD1878">
            <v>55.266392466256278</v>
          </cell>
          <cell r="CE1878">
            <v>0.22594522231356681</v>
          </cell>
          <cell r="CF1878">
            <v>55.825738673348006</v>
          </cell>
        </row>
        <row r="1879">
          <cell r="BZ1879" t="str">
            <v>P (00)</v>
          </cell>
          <cell r="CA1879">
            <v>4.5566933251427147E-2</v>
          </cell>
          <cell r="CB1879">
            <v>1.6717594837828917</v>
          </cell>
          <cell r="CC1879">
            <v>36.772007172921235</v>
          </cell>
          <cell r="CD1879">
            <v>0</v>
          </cell>
          <cell r="CE1879">
            <v>1.3386450488834989</v>
          </cell>
          <cell r="CF1879">
            <v>39.827978638839056</v>
          </cell>
        </row>
        <row r="1880">
          <cell r="BZ1880" t="str">
            <v>O (00)</v>
          </cell>
          <cell r="CA1880">
            <v>8.0697081363475254E-3</v>
          </cell>
          <cell r="CB1880">
            <v>7.0377029604129532E-2</v>
          </cell>
          <cell r="CC1880">
            <v>0.62220122187225002</v>
          </cell>
          <cell r="CD1880">
            <v>3.1543682916841225</v>
          </cell>
          <cell r="CE1880">
            <v>0</v>
          </cell>
          <cell r="CF1880">
            <v>3.8550162512968495</v>
          </cell>
        </row>
        <row r="1881">
          <cell r="BZ1881" t="str">
            <v>All (00)</v>
          </cell>
          <cell r="CA1881">
            <v>6.6801157644870712E-2</v>
          </cell>
          <cell r="CB1881">
            <v>2.0631142954805499</v>
          </cell>
          <cell r="CC1881">
            <v>37.495198878084956</v>
          </cell>
          <cell r="CD1881">
            <v>58.8095855443894</v>
          </cell>
          <cell r="CE1881">
            <v>1.5653001244002354</v>
          </cell>
          <cell r="CF1881">
            <v>100.00000000000001</v>
          </cell>
        </row>
        <row r="1882">
          <cell r="CF1882">
            <v>100.00000000000001</v>
          </cell>
        </row>
      </sheetData>
      <sheetData sheetId="5">
        <row r="2">
          <cell r="DJ2">
            <v>85616379.004628494</v>
          </cell>
        </row>
        <row r="535">
          <cell r="BZ535" t="str">
            <v>Conversion Matrix (in %)</v>
          </cell>
          <cell r="CA535" t="str">
            <v>S (06)</v>
          </cell>
          <cell r="CB535" t="str">
            <v>C (06)</v>
          </cell>
          <cell r="CC535" t="str">
            <v>F (06)</v>
          </cell>
          <cell r="CD535" t="str">
            <v>P (06)</v>
          </cell>
          <cell r="CE535" t="str">
            <v>O (06)</v>
          </cell>
          <cell r="CF535" t="str">
            <v>All (06)</v>
          </cell>
        </row>
        <row r="536">
          <cell r="BZ536" t="str">
            <v>S (00)</v>
          </cell>
          <cell r="CA536">
            <v>0</v>
          </cell>
          <cell r="CB536">
            <v>0</v>
          </cell>
          <cell r="CC536">
            <v>0</v>
          </cell>
          <cell r="CD536">
            <v>0</v>
          </cell>
          <cell r="CE536">
            <v>0</v>
          </cell>
          <cell r="CF536">
            <v>0</v>
          </cell>
        </row>
        <row r="537">
          <cell r="BZ537" t="str">
            <v>C (00)</v>
          </cell>
          <cell r="CA537">
            <v>0</v>
          </cell>
          <cell r="CB537">
            <v>0.21771877795009634</v>
          </cell>
          <cell r="CC537">
            <v>0</v>
          </cell>
          <cell r="CD537">
            <v>0</v>
          </cell>
          <cell r="CE537">
            <v>0</v>
          </cell>
          <cell r="CF537">
            <v>0.21771877795009634</v>
          </cell>
        </row>
        <row r="538">
          <cell r="BZ538" t="str">
            <v>F (00)</v>
          </cell>
          <cell r="CA538">
            <v>0</v>
          </cell>
          <cell r="CB538">
            <v>0</v>
          </cell>
          <cell r="CC538">
            <v>0</v>
          </cell>
          <cell r="CD538">
            <v>0.18712046321106285</v>
          </cell>
          <cell r="CE538">
            <v>0</v>
          </cell>
          <cell r="CF538">
            <v>0.18712046321106285</v>
          </cell>
        </row>
        <row r="539">
          <cell r="BZ539" t="str">
            <v>P (00)</v>
          </cell>
          <cell r="CA539">
            <v>0</v>
          </cell>
          <cell r="CB539">
            <v>0</v>
          </cell>
          <cell r="CC539">
            <v>0</v>
          </cell>
          <cell r="CD539">
            <v>99.545732711952851</v>
          </cell>
          <cell r="CE539">
            <v>4.9428046885996217E-2</v>
          </cell>
          <cell r="CF539">
            <v>99.595160758838844</v>
          </cell>
        </row>
        <row r="540">
          <cell r="BZ540" t="str">
            <v>O (00)</v>
          </cell>
          <cell r="CA540">
            <v>0</v>
          </cell>
          <cell r="CB540">
            <v>0</v>
          </cell>
          <cell r="CC540">
            <v>0</v>
          </cell>
          <cell r="CD540">
            <v>0</v>
          </cell>
          <cell r="CE540">
            <v>0</v>
          </cell>
          <cell r="CF540">
            <v>0</v>
          </cell>
        </row>
        <row r="541">
          <cell r="BZ541" t="str">
            <v>All (00)</v>
          </cell>
          <cell r="CA541">
            <v>0</v>
          </cell>
          <cell r="CB541">
            <v>0.21771877795009634</v>
          </cell>
          <cell r="CC541">
            <v>0</v>
          </cell>
          <cell r="CD541">
            <v>99.73285317516391</v>
          </cell>
          <cell r="CE541">
            <v>4.9428046885996217E-2</v>
          </cell>
          <cell r="CF541">
            <v>100</v>
          </cell>
        </row>
        <row r="542">
          <cell r="CF542">
            <v>100</v>
          </cell>
        </row>
        <row r="544">
          <cell r="BZ544" t="str">
            <v>Change Matrix (in %)</v>
          </cell>
          <cell r="CA544" t="str">
            <v>S (06)</v>
          </cell>
          <cell r="CB544" t="str">
            <v>C (06)</v>
          </cell>
          <cell r="CC544" t="str">
            <v>F (06)</v>
          </cell>
          <cell r="CD544" t="str">
            <v>P (06)</v>
          </cell>
          <cell r="CE544" t="str">
            <v>O (06)</v>
          </cell>
          <cell r="CF544" t="str">
            <v>All (06)</v>
          </cell>
        </row>
        <row r="545">
          <cell r="BZ545" t="str">
            <v>S (00)</v>
          </cell>
          <cell r="CA545">
            <v>0</v>
          </cell>
          <cell r="CB545">
            <v>0</v>
          </cell>
          <cell r="CC545">
            <v>0</v>
          </cell>
          <cell r="CD545">
            <v>0</v>
          </cell>
          <cell r="CE545">
            <v>0</v>
          </cell>
          <cell r="CF545">
            <v>0</v>
          </cell>
        </row>
        <row r="546">
          <cell r="BZ546" t="str">
            <v>C (00)</v>
          </cell>
          <cell r="CA546">
            <v>0</v>
          </cell>
          <cell r="CB546">
            <v>0</v>
          </cell>
          <cell r="CC546">
            <v>0</v>
          </cell>
          <cell r="CD546">
            <v>0</v>
          </cell>
          <cell r="CE546">
            <v>0</v>
          </cell>
          <cell r="CF546">
            <v>0</v>
          </cell>
        </row>
        <row r="547">
          <cell r="BZ547" t="str">
            <v>F (00)</v>
          </cell>
          <cell r="CA547">
            <v>0</v>
          </cell>
          <cell r="CB547">
            <v>0</v>
          </cell>
          <cell r="CC547">
            <v>0</v>
          </cell>
          <cell r="CD547">
            <v>79.10447761192188</v>
          </cell>
          <cell r="CE547">
            <v>0</v>
          </cell>
          <cell r="CF547">
            <v>79.10447761192188</v>
          </cell>
        </row>
        <row r="548">
          <cell r="BZ548" t="str">
            <v>P (00)</v>
          </cell>
          <cell r="CA548">
            <v>0</v>
          </cell>
          <cell r="CB548">
            <v>0</v>
          </cell>
          <cell r="CC548">
            <v>0</v>
          </cell>
          <cell r="CD548">
            <v>0</v>
          </cell>
          <cell r="CE548">
            <v>20.89552238807812</v>
          </cell>
          <cell r="CF548">
            <v>20.89552238807812</v>
          </cell>
        </row>
        <row r="549">
          <cell r="BZ549" t="str">
            <v>O (00)</v>
          </cell>
          <cell r="CA549">
            <v>0</v>
          </cell>
          <cell r="CB549">
            <v>0</v>
          </cell>
          <cell r="CC549">
            <v>0</v>
          </cell>
          <cell r="CD549">
            <v>0</v>
          </cell>
          <cell r="CE549">
            <v>0</v>
          </cell>
          <cell r="CF549">
            <v>0</v>
          </cell>
        </row>
        <row r="550">
          <cell r="BZ550" t="str">
            <v>All (00)</v>
          </cell>
          <cell r="CA550">
            <v>0</v>
          </cell>
          <cell r="CB550">
            <v>0</v>
          </cell>
          <cell r="CC550">
            <v>0</v>
          </cell>
          <cell r="CD550">
            <v>79.10447761192188</v>
          </cell>
          <cell r="CE550">
            <v>20.89552238807812</v>
          </cell>
          <cell r="CF550">
            <v>100</v>
          </cell>
        </row>
        <row r="551">
          <cell r="CF551">
            <v>100</v>
          </cell>
        </row>
      </sheetData>
      <sheetData sheetId="6">
        <row r="2">
          <cell r="DJ2">
            <v>124888141109.54208</v>
          </cell>
        </row>
        <row r="218">
          <cell r="BZ218" t="str">
            <v>Conversion Matrix (in %)</v>
          </cell>
          <cell r="CA218" t="str">
            <v>S (06)</v>
          </cell>
          <cell r="CB218" t="str">
            <v>C (06)</v>
          </cell>
          <cell r="CC218" t="str">
            <v>F (06)</v>
          </cell>
          <cell r="CD218" t="str">
            <v>P (06)</v>
          </cell>
          <cell r="CE218" t="str">
            <v>O (06)</v>
          </cell>
          <cell r="CF218" t="str">
            <v>All (06)</v>
          </cell>
        </row>
        <row r="219">
          <cell r="BZ219" t="str">
            <v>S (00)</v>
          </cell>
          <cell r="CA219">
            <v>4.3873646787502836E-2</v>
          </cell>
          <cell r="CB219">
            <v>0</v>
          </cell>
          <cell r="CC219">
            <v>0</v>
          </cell>
          <cell r="CD219">
            <v>0</v>
          </cell>
          <cell r="CE219">
            <v>7.467585868525154E-4</v>
          </cell>
          <cell r="CF219">
            <v>4.4620405374355354E-2</v>
          </cell>
        </row>
        <row r="220">
          <cell r="BZ220" t="str">
            <v>C (00)</v>
          </cell>
          <cell r="CA220">
            <v>7.527609106001475E-6</v>
          </cell>
          <cell r="CB220">
            <v>9.0132808462997607E-2</v>
          </cell>
          <cell r="CC220">
            <v>5.8548994401209852E-6</v>
          </cell>
          <cell r="CD220">
            <v>5.5309866315672356E-2</v>
          </cell>
          <cell r="CE220">
            <v>1.8597466751389978E-2</v>
          </cell>
          <cell r="CF220">
            <v>0.16405352403860607</v>
          </cell>
        </row>
        <row r="221">
          <cell r="BZ221" t="str">
            <v>F (00)</v>
          </cell>
          <cell r="CA221">
            <v>0</v>
          </cell>
          <cell r="CB221">
            <v>0</v>
          </cell>
          <cell r="CC221">
            <v>9.0664430232062776E-3</v>
          </cell>
          <cell r="CD221">
            <v>0.45922364635526752</v>
          </cell>
          <cell r="CE221">
            <v>4.2496007050265225E-2</v>
          </cell>
          <cell r="CF221">
            <v>0.51078609642873907</v>
          </cell>
        </row>
        <row r="222">
          <cell r="BZ222" t="str">
            <v>P (00)</v>
          </cell>
          <cell r="CA222">
            <v>3.255294426328173E-3</v>
          </cell>
          <cell r="CB222">
            <v>1.7077400003666542E-2</v>
          </cell>
          <cell r="CC222">
            <v>7.6338702232224581E-2</v>
          </cell>
          <cell r="CD222">
            <v>15.021626457590163</v>
          </cell>
          <cell r="CE222">
            <v>20.700089609126721</v>
          </cell>
          <cell r="CF222">
            <v>35.818387463379104</v>
          </cell>
        </row>
        <row r="223">
          <cell r="BZ223" t="str">
            <v>O (00)</v>
          </cell>
          <cell r="CA223">
            <v>1.7281179435494865E-3</v>
          </cell>
          <cell r="CB223">
            <v>1.5827674544869403E-2</v>
          </cell>
          <cell r="CC223">
            <v>7.8025095899032287E-3</v>
          </cell>
          <cell r="CD223">
            <v>6.9638608541727445</v>
          </cell>
          <cell r="CE223">
            <v>56.472933354528138</v>
          </cell>
          <cell r="CF223">
            <v>63.462152510779205</v>
          </cell>
        </row>
        <row r="224">
          <cell r="BZ224" t="str">
            <v>All (00)</v>
          </cell>
          <cell r="CA224">
            <v>4.8864586766486501E-2</v>
          </cell>
          <cell r="CB224">
            <v>0.12303788301153355</v>
          </cell>
          <cell r="CC224">
            <v>9.3213509744774201E-2</v>
          </cell>
          <cell r="CD224">
            <v>22.500020824433847</v>
          </cell>
          <cell r="CE224">
            <v>77.234863196043364</v>
          </cell>
          <cell r="CF224">
            <v>100</v>
          </cell>
        </row>
        <row r="225">
          <cell r="CF225">
            <v>100</v>
          </cell>
        </row>
        <row r="227">
          <cell r="BZ227" t="str">
            <v>Change Matrix (in %)</v>
          </cell>
          <cell r="CA227" t="str">
            <v>S (06)</v>
          </cell>
          <cell r="CB227" t="str">
            <v>C (06)</v>
          </cell>
          <cell r="CC227" t="str">
            <v>F (06)</v>
          </cell>
          <cell r="CD227" t="str">
            <v>P (06)</v>
          </cell>
          <cell r="CE227" t="str">
            <v>O (06)</v>
          </cell>
          <cell r="CF227" t="str">
            <v>All (06)</v>
          </cell>
        </row>
        <row r="228">
          <cell r="BZ228" t="str">
            <v>S (00)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2.6329205148052938E-3</v>
          </cell>
          <cell r="CF228">
            <v>2.6329205148052938E-3</v>
          </cell>
        </row>
        <row r="229">
          <cell r="BZ229" t="str">
            <v>C (00)</v>
          </cell>
          <cell r="CA229">
            <v>2.6540835005544821E-5</v>
          </cell>
          <cell r="CB229">
            <v>0</v>
          </cell>
          <cell r="CC229">
            <v>2.0643197305558575E-5</v>
          </cell>
          <cell r="CD229">
            <v>0.19501145920191909</v>
          </cell>
          <cell r="CE229">
            <v>6.5570925591264401E-2</v>
          </cell>
          <cell r="CF229">
            <v>0.2606295688254946</v>
          </cell>
        </row>
        <row r="230">
          <cell r="BZ230" t="str">
            <v>F (00)</v>
          </cell>
          <cell r="CA230">
            <v>0</v>
          </cell>
          <cell r="CB230">
            <v>0</v>
          </cell>
          <cell r="CC230">
            <v>0</v>
          </cell>
          <cell r="CD230">
            <v>1.6191301722671347</v>
          </cell>
          <cell r="CE230">
            <v>0.14983236983125806</v>
          </cell>
          <cell r="CF230">
            <v>1.7689625420983928</v>
          </cell>
        </row>
        <row r="231">
          <cell r="BZ231" t="str">
            <v>P (00)</v>
          </cell>
          <cell r="CA231">
            <v>1.147751311831053E-2</v>
          </cell>
          <cell r="CB231">
            <v>6.021147610595861E-2</v>
          </cell>
          <cell r="CC231">
            <v>0.26915490323050417</v>
          </cell>
          <cell r="CD231">
            <v>0</v>
          </cell>
          <cell r="CE231">
            <v>72.984350698791118</v>
          </cell>
          <cell r="CF231">
            <v>73.325194591245889</v>
          </cell>
        </row>
        <row r="232">
          <cell r="BZ232" t="str">
            <v>O (00)</v>
          </cell>
          <cell r="CA232">
            <v>6.0929961378177007E-3</v>
          </cell>
          <cell r="CB232">
            <v>5.5805195607450855E-2</v>
          </cell>
          <cell r="CC232">
            <v>2.7510078796427105E-2</v>
          </cell>
          <cell r="CD232">
            <v>24.553172106773715</v>
          </cell>
          <cell r="CE232">
            <v>0</v>
          </cell>
          <cell r="CF232">
            <v>24.642580377315412</v>
          </cell>
        </row>
        <row r="233">
          <cell r="BZ233" t="str">
            <v>All (00)</v>
          </cell>
          <cell r="CA233">
            <v>1.7597050091133774E-2</v>
          </cell>
          <cell r="CB233">
            <v>0.11601667171340946</v>
          </cell>
          <cell r="CC233">
            <v>0.2966856252242368</v>
          </cell>
          <cell r="CD233">
            <v>26.367313738242768</v>
          </cell>
          <cell r="CE233">
            <v>73.20238691472845</v>
          </cell>
          <cell r="CF233">
            <v>100</v>
          </cell>
        </row>
        <row r="234">
          <cell r="CF234">
            <v>100</v>
          </cell>
        </row>
      </sheetData>
      <sheetData sheetId="7">
        <row r="2">
          <cell r="DJ2">
            <v>245073465162.57486</v>
          </cell>
        </row>
        <row r="196">
          <cell r="BZ196" t="str">
            <v>Conversion Matrix (in %)</v>
          </cell>
          <cell r="CA196" t="str">
            <v>S (06)</v>
          </cell>
          <cell r="CB196" t="str">
            <v>C (06)</v>
          </cell>
          <cell r="CC196" t="str">
            <v>F (06)</v>
          </cell>
          <cell r="CD196" t="str">
            <v>P (06)</v>
          </cell>
          <cell r="CE196" t="str">
            <v>O (06)</v>
          </cell>
          <cell r="CF196" t="str">
            <v>All (06)</v>
          </cell>
        </row>
        <row r="197">
          <cell r="BZ197" t="str">
            <v>S (00)</v>
          </cell>
          <cell r="CA197">
            <v>3.433202785913704E-2</v>
          </cell>
          <cell r="CB197">
            <v>0</v>
          </cell>
          <cell r="CC197">
            <v>0</v>
          </cell>
          <cell r="CD197">
            <v>0</v>
          </cell>
          <cell r="CE197">
            <v>1.3726809350834545E-4</v>
          </cell>
          <cell r="CF197">
            <v>3.4469295952645383E-2</v>
          </cell>
        </row>
        <row r="198">
          <cell r="BZ198" t="str">
            <v>C (00)</v>
          </cell>
          <cell r="CA198">
            <v>0</v>
          </cell>
          <cell r="CB198">
            <v>0.45974630399607352</v>
          </cell>
          <cell r="CC198">
            <v>2.1835475514780077E-4</v>
          </cell>
          <cell r="CD198">
            <v>7.5197259992465654E-2</v>
          </cell>
          <cell r="CE198">
            <v>2.5060228961142511E-3</v>
          </cell>
          <cell r="CF198">
            <v>0.53766794163980125</v>
          </cell>
        </row>
        <row r="199">
          <cell r="BZ199" t="str">
            <v>F (00)</v>
          </cell>
          <cell r="CA199">
            <v>0</v>
          </cell>
          <cell r="CB199">
            <v>6.5940023868720503E-7</v>
          </cell>
          <cell r="CC199">
            <v>2.1050171439231088E-2</v>
          </cell>
          <cell r="CD199">
            <v>0.22963488972296145</v>
          </cell>
          <cell r="CE199">
            <v>2.4884150734677948E-2</v>
          </cell>
          <cell r="CF199">
            <v>0.27556987129710914</v>
          </cell>
        </row>
        <row r="200">
          <cell r="BZ200" t="str">
            <v>P (00)</v>
          </cell>
          <cell r="CA200">
            <v>1.0959592811931807E-2</v>
          </cell>
          <cell r="CB200">
            <v>4.7263462525889657E-2</v>
          </cell>
          <cell r="CC200">
            <v>0.20643721416358871</v>
          </cell>
          <cell r="CD200">
            <v>31.749557925817847</v>
          </cell>
          <cell r="CE200">
            <v>18.895082821603054</v>
          </cell>
          <cell r="CF200">
            <v>50.909301016922313</v>
          </cell>
        </row>
        <row r="201">
          <cell r="BZ201" t="str">
            <v>O (00)</v>
          </cell>
          <cell r="CA201">
            <v>1.2810644964712493E-2</v>
          </cell>
          <cell r="CB201">
            <v>5.4183720696259268E-3</v>
          </cell>
          <cell r="CC201">
            <v>4.8280265914429389E-2</v>
          </cell>
          <cell r="CD201">
            <v>18.796085399501081</v>
          </cell>
          <cell r="CE201">
            <v>29.380397191738325</v>
          </cell>
          <cell r="CF201">
            <v>48.242991874188178</v>
          </cell>
        </row>
        <row r="202">
          <cell r="BZ202" t="str">
            <v>All (00)</v>
          </cell>
          <cell r="CA202">
            <v>5.8102265635781337E-2</v>
          </cell>
          <cell r="CB202">
            <v>0.51242879799182783</v>
          </cell>
          <cell r="CC202">
            <v>0.275986006272397</v>
          </cell>
          <cell r="CD202">
            <v>50.850475475034358</v>
          </cell>
          <cell r="CE202">
            <v>48.303007455065682</v>
          </cell>
          <cell r="CF202">
            <v>100.00000000000006</v>
          </cell>
        </row>
        <row r="203">
          <cell r="CF203">
            <v>100.00000000000004</v>
          </cell>
        </row>
        <row r="205">
          <cell r="BZ205" t="str">
            <v>Change Matrix (in %)</v>
          </cell>
          <cell r="CA205" t="str">
            <v>S (06)</v>
          </cell>
          <cell r="CB205" t="str">
            <v>C (06)</v>
          </cell>
          <cell r="CC205" t="str">
            <v>F (06)</v>
          </cell>
          <cell r="CD205" t="str">
            <v>P (06)</v>
          </cell>
          <cell r="CE205" t="str">
            <v>O (06)</v>
          </cell>
          <cell r="CF205" t="str">
            <v>All (06)</v>
          </cell>
        </row>
        <row r="206">
          <cell r="BZ206" t="str">
            <v>S (00)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3.5788917423625874E-4</v>
          </cell>
          <cell r="CF206">
            <v>3.5788917423625874E-4</v>
          </cell>
        </row>
        <row r="207">
          <cell r="BZ207" t="str">
            <v>C (00)</v>
          </cell>
          <cell r="CA207">
            <v>0</v>
          </cell>
          <cell r="CB207">
            <v>0</v>
          </cell>
          <cell r="CC207">
            <v>5.6930056368602376E-4</v>
          </cell>
          <cell r="CD207">
            <v>0.19605637840301623</v>
          </cell>
          <cell r="CE207">
            <v>6.5337722844745396E-3</v>
          </cell>
          <cell r="CF207">
            <v>0.20315945125117682</v>
          </cell>
        </row>
        <row r="208">
          <cell r="BZ208" t="str">
            <v>F (00)</v>
          </cell>
          <cell r="CA208">
            <v>0</v>
          </cell>
          <cell r="CB208">
            <v>1.7192065605588684E-6</v>
          </cell>
          <cell r="CC208">
            <v>0</v>
          </cell>
          <cell r="CD208">
            <v>0.59871044288808817</v>
          </cell>
          <cell r="CE208">
            <v>6.4878646817244826E-2</v>
          </cell>
          <cell r="CF208">
            <v>0.66359080891189359</v>
          </cell>
        </row>
        <row r="209">
          <cell r="BZ209" t="str">
            <v>P (00)</v>
          </cell>
          <cell r="CA209">
            <v>2.8574153841434732E-2</v>
          </cell>
          <cell r="CB209">
            <v>0.12322660818414172</v>
          </cell>
          <cell r="CC209">
            <v>0.53822882084501822</v>
          </cell>
          <cell r="CD209">
            <v>0</v>
          </cell>
          <cell r="CE209">
            <v>49.263783121881175</v>
          </cell>
          <cell r="CF209">
            <v>49.953812704751769</v>
          </cell>
        </row>
        <row r="210">
          <cell r="BZ210" t="str">
            <v>O (00)</v>
          </cell>
          <cell r="CA210">
            <v>3.3400268268285523E-2</v>
          </cell>
          <cell r="CB210">
            <v>1.4126929690222117E-2</v>
          </cell>
          <cell r="CC210">
            <v>0.12587764613319713</v>
          </cell>
          <cell r="CD210">
            <v>49.005674301819212</v>
          </cell>
          <cell r="CE210">
            <v>0</v>
          </cell>
          <cell r="CF210">
            <v>49.179079145910919</v>
          </cell>
        </row>
        <row r="211">
          <cell r="BZ211" t="str">
            <v>All (00)</v>
          </cell>
          <cell r="CA211">
            <v>6.1974422109720255E-2</v>
          </cell>
          <cell r="CB211">
            <v>0.13735525708092439</v>
          </cell>
          <cell r="CC211">
            <v>0.66467576754190127</v>
          </cell>
          <cell r="CD211">
            <v>49.800441123110318</v>
          </cell>
          <cell r="CE211">
            <v>49.335553430157134</v>
          </cell>
          <cell r="CF211">
            <v>100</v>
          </cell>
        </row>
        <row r="212">
          <cell r="CF212">
            <v>100</v>
          </cell>
        </row>
      </sheetData>
      <sheetData sheetId="8">
        <row r="2">
          <cell r="DJ2">
            <v>740613114.99299371</v>
          </cell>
        </row>
        <row r="1826">
          <cell r="BZ1826" t="str">
            <v>Conversion Matrix (in %)</v>
          </cell>
          <cell r="CA1826" t="str">
            <v>S (06)</v>
          </cell>
          <cell r="CB1826" t="str">
            <v>C (06)</v>
          </cell>
          <cell r="CC1826" t="str">
            <v>F (06)</v>
          </cell>
          <cell r="CD1826" t="str">
            <v>P (06)</v>
          </cell>
          <cell r="CE1826" t="str">
            <v>O (06)</v>
          </cell>
          <cell r="CF1826" t="str">
            <v>All (06)</v>
          </cell>
        </row>
        <row r="1827">
          <cell r="BZ1827" t="str">
            <v>S (00)</v>
          </cell>
          <cell r="CA1827">
            <v>6.1055595135064777</v>
          </cell>
          <cell r="CB1827">
            <v>0</v>
          </cell>
          <cell r="CC1827">
            <v>9.8885617766638179E-2</v>
          </cell>
          <cell r="CD1827">
            <v>0</v>
          </cell>
          <cell r="CE1827">
            <v>0</v>
          </cell>
          <cell r="CF1827">
            <v>6.2044451312731157</v>
          </cell>
        </row>
        <row r="1828">
          <cell r="BZ1828" t="str">
            <v>C (00)</v>
          </cell>
          <cell r="CA1828">
            <v>3.6211023359785949E-4</v>
          </cell>
          <cell r="CB1828">
            <v>1.0399401735610847</v>
          </cell>
          <cell r="CC1828">
            <v>4.5263779199665048E-4</v>
          </cell>
          <cell r="CD1828">
            <v>1.6747598303861695E-2</v>
          </cell>
          <cell r="CE1828">
            <v>2.7158267519816997E-3</v>
          </cell>
          <cell r="CF1828">
            <v>1.0602183466425226</v>
          </cell>
        </row>
        <row r="1829">
          <cell r="BZ1829" t="str">
            <v>F (00)</v>
          </cell>
          <cell r="CA1829">
            <v>0.12976393780577264</v>
          </cell>
          <cell r="CB1829">
            <v>2.5116843346502125E-2</v>
          </cell>
          <cell r="CC1829">
            <v>3.146039822600045</v>
          </cell>
          <cell r="CD1829">
            <v>3.2808525122601697</v>
          </cell>
          <cell r="CE1829">
            <v>9.6864487486966935E-3</v>
          </cell>
          <cell r="CF1829">
            <v>6.5914595647611858</v>
          </cell>
        </row>
        <row r="1830">
          <cell r="BZ1830" t="str">
            <v>P (00)</v>
          </cell>
          <cell r="CA1830">
            <v>0.92126281223567341</v>
          </cell>
          <cell r="CB1830">
            <v>0.38366229124021556</v>
          </cell>
          <cell r="CC1830">
            <v>8.11589688114816</v>
          </cell>
          <cell r="CD1830">
            <v>57.601077046857426</v>
          </cell>
          <cell r="CE1830">
            <v>4.6867380389862223</v>
          </cell>
          <cell r="CF1830">
            <v>71.708637070467688</v>
          </cell>
        </row>
        <row r="1831">
          <cell r="BZ1831" t="str">
            <v>O (00)</v>
          </cell>
          <cell r="CA1831">
            <v>0.30370120576321369</v>
          </cell>
          <cell r="CB1831">
            <v>0</v>
          </cell>
          <cell r="CC1831">
            <v>8.3135846363852989E-2</v>
          </cell>
          <cell r="CD1831">
            <v>3.5396284887433636</v>
          </cell>
          <cell r="CE1831">
            <v>10.508774345985044</v>
          </cell>
          <cell r="CF1831">
            <v>14.435239886855474</v>
          </cell>
        </row>
        <row r="1832">
          <cell r="BZ1832" t="str">
            <v>All (00)</v>
          </cell>
          <cell r="CA1832">
            <v>7.460649579544735</v>
          </cell>
          <cell r="CB1832">
            <v>1.4487193081478025</v>
          </cell>
          <cell r="CC1832">
            <v>11.444410805670692</v>
          </cell>
          <cell r="CD1832">
            <v>64.438305646164821</v>
          </cell>
          <cell r="CE1832">
            <v>15.207914660471944</v>
          </cell>
          <cell r="CF1832">
            <v>99.999999999999986</v>
          </cell>
        </row>
        <row r="1833">
          <cell r="CF1833">
            <v>100</v>
          </cell>
        </row>
        <row r="1835">
          <cell r="BZ1835" t="str">
            <v>Change Matrix (in %)</v>
          </cell>
          <cell r="CA1835" t="str">
            <v>S (06)</v>
          </cell>
          <cell r="CB1835" t="str">
            <v>C (06)</v>
          </cell>
          <cell r="CC1835" t="str">
            <v>F (06)</v>
          </cell>
          <cell r="CD1835" t="str">
            <v>P (06)</v>
          </cell>
          <cell r="CE1835" t="str">
            <v>O (06)</v>
          </cell>
          <cell r="CF1835" t="str">
            <v>All (06)</v>
          </cell>
        </row>
        <row r="1836">
          <cell r="BZ1836" t="str">
            <v>S (00)</v>
          </cell>
          <cell r="CA1836">
            <v>0</v>
          </cell>
          <cell r="CB1836">
            <v>0</v>
          </cell>
          <cell r="CC1836">
            <v>0.45783326750485126</v>
          </cell>
          <cell r="CD1836">
            <v>0</v>
          </cell>
          <cell r="CE1836">
            <v>0</v>
          </cell>
          <cell r="CF1836">
            <v>0.45783326750485126</v>
          </cell>
        </row>
        <row r="1837">
          <cell r="BZ1837" t="str">
            <v>C (00)</v>
          </cell>
          <cell r="CA1837">
            <v>1.6765442254332112E-3</v>
          </cell>
          <cell r="CB1837">
            <v>0</v>
          </cell>
          <cell r="CC1837">
            <v>2.0956802817883942E-3</v>
          </cell>
          <cell r="CD1837">
            <v>7.7540170426104033E-2</v>
          </cell>
          <cell r="CE1837">
            <v>1.2574081690738684E-2</v>
          </cell>
          <cell r="CF1837">
            <v>9.3886476624064324E-2</v>
          </cell>
        </row>
        <row r="1838">
          <cell r="BZ1838" t="str">
            <v>F (00)</v>
          </cell>
          <cell r="CA1838">
            <v>0.60079765886801073</v>
          </cell>
          <cell r="CB1838">
            <v>0.11628917044209609</v>
          </cell>
          <cell r="CC1838">
            <v>0</v>
          </cell>
          <cell r="CD1838">
            <v>15.190110147608781</v>
          </cell>
          <cell r="CE1838">
            <v>4.4847558030125204E-2</v>
          </cell>
          <cell r="CF1838">
            <v>15.952044534949014</v>
          </cell>
        </row>
        <row r="1839">
          <cell r="BZ1839" t="str">
            <v>P (00)</v>
          </cell>
          <cell r="CA1839">
            <v>4.2653802755416228</v>
          </cell>
          <cell r="CB1839">
            <v>1.7763286955584694</v>
          </cell>
          <cell r="CC1839">
            <v>37.576016328252116</v>
          </cell>
          <cell r="CD1839">
            <v>0</v>
          </cell>
          <cell r="CE1839">
            <v>21.699258585734075</v>
          </cell>
          <cell r="CF1839">
            <v>65.316983885086287</v>
          </cell>
        </row>
        <row r="1840">
          <cell r="BZ1840" t="str">
            <v>O (00)</v>
          </cell>
          <cell r="CA1840">
            <v>1.4061146455884899</v>
          </cell>
          <cell r="CB1840">
            <v>0</v>
          </cell>
          <cell r="CC1840">
            <v>0.38491296355520693</v>
          </cell>
          <cell r="CD1840">
            <v>16.388224226692085</v>
          </cell>
          <cell r="CE1840">
            <v>0</v>
          </cell>
          <cell r="CF1840">
            <v>18.179251835835782</v>
          </cell>
        </row>
        <row r="1841">
          <cell r="BZ1841" t="str">
            <v>All (00)</v>
          </cell>
          <cell r="CA1841">
            <v>6.2739691242235569</v>
          </cell>
          <cell r="CB1841">
            <v>1.8926178660005655</v>
          </cell>
          <cell r="CC1841">
            <v>38.420858239593962</v>
          </cell>
          <cell r="CD1841">
            <v>31.65587454472697</v>
          </cell>
          <cell r="CE1841">
            <v>21.756680225454939</v>
          </cell>
          <cell r="CF1841">
            <v>100</v>
          </cell>
        </row>
        <row r="1842">
          <cell r="CF1842">
            <v>100</v>
          </cell>
        </row>
      </sheetData>
      <sheetData sheetId="9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4"/>
  <sheetViews>
    <sheetView topLeftCell="B1"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9" bestFit="1" customWidth="1"/>
    <col min="4" max="7" width="14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3" width="8.21875" bestFit="1" customWidth="1"/>
    <col min="14" max="14" width="8.44140625" bestFit="1" customWidth="1"/>
    <col min="15" max="15" width="10.88671875" bestFit="1" customWidth="1"/>
    <col min="16" max="16" width="22.6640625" bestFit="1" customWidth="1"/>
    <col min="17" max="17" width="23.21875" bestFit="1" customWidth="1"/>
    <col min="18" max="18" width="25.109375" bestFit="1" customWidth="1"/>
    <col min="19" max="19" width="54.21875" bestFit="1" customWidth="1"/>
    <col min="20" max="20" width="24.33203125" bestFit="1" customWidth="1"/>
    <col min="21" max="21" width="16.21875" bestFit="1" customWidth="1"/>
    <col min="22" max="22" width="14" bestFit="1" customWidth="1"/>
    <col min="23" max="23" width="27.88671875" bestFit="1" customWidth="1"/>
    <col min="24" max="24" width="8.44140625" bestFit="1" customWidth="1"/>
    <col min="25" max="25" width="16" bestFit="1" customWidth="1"/>
    <col min="32" max="32" width="22.5546875" bestFit="1" customWidth="1"/>
  </cols>
  <sheetData>
    <row r="1" spans="1:19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408"/>
      <c r="J1" s="408"/>
      <c r="K1" s="54"/>
      <c r="L1" s="54"/>
      <c r="M1" s="54"/>
      <c r="N1" s="54"/>
      <c r="O1" s="54"/>
      <c r="P1" s="61"/>
      <c r="Q1" s="61"/>
      <c r="R1" s="61"/>
      <c r="S1" s="61"/>
    </row>
    <row r="2" spans="1:19" ht="28.8" x14ac:dyDescent="0.3">
      <c r="A2" s="2" t="s">
        <v>1</v>
      </c>
      <c r="B2" s="3" t="s">
        <v>2</v>
      </c>
      <c r="C2" s="56" t="s">
        <v>26</v>
      </c>
      <c r="D2" s="360" t="s">
        <v>27</v>
      </c>
      <c r="E2" s="57" t="s">
        <v>28</v>
      </c>
      <c r="F2" s="58" t="s">
        <v>89</v>
      </c>
      <c r="G2" s="60" t="s">
        <v>30</v>
      </c>
      <c r="H2" s="394" t="s">
        <v>92</v>
      </c>
      <c r="I2" s="393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61"/>
      <c r="Q2" s="61"/>
      <c r="R2" s="61"/>
      <c r="S2" s="61"/>
    </row>
    <row r="3" spans="1:19" x14ac:dyDescent="0.3">
      <c r="A3" s="4">
        <v>0</v>
      </c>
      <c r="B3" s="5" t="s">
        <v>3</v>
      </c>
      <c r="C3" s="302">
        <f>((((((CLC_00_06!C3)-100)/6)+100)*CLC_00_06!$J3)+(((((CLC_06_12!C3)-100)/6)+100)*CLC_06_12!$J3)+(((((RCMRD_Botswana_00_10!C3)-100)/10)+100)*RCMRD_Botswana_00_10!$J3)+(((((RCMRD_Ethiopia_03_08!C3)-100)/5)+100)*RCMRD_Ethiopia_03_08!$J3)+(((((RCMRD_Lesotho_00_14!C3)-100)/14)+100)*RCMRD_Lesotho_00_14!$J3)+(((((RCMRD_Malawi_00_10!C3)-100)/10)+100)*RCMRD_Malawi_00_10!$J3)+(((((RCMRD_Namibia_00_10!C3)-100)/10)+100)*RCMRD_Namibia_00_10!$J3)+(((((RCMRD_Rwanda_00_10!C3)-100)/10)+100)*RCMRD_Rwanda_00_10!$J3)+(((((RCMRD_Rwanda_90_00!C3)-100)/10)+100)*RCMRD_Rwanda_90_00!$J3)+(((((RCMRD_Tanzania_00_10!C3)-100)/10)+100)*RCMRD_Tanzania_00_10!$J3)+(((((RCMRD_Uganda_00_14!C3)-100)/14)+100)*RCMRD_Uganda_00_14!$J3)+(((((RCMRD_Zambia_00_10!C3)-100)/10)+100)*RCMRD_Zambia_00_10!$J3)+(((((NLCD_01_06!C3)-100)/5)+100)*NLCD_01_06!$J3)+(((((NLCD_06_11!C3)-100)/5)+100)*NLCD_06_11!$J3)+(((((MOFOR_00_03!C3)-100)/4)+100)*MOFOR_00_03!$J3)+(((((MOFOR_03_06!C3)-100)/4)+100)*MOFOR_03_06!$J3)+(((((MOFOR_06_09!C3)-100)/4)+100)*MOFOR_06_09!$J3)+(((((India_95_05!C3)-100)/10)+100)*India_95_05!$J3)+(((((GLC30_00_10_North_America!C3)-100)/10)+100)*GLC30_00_10_North_America!$J3)+(((((GLC30_00_10_Africa!C3)-100)/10)+100)*GLC30_00_10_Africa!$J3)+(((((GLC30_00_10_East_Oceania!C3)-100)/10)+100)*GLC30_00_10_East_Oceania!$J3)+(((((GLC30_00_10_Europe!C3)-100)/10)+100)*GLC30_00_10_Europe!$J3)+(((((GLC30_00_10_South_America!C3)-100)/10)+100)*GLC30_00_10_South_America!$J3)+(((((GLC30_00_10_East_Asia!C3)-100)/10)+100)*GLC30_00_10_East_Asia!$J3)+(((((GLC30_00_10_West_Asia!C3)-100)/10)+100)*GLC30_00_10_West_Asia!$J3))/$J3</f>
        <v>143.47620322319969</v>
      </c>
      <c r="D3" s="361">
        <f>((((((CLC_00_06!D3)-100)/6)+100)*CLC_00_06!$J3)+(((((CLC_06_12!D3)-100)/6)+100)*CLC_06_12!$J3)+(((((RCMRD_Botswana_00_10!D3)-100)/10)+100)*RCMRD_Botswana_00_10!$J3)+(((((RCMRD_Ethiopia_03_08!D3)-100)/5)+100)*RCMRD_Ethiopia_03_08!$J3)+(((((RCMRD_Lesotho_00_14!D3)-100)/14)+100)*RCMRD_Lesotho_00_14!$J3)+(((((RCMRD_Malawi_00_10!D3)-100)/10)+100)*RCMRD_Malawi_00_10!$J3)+(((((RCMRD_Namibia_00_10!D3)-100)/10)+100)*RCMRD_Namibia_00_10!$J3)+(((((RCMRD_Rwanda_00_10!D3)-100)/10)+100)*RCMRD_Rwanda_00_10!$J3)+(((((RCMRD_Rwanda_90_00!D3)-100)/10)+100)*RCMRD_Rwanda_90_00!$J3)+(((((RCMRD_Tanzania_00_10!D3)-100)/10)+100)*RCMRD_Tanzania_00_10!$J3)+(((((RCMRD_Uganda_00_14!D3)-100)/14)+100)*RCMRD_Uganda_00_14!$J3)+(((((RCMRD_Zambia_00_10!D3)-100)/10)+100)*RCMRD_Zambia_00_10!$J3)+(((((NLCD_01_06!D3)-100)/5)+100)*NLCD_01_06!$J3)+(((((NLCD_06_11!D3)-100)/5)+100)*NLCD_06_11!$J3)+(((((MOFOR_00_03!D3)-100)/4)+100)*MOFOR_00_03!$J3)+(((((MOFOR_03_06!D3)-100)/4)+100)*MOFOR_03_06!$J3)+(((((MOFOR_06_09!D3)-100)/4)+100)*MOFOR_06_09!$J3)+(((((India_95_05!D3)-100)/10)+100)*India_95_05!$J3)+(((((GLC30_00_10_North_America!D3)-100)/10)+100)*GLC30_00_10_North_America!$J3)+(((((GLC30_00_10_Africa!D3)-100)/10)+100)*GLC30_00_10_Africa!$J3)+(((((GLC30_00_10_East_Oceania!D3)-100)/10)+100)*GLC30_00_10_East_Oceania!$J3)+(((((GLC30_00_10_Europe!D3)-100)/10)+100)*GLC30_00_10_Europe!$J3)+(((((GLC30_00_10_South_America!D3)-100)/10)+100)*GLC30_00_10_South_America!$J3)+(((((GLC30_00_10_East_Asia!D3)-100)/10)+100)*GLC30_00_10_East_Asia!$J3)+(((((GLC30_00_10_West_Asia!D3)-100)/10)+100)*GLC30_00_10_West_Asia!$J3))/$J3</f>
        <v>149.02776945940445</v>
      </c>
      <c r="E3" s="290">
        <f>((((((CLC_00_06!E3)-100)/6)+100)*CLC_00_06!$J3)+(((((CLC_06_12!E3)-100)/6)+100)*CLC_06_12!$J3)+(((((RCMRD_Botswana_00_10!E3)-100)/10)+100)*RCMRD_Botswana_00_10!$J3)+(((((RCMRD_Ethiopia_03_08!E3)-100)/5)+100)*RCMRD_Ethiopia_03_08!$J3)+(((((RCMRD_Lesotho_00_14!E3)-100)/14)+100)*RCMRD_Lesotho_00_14!$J3)+(((((RCMRD_Malawi_00_10!E3)-100)/10)+100)*RCMRD_Malawi_00_10!$J3)+(((((RCMRD_Namibia_00_10!E3)-100)/10)+100)*RCMRD_Namibia_00_10!$J3)+(((((RCMRD_Rwanda_00_10!E3)-100)/10)+100)*RCMRD_Rwanda_00_10!$J3)+(((((RCMRD_Rwanda_90_00!E3)-100)/10)+100)*RCMRD_Rwanda_90_00!$J3)+(((((RCMRD_Tanzania_00_10!E3)-100)/10)+100)*RCMRD_Tanzania_00_10!$J3)+(((((RCMRD_Uganda_00_14!E3)-100)/14)+100)*RCMRD_Uganda_00_14!$J3)+(((((RCMRD_Zambia_00_10!E3)-100)/10)+100)*RCMRD_Zambia_00_10!$J3)+(((((NLCD_01_06!E3)-100)/5)+100)*NLCD_01_06!$J3)+(((((NLCD_06_11!E3)-100)/5)+100)*NLCD_06_11!$J3)+(((((MOFOR_00_03!E3)-100)/4)+100)*MOFOR_00_03!$J3)+(((((MOFOR_03_06!E3)-100)/4)+100)*MOFOR_03_06!$J3)+(((((MOFOR_06_09!E3)-100)/4)+100)*MOFOR_06_09!$J3)+(((((India_95_05!E3)-100)/10)+100)*India_95_05!$J3)+(((((GLC30_00_10_North_America!E3)-100)/10)+100)*GLC30_00_10_North_America!$J3)+(((((GLC30_00_10_Africa!E3)-100)/10)+100)*GLC30_00_10_Africa!$J3)+(((((GLC30_00_10_East_Oceania!E3)-100)/10)+100)*GLC30_00_10_East_Oceania!$J3)+(((((GLC30_00_10_Europe!E3)-100)/10)+100)*GLC30_00_10_Europe!$J3)+(((((GLC30_00_10_South_America!E3)-100)/10)+100)*GLC30_00_10_South_America!$J3)+(((((GLC30_00_10_East_Asia!E3)-100)/10)+100)*GLC30_00_10_East_Asia!$J3)+(((((GLC30_00_10_West_Asia!E3)-100)/10)+100)*GLC30_00_10_West_Asia!$J3))/$J3</f>
        <v>128.21798663515204</v>
      </c>
      <c r="F3" s="294">
        <f>((((((CLC_00_06!F3)-100)/6)+100)*CLC_00_06!$J3)+(((((CLC_06_12!F3)-100)/6)+100)*CLC_06_12!$J3)+(((((RCMRD_Botswana_00_10!F3)-100)/10)+100)*RCMRD_Botswana_00_10!$J3)+(((((RCMRD_Ethiopia_03_08!F3)-100)/5)+100)*RCMRD_Ethiopia_03_08!$J3)+(((((RCMRD_Lesotho_00_14!F3)-100)/14)+100)*RCMRD_Lesotho_00_14!$J3)+(((((RCMRD_Malawi_00_10!F3)-100)/10)+100)*RCMRD_Malawi_00_10!$J3)+(((((RCMRD_Namibia_00_10!F3)-100)/10)+100)*RCMRD_Namibia_00_10!$J3)+(((((RCMRD_Rwanda_00_10!F3)-100)/10)+100)*RCMRD_Rwanda_00_10!$J3)+(((((RCMRD_Rwanda_90_00!F3)-100)/10)+100)*RCMRD_Rwanda_90_00!$J3)+(((((RCMRD_Tanzania_00_10!F3)-100)/10)+100)*RCMRD_Tanzania_00_10!$J3)+(((((RCMRD_Uganda_00_14!F3)-100)/14)+100)*RCMRD_Uganda_00_14!$J3)+(((((RCMRD_Zambia_00_10!F3)-100)/10)+100)*RCMRD_Zambia_00_10!$J3)+(((((NLCD_01_06!F3)-100)/5)+100)*NLCD_01_06!$J3)+(((((NLCD_06_11!F3)-100)/5)+100)*NLCD_06_11!$J3)+(((((MOFOR_00_03!F3)-100)/4)+100)*MOFOR_00_03!$J3)+(((((MOFOR_03_06!F3)-100)/4)+100)*MOFOR_03_06!$J3)+(((((MOFOR_06_09!F3)-100)/4)+100)*MOFOR_06_09!$J3)+(((((India_95_05!F3)-100)/10)+100)*India_95_05!$J3)+(((((GLC30_00_10_North_America!F3)-100)/10)+100)*GLC30_00_10_North_America!$J3)+(((((GLC30_00_10_Africa!F3)-100)/10)+100)*GLC30_00_10_Africa!$J3)+(((((GLC30_00_10_East_Oceania!F3)-100)/10)+100)*GLC30_00_10_East_Oceania!$J3)+(((((GLC30_00_10_Europe!F3)-100)/10)+100)*GLC30_00_10_Europe!$J3)+(((((GLC30_00_10_South_America!F3)-100)/10)+100)*GLC30_00_10_South_America!$J3)+(((((GLC30_00_10_East_Asia!F3)-100)/10)+100)*GLC30_00_10_East_Asia!$J3)+(((((GLC30_00_10_West_Asia!F3)-100)/10)+100)*GLC30_00_10_West_Asia!$J3))/$J3</f>
        <v>199.54420629593392</v>
      </c>
      <c r="G3" s="60">
        <f>((((((CLC_00_06!G3)-100)/6)+100)*CLC_00_06!$J3)+(((((CLC_06_12!G3)-100)/6)+100)*CLC_06_12!$J3)+(((((RCMRD_Botswana_00_10!G3)-100)/10)+100)*RCMRD_Botswana_00_10!$J3)+(((((RCMRD_Ethiopia_03_08!G3)-100)/5)+100)*RCMRD_Ethiopia_03_08!$J3)+(((((RCMRD_Lesotho_00_14!G3)-100)/14)+100)*RCMRD_Lesotho_00_14!$J3)+(((((RCMRD_Malawi_00_10!G3)-100)/10)+100)*RCMRD_Malawi_00_10!$J3)+(((((RCMRD_Namibia_00_10!G3)-100)/10)+100)*RCMRD_Namibia_00_10!$J3)+(((((RCMRD_Rwanda_00_10!G3)-100)/10)+100)*RCMRD_Rwanda_00_10!$J3)+(((((RCMRD_Rwanda_90_00!G3)-100)/10)+100)*RCMRD_Rwanda_90_00!$J3)+(((((RCMRD_Tanzania_00_10!G3)-100)/10)+100)*RCMRD_Tanzania_00_10!$J3)+(((((RCMRD_Uganda_00_14!G3)-100)/14)+100)*RCMRD_Uganda_00_14!$J3)+(((((RCMRD_Zambia_00_10!G3)-100)/10)+100)*RCMRD_Zambia_00_10!$J3)+(((((NLCD_01_06!G3)-100)/5)+100)*NLCD_01_06!$J3)+(((((NLCD_06_11!G3)-100)/5)+100)*NLCD_06_11!$J3)+(((((MOFOR_00_03!G3)-100)/4)+100)*MOFOR_00_03!$J3)+(((((MOFOR_03_06!G3)-100)/4)+100)*MOFOR_03_06!$J3)+(((((MOFOR_06_09!G3)-100)/4)+100)*MOFOR_06_09!$J3)+(((((India_95_05!G3)-100)/10)+100)*India_95_05!$J3)+(((((GLC30_00_10_North_America!G3)-100)/10)+100)*GLC30_00_10_North_America!$J3)+(((((GLC30_00_10_Africa!G3)-100)/10)+100)*GLC30_00_10_Africa!$J3)+(((((GLC30_00_10_East_Oceania!G3)-100)/10)+100)*GLC30_00_10_East_Oceania!$J3)+(((((GLC30_00_10_Europe!G3)-100)/10)+100)*GLC30_00_10_Europe!$J3)+(((((GLC30_00_10_South_America!G3)-100)/10)+100)*GLC30_00_10_South_America!$J3)+(((((GLC30_00_10_East_Asia!G3)-100)/10)+100)*GLC30_00_10_East_Asia!$J3)+(((((GLC30_00_10_West_Asia!G3)-100)/10)+100)*GLC30_00_10_West_Asia!$J3))/$J3</f>
        <v>130.77064515083103</v>
      </c>
      <c r="H3" s="395"/>
      <c r="I3" s="393"/>
      <c r="J3" s="62">
        <f>SUM(CLC_00_06!J3,CLC_06_12!J3,RCMRD_Botswana_00_10!J3,RCMRD_Ethiopia_03_08!J3,RCMRD_Lesotho_00_14!J3,RCMRD_Malawi_00_10!J3,RCMRD_Namibia_00_10!J3,RCMRD_Rwanda_00_10!J3,RCMRD_Rwanda_90_00!J3,RCMRD_Tanzania_00_10!J3,RCMRD_Uganda_00_14!J3,RCMRD_Zambia_00_10!J3,NLCD_01_06!J3,NLCD_06_11!J3,MOFOR_00_03!J3,MOFOR_03_06!J3,MOFOR_06_09!J3,India_95_05!J3,GLC30_00_10_North_America!J3,GLC30_00_10_Africa!J3,GLC30_00_10_East_Oceania!J3,GLC30_00_10_Europe!J3,GLC30_00_10_South_America!J3,GLC30_00_10_East_Asia!J3,GLC30_00_10_West_Asia!J3)</f>
        <v>1455518635418.9722</v>
      </c>
      <c r="K3" s="62">
        <f>SUM(CLC_00_06!K3,CLC_06_12!K3,RCMRD_Botswana_00_10!K3,RCMRD_Ethiopia_03_08!K3,RCMRD_Lesotho_00_14!K3,RCMRD_Malawi_00_10!K3,RCMRD_Namibia_00_10!K3,RCMRD_Rwanda_00_10!K3,RCMRD_Rwanda_90_00!K3,RCMRD_Tanzania_00_10!K3,RCMRD_Uganda_00_14!K3,RCMRD_Zambia_00_10!K3,NLCD_01_06!K3,NLCD_06_11!K3,MOFOR_00_03!K3,MOFOR_03_06!K3,MOFOR_06_09!K3,India_95_05!K3,GLC30_00_10_North_America!K3,GLC30_00_10_Africa!K3,GLC30_00_10_East_Oceania!K3,GLC30_00_10_Europe!K3,GLC30_00_10_South_America!K3,GLC30_00_10_East_Asia!K3,GLC30_00_10_West_Asia!K3)</f>
        <v>1511650170006.4497</v>
      </c>
      <c r="L3" s="62">
        <f>SUM(CLC_00_06!L3,CLC_06_12!L3,RCMRD_Botswana_00_10!L3,RCMRD_Ethiopia_03_08!L3,RCMRD_Lesotho_00_14!L3,RCMRD_Malawi_00_10!L3,RCMRD_Namibia_00_10!L3,RCMRD_Rwanda_00_10!L3,RCMRD_Rwanda_90_00!L3,RCMRD_Tanzania_00_10!L3,RCMRD_Uganda_00_14!L3,RCMRD_Zambia_00_10!L3,NLCD_01_06!L3,NLCD_06_11!L3,MOFOR_00_03!L3,MOFOR_03_06!L3,MOFOR_06_09!L3,India_95_05!L3,GLC30_00_10_North_America!L3,GLC30_00_10_Africa!L3,GLC30_00_10_East_Oceania!L3,GLC30_00_10_Europe!L3,GLC30_00_10_South_America!L3,GLC30_00_10_East_Asia!L3,GLC30_00_10_West_Asia!L3)</f>
        <v>1511650170006.4497</v>
      </c>
      <c r="M3" s="62">
        <f>SUM(CLC_00_06!M3,CLC_06_12!M3,RCMRD_Botswana_00_10!M3,RCMRD_Ethiopia_03_08!M3,RCMRD_Lesotho_00_14!M3,RCMRD_Malawi_00_10!M3,RCMRD_Namibia_00_10!M3,RCMRD_Rwanda_00_10!M3,RCMRD_Rwanda_90_00!M3,RCMRD_Tanzania_00_10!M3,RCMRD_Uganda_00_14!M3,RCMRD_Zambia_00_10!M3,NLCD_01_06!M3,NLCD_06_11!M3,MOFOR_00_03!M3,MOFOR_03_06!M3,MOFOR_06_09!M3,India_95_05!M3,GLC30_00_10_North_America!M3,GLC30_00_10_Africa!M3,GLC30_00_10_East_Oceania!M3,GLC30_00_10_Europe!M3,GLC30_00_10_South_America!M3,GLC30_00_10_East_Asia!M3,GLC30_00_10_West_Asia!M3)</f>
        <v>1512078444906.4497</v>
      </c>
      <c r="N3" s="62">
        <f>SUM(CLC_00_06!N3,CLC_06_12!N3,RCMRD_Botswana_00_10!N3,RCMRD_Ethiopia_03_08!N3,RCMRD_Lesotho_00_14!N3,RCMRD_Malawi_00_10!N3,RCMRD_Namibia_00_10!N3,RCMRD_Rwanda_00_10!N3,RCMRD_Rwanda_90_00!N3,RCMRD_Tanzania_00_10!N3,RCMRD_Uganda_00_14!N3,RCMRD_Zambia_00_10!N3,NLCD_01_06!N3,NLCD_06_11!N3,MOFOR_00_03!N3,MOFOR_03_06!N3,MOFOR_06_09!N3,India_95_05!N3,GLC30_00_10_North_America!N3,GLC30_00_10_Africa!N3,GLC30_00_10_East_Oceania!N3,GLC30_00_10_Europe!N3,GLC30_00_10_South_America!N3,GLC30_00_10_East_Asia!N3,GLC30_00_10_West_Asia!N3)</f>
        <v>1512078444906.4497</v>
      </c>
      <c r="O3" s="61"/>
      <c r="P3" s="61"/>
      <c r="Q3" s="61"/>
      <c r="R3" s="61"/>
      <c r="S3" s="61"/>
    </row>
    <row r="4" spans="1:19" x14ac:dyDescent="0.3">
      <c r="A4" s="6">
        <v>1</v>
      </c>
      <c r="B4" s="7" t="s">
        <v>4</v>
      </c>
      <c r="C4" s="302">
        <f>((((((CLC_00_06!C4)-100)/6)+100)*CLC_00_06!$J4)+(((((CLC_06_12!C4)-100)/6)+100)*CLC_06_12!$J4)+(((((RCMRD_Botswana_00_10!C4)-100)/10)+100)*RCMRD_Botswana_00_10!$J4)+(((((RCMRD_Ethiopia_03_08!C4)-100)/5)+100)*RCMRD_Ethiopia_03_08!$J4)+(((((RCMRD_Lesotho_00_14!C4)-100)/14)+100)*RCMRD_Lesotho_00_14!$J4)+(((((RCMRD_Malawi_00_10!C4)-100)/10)+100)*RCMRD_Malawi_00_10!$J4)+(((((RCMRD_Namibia_00_10!C4)-100)/10)+100)*RCMRD_Namibia_00_10!$J4)+(((((RCMRD_Rwanda_00_10!C4)-100)/10)+100)*RCMRD_Rwanda_00_10!$J4)+(((((RCMRD_Rwanda_90_00!C4)-100)/10)+100)*RCMRD_Rwanda_90_00!$J4)+(((((RCMRD_Tanzania_00_10!C4)-100)/10)+100)*RCMRD_Tanzania_00_10!$J4)+(((((RCMRD_Uganda_00_14!C4)-100)/14)+100)*RCMRD_Uganda_00_14!$J4)+(((((RCMRD_Zambia_00_10!C4)-100)/10)+100)*RCMRD_Zambia_00_10!$J4)+(((((NLCD_01_06!C4)-100)/5)+100)*NLCD_01_06!$J4)+(((((NLCD_06_11!C4)-100)/5)+100)*NLCD_06_11!$J4)+(((((MOFOR_00_03!C4)-100)/4)+100)*MOFOR_00_03!$J4)+(((((MOFOR_03_06!C4)-100)/4)+100)*MOFOR_03_06!$J4)+(((((MOFOR_06_09!C4)-100)/4)+100)*MOFOR_06_09!$J4)+(((((India_95_05!C4)-100)/10)+100)*India_95_05!$J4)+(((((GLC30_00_10_North_America!C4)-100)/10)+100)*GLC30_00_10_North_America!$J4)+(((((GLC30_00_10_Africa!C4)-100)/10)+100)*GLC30_00_10_Africa!$J4)+(((((GLC30_00_10_East_Oceania!C4)-100)/10)+100)*GLC30_00_10_East_Oceania!$J4)+(((((GLC30_00_10_Europe!C4)-100)/10)+100)*GLC30_00_10_Europe!$J4)+(((((GLC30_00_10_South_America!C4)-100)/10)+100)*GLC30_00_10_South_America!$J4)+(((((GLC30_00_10_East_Asia!C4)-100)/10)+100)*GLC30_00_10_East_Asia!$J4)+(((((GLC30_00_10_West_Asia!C4)-100)/10)+100)*GLC30_00_10_West_Asia!$J4))/$J4</f>
        <v>113.27025533718549</v>
      </c>
      <c r="D4" s="361">
        <f>((((((CLC_00_06!D4)-100)/6)+100)*CLC_00_06!$J4)+(((((CLC_06_12!D4)-100)/6)+100)*CLC_06_12!$J4)+(((((RCMRD_Botswana_00_10!D4)-100)/10)+100)*RCMRD_Botswana_00_10!$J4)+(((((RCMRD_Ethiopia_03_08!D4)-100)/5)+100)*RCMRD_Ethiopia_03_08!$J4)+(((((RCMRD_Lesotho_00_14!D4)-100)/14)+100)*RCMRD_Lesotho_00_14!$J4)+(((((RCMRD_Malawi_00_10!D4)-100)/10)+100)*RCMRD_Malawi_00_10!$J4)+(((((RCMRD_Namibia_00_10!D4)-100)/10)+100)*RCMRD_Namibia_00_10!$J4)+(((((RCMRD_Rwanda_00_10!D4)-100)/10)+100)*RCMRD_Rwanda_00_10!$J4)+(((((RCMRD_Rwanda_90_00!D4)-100)/10)+100)*RCMRD_Rwanda_90_00!$J4)+(((((RCMRD_Tanzania_00_10!D4)-100)/10)+100)*RCMRD_Tanzania_00_10!$J4)+(((((RCMRD_Uganda_00_14!D4)-100)/14)+100)*RCMRD_Uganda_00_14!$J4)+(((((RCMRD_Zambia_00_10!D4)-100)/10)+100)*RCMRD_Zambia_00_10!$J4)+(((((NLCD_01_06!D4)-100)/5)+100)*NLCD_01_06!$J4)+(((((NLCD_06_11!D4)-100)/5)+100)*NLCD_06_11!$J4)+(((((MOFOR_00_03!D4)-100)/4)+100)*MOFOR_00_03!$J4)+(((((MOFOR_03_06!D4)-100)/4)+100)*MOFOR_03_06!$J4)+(((((MOFOR_06_09!D4)-100)/4)+100)*MOFOR_06_09!$J4)+(((((India_95_05!D4)-100)/10)+100)*India_95_05!$J4)+(((((GLC30_00_10_North_America!D4)-100)/10)+100)*GLC30_00_10_North_America!$J4)+(((((GLC30_00_10_Africa!D4)-100)/10)+100)*GLC30_00_10_Africa!$J4)+(((((GLC30_00_10_East_Oceania!D4)-100)/10)+100)*GLC30_00_10_East_Oceania!$J4)+(((((GLC30_00_10_Europe!D4)-100)/10)+100)*GLC30_00_10_Europe!$J4)+(((((GLC30_00_10_South_America!D4)-100)/10)+100)*GLC30_00_10_South_America!$J4)+(((((GLC30_00_10_East_Asia!D4)-100)/10)+100)*GLC30_00_10_East_Asia!$J4)+(((((GLC30_00_10_West_Asia!D4)-100)/10)+100)*GLC30_00_10_West_Asia!$J4))/$J4</f>
        <v>127.57278706020826</v>
      </c>
      <c r="E4" s="290">
        <f>((((((CLC_00_06!E4)-100)/6)+100)*CLC_00_06!$J4)+(((((CLC_06_12!E4)-100)/6)+100)*CLC_06_12!$J4)+(((((RCMRD_Botswana_00_10!E4)-100)/10)+100)*RCMRD_Botswana_00_10!$J4)+(((((RCMRD_Ethiopia_03_08!E4)-100)/5)+100)*RCMRD_Ethiopia_03_08!$J4)+(((((RCMRD_Lesotho_00_14!E4)-100)/14)+100)*RCMRD_Lesotho_00_14!$J4)+(((((RCMRD_Malawi_00_10!E4)-100)/10)+100)*RCMRD_Malawi_00_10!$J4)+(((((RCMRD_Namibia_00_10!E4)-100)/10)+100)*RCMRD_Namibia_00_10!$J4)+(((((RCMRD_Rwanda_00_10!E4)-100)/10)+100)*RCMRD_Rwanda_00_10!$J4)+(((((RCMRD_Rwanda_90_00!E4)-100)/10)+100)*RCMRD_Rwanda_90_00!$J4)+(((((RCMRD_Tanzania_00_10!E4)-100)/10)+100)*RCMRD_Tanzania_00_10!$J4)+(((((RCMRD_Uganda_00_14!E4)-100)/14)+100)*RCMRD_Uganda_00_14!$J4)+(((((RCMRD_Zambia_00_10!E4)-100)/10)+100)*RCMRD_Zambia_00_10!$J4)+(((((NLCD_01_06!E4)-100)/5)+100)*NLCD_01_06!$J4)+(((((NLCD_06_11!E4)-100)/5)+100)*NLCD_06_11!$J4)+(((((MOFOR_00_03!E4)-100)/4)+100)*MOFOR_00_03!$J4)+(((((MOFOR_03_06!E4)-100)/4)+100)*MOFOR_03_06!$J4)+(((((MOFOR_06_09!E4)-100)/4)+100)*MOFOR_06_09!$J4)+(((((India_95_05!E4)-100)/10)+100)*India_95_05!$J4)+(((((GLC30_00_10_North_America!E4)-100)/10)+100)*GLC30_00_10_North_America!$J4)+(((((GLC30_00_10_Africa!E4)-100)/10)+100)*GLC30_00_10_Africa!$J4)+(((((GLC30_00_10_East_Oceania!E4)-100)/10)+100)*GLC30_00_10_East_Oceania!$J4)+(((((GLC30_00_10_Europe!E4)-100)/10)+100)*GLC30_00_10_Europe!$J4)+(((((GLC30_00_10_South_America!E4)-100)/10)+100)*GLC30_00_10_South_America!$J4)+(((((GLC30_00_10_East_Asia!E4)-100)/10)+100)*GLC30_00_10_East_Asia!$J4)+(((((GLC30_00_10_West_Asia!E4)-100)/10)+100)*GLC30_00_10_West_Asia!$J4))/$J4</f>
        <v>127.03092880152983</v>
      </c>
      <c r="F4" s="294">
        <f>((((((CLC_00_06!F4)-100)/6)+100)*CLC_00_06!$J4)+(((((CLC_06_12!F4)-100)/6)+100)*CLC_06_12!$J4)+(((((RCMRD_Botswana_00_10!F4)-100)/10)+100)*RCMRD_Botswana_00_10!$J4)+(((((RCMRD_Ethiopia_03_08!F4)-100)/5)+100)*RCMRD_Ethiopia_03_08!$J4)+(((((RCMRD_Lesotho_00_14!F4)-100)/14)+100)*RCMRD_Lesotho_00_14!$J4)+(((((RCMRD_Malawi_00_10!F4)-100)/10)+100)*RCMRD_Malawi_00_10!$J4)+(((((RCMRD_Namibia_00_10!F4)-100)/10)+100)*RCMRD_Namibia_00_10!$J4)+(((((RCMRD_Rwanda_00_10!F4)-100)/10)+100)*RCMRD_Rwanda_00_10!$J4)+(((((RCMRD_Rwanda_90_00!F4)-100)/10)+100)*RCMRD_Rwanda_90_00!$J4)+(((((RCMRD_Tanzania_00_10!F4)-100)/10)+100)*RCMRD_Tanzania_00_10!$J4)+(((((RCMRD_Uganda_00_14!F4)-100)/14)+100)*RCMRD_Uganda_00_14!$J4)+(((((RCMRD_Zambia_00_10!F4)-100)/10)+100)*RCMRD_Zambia_00_10!$J4)+(((((NLCD_01_06!F4)-100)/5)+100)*NLCD_01_06!$J4)+(((((NLCD_06_11!F4)-100)/5)+100)*NLCD_06_11!$J4)+(((((MOFOR_00_03!F4)-100)/4)+100)*MOFOR_00_03!$J4)+(((((MOFOR_03_06!F4)-100)/4)+100)*MOFOR_03_06!$J4)+(((((MOFOR_06_09!F4)-100)/4)+100)*MOFOR_06_09!$J4)+(((((India_95_05!F4)-100)/10)+100)*India_95_05!$J4)+(((((GLC30_00_10_North_America!F4)-100)/10)+100)*GLC30_00_10_North_America!$J4)+(((((GLC30_00_10_Africa!F4)-100)/10)+100)*GLC30_00_10_Africa!$J4)+(((((GLC30_00_10_East_Oceania!F4)-100)/10)+100)*GLC30_00_10_East_Oceania!$J4)+(((((GLC30_00_10_Europe!F4)-100)/10)+100)*GLC30_00_10_Europe!$J4)+(((((GLC30_00_10_South_America!F4)-100)/10)+100)*GLC30_00_10_South_America!$J4)+(((((GLC30_00_10_East_Asia!F4)-100)/10)+100)*GLC30_00_10_East_Asia!$J4)+(((((GLC30_00_10_West_Asia!F4)-100)/10)+100)*GLC30_00_10_West_Asia!$J4))/$J4</f>
        <v>135.787085928485</v>
      </c>
      <c r="G4" s="60">
        <f>((((((CLC_00_06!G4)-100)/6)+100)*CLC_00_06!$J4)+(((((CLC_06_12!G4)-100)/6)+100)*CLC_06_12!$J4)+(((((RCMRD_Botswana_00_10!G4)-100)/10)+100)*RCMRD_Botswana_00_10!$J4)+(((((RCMRD_Ethiopia_03_08!G4)-100)/5)+100)*RCMRD_Ethiopia_03_08!$J4)+(((((RCMRD_Lesotho_00_14!G4)-100)/14)+100)*RCMRD_Lesotho_00_14!$J4)+(((((RCMRD_Malawi_00_10!G4)-100)/10)+100)*RCMRD_Malawi_00_10!$J4)+(((((RCMRD_Namibia_00_10!G4)-100)/10)+100)*RCMRD_Namibia_00_10!$J4)+(((((RCMRD_Rwanda_00_10!G4)-100)/10)+100)*RCMRD_Rwanda_00_10!$J4)+(((((RCMRD_Rwanda_90_00!G4)-100)/10)+100)*RCMRD_Rwanda_90_00!$J4)+(((((RCMRD_Tanzania_00_10!G4)-100)/10)+100)*RCMRD_Tanzania_00_10!$J4)+(((((RCMRD_Uganda_00_14!G4)-100)/14)+100)*RCMRD_Uganda_00_14!$J4)+(((((RCMRD_Zambia_00_10!G4)-100)/10)+100)*RCMRD_Zambia_00_10!$J4)+(((((NLCD_01_06!G4)-100)/5)+100)*NLCD_01_06!$J4)+(((((NLCD_06_11!G4)-100)/5)+100)*NLCD_06_11!$J4)+(((((MOFOR_00_03!G4)-100)/4)+100)*MOFOR_00_03!$J4)+(((((MOFOR_03_06!G4)-100)/4)+100)*MOFOR_03_06!$J4)+(((((MOFOR_06_09!G4)-100)/4)+100)*MOFOR_06_09!$J4)+(((((India_95_05!G4)-100)/10)+100)*India_95_05!$J4)+(((((GLC30_00_10_North_America!G4)-100)/10)+100)*GLC30_00_10_North_America!$J4)+(((((GLC30_00_10_Africa!G4)-100)/10)+100)*GLC30_00_10_Africa!$J4)+(((((GLC30_00_10_East_Oceania!G4)-100)/10)+100)*GLC30_00_10_East_Oceania!$J4)+(((((GLC30_00_10_Europe!G4)-100)/10)+100)*GLC30_00_10_Europe!$J4)+(((((GLC30_00_10_South_America!G4)-100)/10)+100)*GLC30_00_10_South_America!$J4)+(((((GLC30_00_10_East_Asia!G4)-100)/10)+100)*GLC30_00_10_East_Asia!$J4)+(((((GLC30_00_10_West_Asia!G4)-100)/10)+100)*GLC30_00_10_West_Asia!$J4))/$J4</f>
        <v>130.09865125608326</v>
      </c>
      <c r="H4" s="395"/>
      <c r="I4" s="393"/>
      <c r="J4" s="62">
        <f>SUM(CLC_00_06!J4,CLC_06_12!J4,RCMRD_Botswana_00_10!J4,RCMRD_Ethiopia_03_08!J4,RCMRD_Lesotho_00_14!J4,RCMRD_Malawi_00_10!J4,RCMRD_Namibia_00_10!J4,RCMRD_Rwanda_00_10!J4,RCMRD_Rwanda_90_00!J4,RCMRD_Tanzania_00_10!J4,RCMRD_Uganda_00_14!J4,RCMRD_Zambia_00_10!J4,NLCD_01_06!J4,NLCD_06_11!J4,MOFOR_00_03!J4,MOFOR_03_06!J4,MOFOR_06_09!J4,India_95_05!J4,GLC30_00_10_North_America!J4,GLC30_00_10_Africa!J4,GLC30_00_10_East_Oceania!J4,GLC30_00_10_Europe!J4,GLC30_00_10_South_America!J4,GLC30_00_10_East_Asia!J4,GLC30_00_10_West_Asia!J4)</f>
        <v>1284784672603.9978</v>
      </c>
      <c r="K4" s="62">
        <f>SUM(CLC_00_06!K4,CLC_06_12!K4,RCMRD_Botswana_00_10!K4,RCMRD_Ethiopia_03_08!K4,RCMRD_Lesotho_00_14!K4,RCMRD_Malawi_00_10!K4,RCMRD_Namibia_00_10!K4,RCMRD_Rwanda_00_10!K4,RCMRD_Rwanda_90_00!K4,RCMRD_Tanzania_00_10!K4,RCMRD_Uganda_00_14!K4,RCMRD_Zambia_00_10!K4,NLCD_01_06!K4,NLCD_06_11!K4,MOFOR_00_03!K4,MOFOR_03_06!K4,MOFOR_06_09!K4,India_95_05!K4,GLC30_00_10_North_America!K4,GLC30_00_10_Africa!K4,GLC30_00_10_East_Oceania!K4,GLC30_00_10_Europe!K4,GLC30_00_10_South_America!K4,GLC30_00_10_East_Asia!K4,GLC30_00_10_West_Asia!K4)</f>
        <v>1285069524403.9978</v>
      </c>
      <c r="L4" s="62">
        <f>SUM(CLC_00_06!L4,CLC_06_12!L4,RCMRD_Botswana_00_10!L4,RCMRD_Ethiopia_03_08!L4,RCMRD_Lesotho_00_14!L4,RCMRD_Malawi_00_10!L4,RCMRD_Namibia_00_10!L4,RCMRD_Rwanda_00_10!L4,RCMRD_Rwanda_90_00!L4,RCMRD_Tanzania_00_10!L4,RCMRD_Uganda_00_14!L4,RCMRD_Zambia_00_10!L4,NLCD_01_06!L4,NLCD_06_11!L4,MOFOR_00_03!L4,MOFOR_03_06!L4,MOFOR_06_09!L4,India_95_05!L4,GLC30_00_10_North_America!L4,GLC30_00_10_Africa!L4,GLC30_00_10_East_Oceania!L4,GLC30_00_10_Europe!L4,GLC30_00_10_South_America!L4,GLC30_00_10_East_Asia!L4,GLC30_00_10_West_Asia!L4)</f>
        <v>1285069524403.9978</v>
      </c>
      <c r="M4" s="62">
        <f>SUM(CLC_00_06!M4,CLC_06_12!M4,RCMRD_Botswana_00_10!M4,RCMRD_Ethiopia_03_08!M4,RCMRD_Lesotho_00_14!M4,RCMRD_Malawi_00_10!M4,RCMRD_Namibia_00_10!M4,RCMRD_Rwanda_00_10!M4,RCMRD_Rwanda_90_00!M4,RCMRD_Tanzania_00_10!M4,RCMRD_Uganda_00_14!M4,RCMRD_Zambia_00_10!M4,NLCD_01_06!M4,NLCD_06_11!M4,MOFOR_00_03!M4,MOFOR_03_06!M4,MOFOR_06_09!M4,India_95_05!M4,GLC30_00_10_North_America!M4,GLC30_00_10_Africa!M4,GLC30_00_10_East_Oceania!M4,GLC30_00_10_Europe!M4,GLC30_00_10_South_America!M4,GLC30_00_10_East_Asia!M4,GLC30_00_10_West_Asia!M4)</f>
        <v>1285069524403.9978</v>
      </c>
      <c r="N4" s="62">
        <f>SUM(CLC_00_06!N4,CLC_06_12!N4,RCMRD_Botswana_00_10!N4,RCMRD_Ethiopia_03_08!N4,RCMRD_Lesotho_00_14!N4,RCMRD_Malawi_00_10!N4,RCMRD_Namibia_00_10!N4,RCMRD_Rwanda_00_10!N4,RCMRD_Rwanda_90_00!N4,RCMRD_Tanzania_00_10!N4,RCMRD_Uganda_00_14!N4,RCMRD_Zambia_00_10!N4,NLCD_01_06!N4,NLCD_06_11!N4,MOFOR_00_03!N4,MOFOR_03_06!N4,MOFOR_06_09!N4,India_95_05!N4,GLC30_00_10_North_America!N4,GLC30_00_10_Africa!N4,GLC30_00_10_East_Oceania!N4,GLC30_00_10_Europe!N4,GLC30_00_10_South_America!N4,GLC30_00_10_East_Asia!N4,GLC30_00_10_West_Asia!N4)</f>
        <v>1285069524403.9978</v>
      </c>
      <c r="O4" s="61"/>
      <c r="P4" s="61"/>
      <c r="Q4" s="61"/>
      <c r="R4" s="61"/>
      <c r="S4" s="61"/>
    </row>
    <row r="5" spans="1:19" x14ac:dyDescent="0.3">
      <c r="A5" s="8"/>
      <c r="B5" s="9"/>
      <c r="C5" s="302"/>
      <c r="D5" s="361"/>
      <c r="E5" s="290"/>
      <c r="F5" s="294"/>
      <c r="G5" s="60"/>
      <c r="H5" s="395"/>
      <c r="I5" s="393"/>
      <c r="J5" s="62"/>
      <c r="K5" s="62"/>
      <c r="L5" s="62"/>
      <c r="M5" s="62"/>
      <c r="N5" s="62"/>
      <c r="O5" s="61"/>
      <c r="P5" s="61"/>
      <c r="Q5" s="61"/>
      <c r="R5" s="61"/>
      <c r="S5" s="61"/>
    </row>
    <row r="6" spans="1:19" x14ac:dyDescent="0.3">
      <c r="A6" s="10">
        <v>2</v>
      </c>
      <c r="B6" s="11" t="s">
        <v>5</v>
      </c>
      <c r="C6" s="302">
        <f>((((((CLC_00_06!C6)-100)/6)+100)*CLC_00_06!$J6)+(((((CLC_06_12!C6)-100)/6)+100)*CLC_06_12!$J6)+(((((RCMRD_Botswana_00_10!C6)-100)/10)+100)*RCMRD_Botswana_00_10!$J6)+(((((RCMRD_Ethiopia_03_08!C6)-100)/5)+100)*RCMRD_Ethiopia_03_08!$J6)+(((((RCMRD_Lesotho_00_14!C6)-100)/14)+100)*RCMRD_Lesotho_00_14!$J6)+(((((RCMRD_Malawi_00_10!C6)-100)/10)+100)*RCMRD_Malawi_00_10!$J6)+(((((RCMRD_Namibia_00_10!C6)-100)/10)+100)*RCMRD_Namibia_00_10!$J6)+(((((RCMRD_Rwanda_00_10!C6)-100)/10)+100)*RCMRD_Rwanda_00_10!$J6)+(((((RCMRD_Rwanda_90_00!C6)-100)/10)+100)*RCMRD_Rwanda_90_00!$J6)+(((((RCMRD_Tanzania_00_10!C6)-100)/10)+100)*RCMRD_Tanzania_00_10!$J6)+(((((RCMRD_Uganda_00_14!C6)-100)/14)+100)*RCMRD_Uganda_00_14!$J6)+(((((RCMRD_Zambia_00_10!C6)-100)/10)+100)*RCMRD_Zambia_00_10!$J6)+(((((NLCD_01_06!C6)-100)/5)+100)*NLCD_01_06!$J6)+(((((NLCD_06_11!C6)-100)/5)+100)*NLCD_06_11!$J6)+(((((MOFOR_00_03!C6)-100)/4)+100)*MOFOR_00_03!$J6)+(((((MOFOR_03_06!C6)-100)/4)+100)*MOFOR_03_06!$J6)+(((((MOFOR_06_09!C6)-100)/4)+100)*MOFOR_06_09!$J6)+(((((India_95_05!C6)-100)/10)+100)*India_95_05!$J6)+(((((GLC30_00_10_North_America!C6)-100)/10)+100)*GLC30_00_10_North_America!$J6)+(((((GLC30_00_10_Africa!C6)-100)/10)+100)*GLC30_00_10_Africa!$J6)+(((((GLC30_00_10_East_Oceania!C6)-100)/10)+100)*GLC30_00_10_East_Oceania!$J6)+(((((GLC30_00_10_Europe!C6)-100)/10)+100)*GLC30_00_10_Europe!$J6)+(((((GLC30_00_10_South_America!C6)-100)/10)+100)*GLC30_00_10_South_America!$J6)+(((((GLC30_00_10_East_Asia!C6)-100)/10)+100)*GLC30_00_10_East_Asia!$J6)+(((((GLC30_00_10_West_Asia!C6)-100)/10)+100)*GLC30_00_10_West_Asia!$J6))/$J6</f>
        <v>136.14955958067432</v>
      </c>
      <c r="D6" s="361">
        <f>((((((CLC_00_06!D6)-100)/6)+100)*CLC_00_06!$J6)+(((((CLC_06_12!D6)-100)/6)+100)*CLC_06_12!$J6)+(((((RCMRD_Botswana_00_10!D6)-100)/10)+100)*RCMRD_Botswana_00_10!$J6)+(((((RCMRD_Ethiopia_03_08!D6)-100)/5)+100)*RCMRD_Ethiopia_03_08!$J6)+(((((RCMRD_Lesotho_00_14!D6)-100)/14)+100)*RCMRD_Lesotho_00_14!$J6)+(((((RCMRD_Malawi_00_10!D6)-100)/10)+100)*RCMRD_Malawi_00_10!$J6)+(((((RCMRD_Namibia_00_10!D6)-100)/10)+100)*RCMRD_Namibia_00_10!$J6)+(((((RCMRD_Rwanda_00_10!D6)-100)/10)+100)*RCMRD_Rwanda_00_10!$J6)+(((((RCMRD_Rwanda_90_00!D6)-100)/10)+100)*RCMRD_Rwanda_90_00!$J6)+(((((RCMRD_Tanzania_00_10!D6)-100)/10)+100)*RCMRD_Tanzania_00_10!$J6)+(((((RCMRD_Uganda_00_14!D6)-100)/14)+100)*RCMRD_Uganda_00_14!$J6)+(((((RCMRD_Zambia_00_10!D6)-100)/10)+100)*RCMRD_Zambia_00_10!$J6)+(((((NLCD_01_06!D6)-100)/5)+100)*NLCD_01_06!$J6)+(((((NLCD_06_11!D6)-100)/5)+100)*NLCD_06_11!$J6)+(((((MOFOR_00_03!D6)-100)/4)+100)*MOFOR_00_03!$J6)+(((((MOFOR_03_06!D6)-100)/4)+100)*MOFOR_03_06!$J6)+(((((MOFOR_06_09!D6)-100)/4)+100)*MOFOR_06_09!$J6)+(((((India_95_05!D6)-100)/10)+100)*India_95_05!$J6)+(((((GLC30_00_10_North_America!D6)-100)/10)+100)*GLC30_00_10_North_America!$J6)+(((((GLC30_00_10_Africa!D6)-100)/10)+100)*GLC30_00_10_Africa!$J6)+(((((GLC30_00_10_East_Oceania!D6)-100)/10)+100)*GLC30_00_10_East_Oceania!$J6)+(((((GLC30_00_10_Europe!D6)-100)/10)+100)*GLC30_00_10_Europe!$J6)+(((((GLC30_00_10_South_America!D6)-100)/10)+100)*GLC30_00_10_South_America!$J6)+(((((GLC30_00_10_East_Asia!D6)-100)/10)+100)*GLC30_00_10_East_Asia!$J6)+(((((GLC30_00_10_West_Asia!D6)-100)/10)+100)*GLC30_00_10_West_Asia!$J6))/$J6</f>
        <v>161.42623815169196</v>
      </c>
      <c r="E6" s="290">
        <f>((((((CLC_00_06!E6)-100)/6)+100)*CLC_00_06!$J6)+(((((CLC_06_12!E6)-100)/6)+100)*CLC_06_12!$J6)+(((((RCMRD_Botswana_00_10!E6)-100)/10)+100)*RCMRD_Botswana_00_10!$J6)+(((((RCMRD_Ethiopia_03_08!E6)-100)/5)+100)*RCMRD_Ethiopia_03_08!$J6)+(((((RCMRD_Lesotho_00_14!E6)-100)/14)+100)*RCMRD_Lesotho_00_14!$J6)+(((((RCMRD_Malawi_00_10!E6)-100)/10)+100)*RCMRD_Malawi_00_10!$J6)+(((((RCMRD_Namibia_00_10!E6)-100)/10)+100)*RCMRD_Namibia_00_10!$J6)+(((((RCMRD_Rwanda_00_10!E6)-100)/10)+100)*RCMRD_Rwanda_00_10!$J6)+(((((RCMRD_Rwanda_90_00!E6)-100)/10)+100)*RCMRD_Rwanda_90_00!$J6)+(((((RCMRD_Tanzania_00_10!E6)-100)/10)+100)*RCMRD_Tanzania_00_10!$J6)+(((((RCMRD_Uganda_00_14!E6)-100)/14)+100)*RCMRD_Uganda_00_14!$J6)+(((((RCMRD_Zambia_00_10!E6)-100)/10)+100)*RCMRD_Zambia_00_10!$J6)+(((((NLCD_01_06!E6)-100)/5)+100)*NLCD_01_06!$J6)+(((((NLCD_06_11!E6)-100)/5)+100)*NLCD_06_11!$J6)+(((((MOFOR_00_03!E6)-100)/4)+100)*MOFOR_00_03!$J6)+(((((MOFOR_03_06!E6)-100)/4)+100)*MOFOR_03_06!$J6)+(((((MOFOR_06_09!E6)-100)/4)+100)*MOFOR_06_09!$J6)+(((((India_95_05!E6)-100)/10)+100)*India_95_05!$J6)+(((((GLC30_00_10_North_America!E6)-100)/10)+100)*GLC30_00_10_North_America!$J6)+(((((GLC30_00_10_Africa!E6)-100)/10)+100)*GLC30_00_10_Africa!$J6)+(((((GLC30_00_10_East_Oceania!E6)-100)/10)+100)*GLC30_00_10_East_Oceania!$J6)+(((((GLC30_00_10_Europe!E6)-100)/10)+100)*GLC30_00_10_Europe!$J6)+(((((GLC30_00_10_South_America!E6)-100)/10)+100)*GLC30_00_10_South_America!$J6)+(((((GLC30_00_10_East_Asia!E6)-100)/10)+100)*GLC30_00_10_East_Asia!$J6)+(((((GLC30_00_10_West_Asia!E6)-100)/10)+100)*GLC30_00_10_West_Asia!$J6))/$J6</f>
        <v>131.32068873192631</v>
      </c>
      <c r="F6" s="294">
        <f>((((((CLC_00_06!F6)-100)/6)+100)*CLC_00_06!$J6)+(((((CLC_06_12!F6)-100)/6)+100)*CLC_06_12!$J6)+(((((RCMRD_Botswana_00_10!F6)-100)/10)+100)*RCMRD_Botswana_00_10!$J6)+(((((RCMRD_Ethiopia_03_08!F6)-100)/5)+100)*RCMRD_Ethiopia_03_08!$J6)+(((((RCMRD_Lesotho_00_14!F6)-100)/14)+100)*RCMRD_Lesotho_00_14!$J6)+(((((RCMRD_Malawi_00_10!F6)-100)/10)+100)*RCMRD_Malawi_00_10!$J6)+(((((RCMRD_Namibia_00_10!F6)-100)/10)+100)*RCMRD_Namibia_00_10!$J6)+(((((RCMRD_Rwanda_00_10!F6)-100)/10)+100)*RCMRD_Rwanda_00_10!$J6)+(((((RCMRD_Rwanda_90_00!F6)-100)/10)+100)*RCMRD_Rwanda_90_00!$J6)+(((((RCMRD_Tanzania_00_10!F6)-100)/10)+100)*RCMRD_Tanzania_00_10!$J6)+(((((RCMRD_Uganda_00_14!F6)-100)/14)+100)*RCMRD_Uganda_00_14!$J6)+(((((RCMRD_Zambia_00_10!F6)-100)/10)+100)*RCMRD_Zambia_00_10!$J6)+(((((NLCD_01_06!F6)-100)/5)+100)*NLCD_01_06!$J6)+(((((NLCD_06_11!F6)-100)/5)+100)*NLCD_06_11!$J6)+(((((MOFOR_00_03!F6)-100)/4)+100)*MOFOR_00_03!$J6)+(((((MOFOR_03_06!F6)-100)/4)+100)*MOFOR_03_06!$J6)+(((((MOFOR_06_09!F6)-100)/4)+100)*MOFOR_06_09!$J6)+(((((India_95_05!F6)-100)/10)+100)*India_95_05!$J6)+(((((GLC30_00_10_North_America!F6)-100)/10)+100)*GLC30_00_10_North_America!$J6)+(((((GLC30_00_10_Africa!F6)-100)/10)+100)*GLC30_00_10_Africa!$J6)+(((((GLC30_00_10_East_Oceania!F6)-100)/10)+100)*GLC30_00_10_East_Oceania!$J6)+(((((GLC30_00_10_Europe!F6)-100)/10)+100)*GLC30_00_10_Europe!$J6)+(((((GLC30_00_10_South_America!F6)-100)/10)+100)*GLC30_00_10_South_America!$J6)+(((((GLC30_00_10_East_Asia!F6)-100)/10)+100)*GLC30_00_10_East_Asia!$J6)+(((((GLC30_00_10_West_Asia!F6)-100)/10)+100)*GLC30_00_10_West_Asia!$J6))/$J6</f>
        <v>162.54028249402523</v>
      </c>
      <c r="G6" s="60">
        <f>((((((CLC_00_06!G6)-100)/6)+100)*CLC_00_06!$J6)+(((((CLC_06_12!G6)-100)/6)+100)*CLC_06_12!$J6)+(((((RCMRD_Botswana_00_10!G6)-100)/10)+100)*RCMRD_Botswana_00_10!$J6)+(((((RCMRD_Ethiopia_03_08!G6)-100)/5)+100)*RCMRD_Ethiopia_03_08!$J6)+(((((RCMRD_Lesotho_00_14!G6)-100)/14)+100)*RCMRD_Lesotho_00_14!$J6)+(((((RCMRD_Malawi_00_10!G6)-100)/10)+100)*RCMRD_Malawi_00_10!$J6)+(((((RCMRD_Namibia_00_10!G6)-100)/10)+100)*RCMRD_Namibia_00_10!$J6)+(((((RCMRD_Rwanda_00_10!G6)-100)/10)+100)*RCMRD_Rwanda_00_10!$J6)+(((((RCMRD_Rwanda_90_00!G6)-100)/10)+100)*RCMRD_Rwanda_90_00!$J6)+(((((RCMRD_Tanzania_00_10!G6)-100)/10)+100)*RCMRD_Tanzania_00_10!$J6)+(((((RCMRD_Uganda_00_14!G6)-100)/14)+100)*RCMRD_Uganda_00_14!$J6)+(((((RCMRD_Zambia_00_10!G6)-100)/10)+100)*RCMRD_Zambia_00_10!$J6)+(((((NLCD_01_06!G6)-100)/5)+100)*NLCD_01_06!$J6)+(((((NLCD_06_11!G6)-100)/5)+100)*NLCD_06_11!$J6)+(((((MOFOR_00_03!G6)-100)/4)+100)*MOFOR_00_03!$J6)+(((((MOFOR_03_06!G6)-100)/4)+100)*MOFOR_03_06!$J6)+(((((MOFOR_06_09!G6)-100)/4)+100)*MOFOR_06_09!$J6)+(((((India_95_05!G6)-100)/10)+100)*India_95_05!$J6)+(((((GLC30_00_10_North_America!G6)-100)/10)+100)*GLC30_00_10_North_America!$J6)+(((((GLC30_00_10_Africa!G6)-100)/10)+100)*GLC30_00_10_Africa!$J6)+(((((GLC30_00_10_East_Oceania!G6)-100)/10)+100)*GLC30_00_10_East_Oceania!$J6)+(((((GLC30_00_10_Europe!G6)-100)/10)+100)*GLC30_00_10_Europe!$J6)+(((((GLC30_00_10_South_America!G6)-100)/10)+100)*GLC30_00_10_South_America!$J6)+(((((GLC30_00_10_East_Asia!G6)-100)/10)+100)*GLC30_00_10_East_Asia!$J6)+(((((GLC30_00_10_West_Asia!G6)-100)/10)+100)*GLC30_00_10_West_Asia!$J6))/$J6</f>
        <v>130.64318683542544</v>
      </c>
      <c r="H6" s="395"/>
      <c r="I6" s="393"/>
      <c r="J6" s="62">
        <f>SUM(CLC_00_06!J6,CLC_06_12!J6,RCMRD_Botswana_00_10!J6,RCMRD_Ethiopia_03_08!J6,RCMRD_Lesotho_00_14!J6,RCMRD_Malawi_00_10!J6,RCMRD_Namibia_00_10!J6,RCMRD_Rwanda_00_10!J6,RCMRD_Rwanda_90_00!J6,RCMRD_Tanzania_00_10!J6,RCMRD_Uganda_00_14!J6,RCMRD_Zambia_00_10!J6,NLCD_01_06!J6,NLCD_06_11!J6,MOFOR_00_03!J6,MOFOR_03_06!J6,MOFOR_06_09!J6,India_95_05!J6,GLC30_00_10_North_America!J6,GLC30_00_10_Africa!J6,GLC30_00_10_East_Oceania!J6,GLC30_00_10_Europe!J6,GLC30_00_10_South_America!J6,GLC30_00_10_East_Asia!J6,GLC30_00_10_West_Asia!J6)</f>
        <v>5305713123795.5664</v>
      </c>
      <c r="K6" s="62">
        <f>SUM(CLC_00_06!K6,CLC_06_12!K6,RCMRD_Botswana_00_10!K6,RCMRD_Ethiopia_03_08!K6,RCMRD_Lesotho_00_14!K6,RCMRD_Malawi_00_10!K6,RCMRD_Namibia_00_10!K6,RCMRD_Rwanda_00_10!K6,RCMRD_Rwanda_90_00!K6,RCMRD_Tanzania_00_10!K6,RCMRD_Uganda_00_14!K6,RCMRD_Zambia_00_10!K6,NLCD_01_06!K6,NLCD_06_11!K6,MOFOR_00_03!K6,MOFOR_03_06!K6,MOFOR_06_09!K6,India_95_05!K6,GLC30_00_10_North_America!K6,GLC30_00_10_Africa!K6,GLC30_00_10_East_Oceania!K6,GLC30_00_10_Europe!K6,GLC30_00_10_South_America!K6,GLC30_00_10_East_Asia!K6,GLC30_00_10_West_Asia!K6)</f>
        <v>5305713123795.5664</v>
      </c>
      <c r="L6" s="62">
        <f>SUM(CLC_00_06!L6,CLC_06_12!L6,RCMRD_Botswana_00_10!L6,RCMRD_Ethiopia_03_08!L6,RCMRD_Lesotho_00_14!L6,RCMRD_Malawi_00_10!L6,RCMRD_Namibia_00_10!L6,RCMRD_Rwanda_00_10!L6,RCMRD_Rwanda_90_00!L6,RCMRD_Tanzania_00_10!L6,RCMRD_Uganda_00_14!L6,RCMRD_Zambia_00_10!L6,NLCD_01_06!L6,NLCD_06_11!L6,MOFOR_00_03!L6,MOFOR_03_06!L6,MOFOR_06_09!L6,India_95_05!L6,GLC30_00_10_North_America!L6,GLC30_00_10_Africa!L6,GLC30_00_10_East_Oceania!L6,GLC30_00_10_Europe!L6,GLC30_00_10_South_America!L6,GLC30_00_10_East_Asia!L6,GLC30_00_10_West_Asia!L6)</f>
        <v>5305713123795.5664</v>
      </c>
      <c r="M6" s="62">
        <f>SUM(CLC_00_06!M6,CLC_06_12!M6,RCMRD_Botswana_00_10!M6,RCMRD_Ethiopia_03_08!M6,RCMRD_Lesotho_00_14!M6,RCMRD_Malawi_00_10!M6,RCMRD_Namibia_00_10!M6,RCMRD_Rwanda_00_10!M6,RCMRD_Rwanda_90_00!M6,RCMRD_Tanzania_00_10!M6,RCMRD_Uganda_00_14!M6,RCMRD_Zambia_00_10!M6,NLCD_01_06!M6,NLCD_06_11!M6,MOFOR_00_03!M6,MOFOR_03_06!M6,MOFOR_06_09!M6,India_95_05!M6,GLC30_00_10_North_America!M6,GLC30_00_10_Africa!M6,GLC30_00_10_East_Oceania!M6,GLC30_00_10_Europe!M6,GLC30_00_10_South_America!M6,GLC30_00_10_East_Asia!M6,GLC30_00_10_West_Asia!M6)</f>
        <v>5305713123795.5664</v>
      </c>
      <c r="N6" s="62">
        <f>SUM(CLC_00_06!N6,CLC_06_12!N6,RCMRD_Botswana_00_10!N6,RCMRD_Ethiopia_03_08!N6,RCMRD_Lesotho_00_14!N6,RCMRD_Malawi_00_10!N6,RCMRD_Namibia_00_10!N6,RCMRD_Rwanda_00_10!N6,RCMRD_Rwanda_90_00!N6,RCMRD_Tanzania_00_10!N6,RCMRD_Uganda_00_14!N6,RCMRD_Zambia_00_10!N6,NLCD_01_06!N6,NLCD_06_11!N6,MOFOR_00_03!N6,MOFOR_03_06!N6,MOFOR_06_09!N6,India_95_05!N6,GLC30_00_10_North_America!N6,GLC30_00_10_Africa!N6,GLC30_00_10_East_Oceania!N6,GLC30_00_10_Europe!N6,GLC30_00_10_South_America!N6,GLC30_00_10_East_Asia!N6,GLC30_00_10_West_Asia!N6)</f>
        <v>5305713123795.5664</v>
      </c>
      <c r="O6" s="61"/>
      <c r="P6" s="61"/>
      <c r="Q6" s="61"/>
      <c r="R6" s="61"/>
      <c r="S6" s="61"/>
    </row>
    <row r="7" spans="1:19" x14ac:dyDescent="0.3">
      <c r="A7" s="12">
        <v>3</v>
      </c>
      <c r="B7" s="13" t="s">
        <v>6</v>
      </c>
      <c r="C7" s="302">
        <f>((((((CLC_00_06!C7)-100)/6)+100)*CLC_00_06!$J7)+(((((CLC_06_12!C7)-100)/6)+100)*CLC_06_12!$J7)+(((((RCMRD_Botswana_00_10!C7)-100)/10)+100)*RCMRD_Botswana_00_10!$J7)+(((((RCMRD_Ethiopia_03_08!C7)-100)/5)+100)*RCMRD_Ethiopia_03_08!$J7)+(((((RCMRD_Lesotho_00_14!C7)-100)/14)+100)*RCMRD_Lesotho_00_14!$J7)+(((((RCMRD_Malawi_00_10!C7)-100)/10)+100)*RCMRD_Malawi_00_10!$J7)+(((((RCMRD_Namibia_00_10!C7)-100)/10)+100)*RCMRD_Namibia_00_10!$J7)+(((((RCMRD_Rwanda_00_10!C7)-100)/10)+100)*RCMRD_Rwanda_00_10!$J7)+(((((RCMRD_Rwanda_90_00!C7)-100)/10)+100)*RCMRD_Rwanda_90_00!$J7)+(((((RCMRD_Tanzania_00_10!C7)-100)/10)+100)*RCMRD_Tanzania_00_10!$J7)+(((((RCMRD_Uganda_00_14!C7)-100)/14)+100)*RCMRD_Uganda_00_14!$J7)+(((((RCMRD_Zambia_00_10!C7)-100)/10)+100)*RCMRD_Zambia_00_10!$J7)+(((((NLCD_01_06!C7)-100)/5)+100)*NLCD_01_06!$J7)+(((((NLCD_06_11!C7)-100)/5)+100)*NLCD_06_11!$J7)+(((((MOFOR_00_03!C7)-100)/4)+100)*MOFOR_00_03!$J7)+(((((MOFOR_03_06!C7)-100)/4)+100)*MOFOR_03_06!$J7)+(((((MOFOR_06_09!C7)-100)/4)+100)*MOFOR_06_09!$J7)+(((((India_95_05!C7)-100)/10)+100)*India_95_05!$J7)+(((((GLC30_00_10_North_America!C7)-100)/10)+100)*GLC30_00_10_North_America!$J7)+(((((GLC30_00_10_Africa!C7)-100)/10)+100)*GLC30_00_10_Africa!$J7)+(((((GLC30_00_10_East_Oceania!C7)-100)/10)+100)*GLC30_00_10_East_Oceania!$J7)+(((((GLC30_00_10_Europe!C7)-100)/10)+100)*GLC30_00_10_Europe!$J7)+(((((GLC30_00_10_South_America!C7)-100)/10)+100)*GLC30_00_10_South_America!$J7)+(((((GLC30_00_10_East_Asia!C7)-100)/10)+100)*GLC30_00_10_East_Asia!$J7)+(((((GLC30_00_10_West_Asia!C7)-100)/10)+100)*GLC30_00_10_West_Asia!$J7))/$J7</f>
        <v>113.78217383671243</v>
      </c>
      <c r="D7" s="361">
        <f>((((((CLC_00_06!D7)-100)/6)+100)*CLC_00_06!$J7)+(((((CLC_06_12!D7)-100)/6)+100)*CLC_06_12!$J7)+(((((RCMRD_Botswana_00_10!D7)-100)/10)+100)*RCMRD_Botswana_00_10!$J7)+(((((RCMRD_Ethiopia_03_08!D7)-100)/5)+100)*RCMRD_Ethiopia_03_08!$J7)+(((((RCMRD_Lesotho_00_14!D7)-100)/14)+100)*RCMRD_Lesotho_00_14!$J7)+(((((RCMRD_Malawi_00_10!D7)-100)/10)+100)*RCMRD_Malawi_00_10!$J7)+(((((RCMRD_Namibia_00_10!D7)-100)/10)+100)*RCMRD_Namibia_00_10!$J7)+(((((RCMRD_Rwanda_00_10!D7)-100)/10)+100)*RCMRD_Rwanda_00_10!$J7)+(((((RCMRD_Rwanda_90_00!D7)-100)/10)+100)*RCMRD_Rwanda_90_00!$J7)+(((((RCMRD_Tanzania_00_10!D7)-100)/10)+100)*RCMRD_Tanzania_00_10!$J7)+(((((RCMRD_Uganda_00_14!D7)-100)/14)+100)*RCMRD_Uganda_00_14!$J7)+(((((RCMRD_Zambia_00_10!D7)-100)/10)+100)*RCMRD_Zambia_00_10!$J7)+(((((NLCD_01_06!D7)-100)/5)+100)*NLCD_01_06!$J7)+(((((NLCD_06_11!D7)-100)/5)+100)*NLCD_06_11!$J7)+(((((MOFOR_00_03!D7)-100)/4)+100)*MOFOR_00_03!$J7)+(((((MOFOR_03_06!D7)-100)/4)+100)*MOFOR_03_06!$J7)+(((((MOFOR_06_09!D7)-100)/4)+100)*MOFOR_06_09!$J7)+(((((India_95_05!D7)-100)/10)+100)*India_95_05!$J7)+(((((GLC30_00_10_North_America!D7)-100)/10)+100)*GLC30_00_10_North_America!$J7)+(((((GLC30_00_10_Africa!D7)-100)/10)+100)*GLC30_00_10_Africa!$J7)+(((((GLC30_00_10_East_Oceania!D7)-100)/10)+100)*GLC30_00_10_East_Oceania!$J7)+(((((GLC30_00_10_Europe!D7)-100)/10)+100)*GLC30_00_10_Europe!$J7)+(((((GLC30_00_10_South_America!D7)-100)/10)+100)*GLC30_00_10_South_America!$J7)+(((((GLC30_00_10_East_Asia!D7)-100)/10)+100)*GLC30_00_10_East_Asia!$J7)+(((((GLC30_00_10_West_Asia!D7)-100)/10)+100)*GLC30_00_10_West_Asia!$J7))/$J7</f>
        <v>182.26675932981462</v>
      </c>
      <c r="E7" s="290">
        <f>((((((CLC_00_06!E7)-100)/6)+100)*CLC_00_06!$J7)+(((((CLC_06_12!E7)-100)/6)+100)*CLC_06_12!$J7)+(((((RCMRD_Botswana_00_10!E7)-100)/10)+100)*RCMRD_Botswana_00_10!$J7)+(((((RCMRD_Ethiopia_03_08!E7)-100)/5)+100)*RCMRD_Ethiopia_03_08!$J7)+(((((RCMRD_Lesotho_00_14!E7)-100)/14)+100)*RCMRD_Lesotho_00_14!$J7)+(((((RCMRD_Malawi_00_10!E7)-100)/10)+100)*RCMRD_Malawi_00_10!$J7)+(((((RCMRD_Namibia_00_10!E7)-100)/10)+100)*RCMRD_Namibia_00_10!$J7)+(((((RCMRD_Rwanda_00_10!E7)-100)/10)+100)*RCMRD_Rwanda_00_10!$J7)+(((((RCMRD_Rwanda_90_00!E7)-100)/10)+100)*RCMRD_Rwanda_90_00!$J7)+(((((RCMRD_Tanzania_00_10!E7)-100)/10)+100)*RCMRD_Tanzania_00_10!$J7)+(((((RCMRD_Uganda_00_14!E7)-100)/14)+100)*RCMRD_Uganda_00_14!$J7)+(((((RCMRD_Zambia_00_10!E7)-100)/10)+100)*RCMRD_Zambia_00_10!$J7)+(((((NLCD_01_06!E7)-100)/5)+100)*NLCD_01_06!$J7)+(((((NLCD_06_11!E7)-100)/5)+100)*NLCD_06_11!$J7)+(((((MOFOR_00_03!E7)-100)/4)+100)*MOFOR_00_03!$J7)+(((((MOFOR_03_06!E7)-100)/4)+100)*MOFOR_03_06!$J7)+(((((MOFOR_06_09!E7)-100)/4)+100)*MOFOR_06_09!$J7)+(((((India_95_05!E7)-100)/10)+100)*India_95_05!$J7)+(((((GLC30_00_10_North_America!E7)-100)/10)+100)*GLC30_00_10_North_America!$J7)+(((((GLC30_00_10_Africa!E7)-100)/10)+100)*GLC30_00_10_Africa!$J7)+(((((GLC30_00_10_East_Oceania!E7)-100)/10)+100)*GLC30_00_10_East_Oceania!$J7)+(((((GLC30_00_10_Europe!E7)-100)/10)+100)*GLC30_00_10_Europe!$J7)+(((((GLC30_00_10_South_America!E7)-100)/10)+100)*GLC30_00_10_South_America!$J7)+(((((GLC30_00_10_East_Asia!E7)-100)/10)+100)*GLC30_00_10_East_Asia!$J7)+(((((GLC30_00_10_West_Asia!E7)-100)/10)+100)*GLC30_00_10_West_Asia!$J7))/$J7</f>
        <v>139.0352345376626</v>
      </c>
      <c r="F7" s="294">
        <f>((((((CLC_00_06!F7)-100)/6)+100)*CLC_00_06!$J7)+(((((CLC_06_12!F7)-100)/6)+100)*CLC_06_12!$J7)+(((((RCMRD_Botswana_00_10!F7)-100)/10)+100)*RCMRD_Botswana_00_10!$J7)+(((((RCMRD_Ethiopia_03_08!F7)-100)/5)+100)*RCMRD_Ethiopia_03_08!$J7)+(((((RCMRD_Lesotho_00_14!F7)-100)/14)+100)*RCMRD_Lesotho_00_14!$J7)+(((((RCMRD_Malawi_00_10!F7)-100)/10)+100)*RCMRD_Malawi_00_10!$J7)+(((((RCMRD_Namibia_00_10!F7)-100)/10)+100)*RCMRD_Namibia_00_10!$J7)+(((((RCMRD_Rwanda_00_10!F7)-100)/10)+100)*RCMRD_Rwanda_00_10!$J7)+(((((RCMRD_Rwanda_90_00!F7)-100)/10)+100)*RCMRD_Rwanda_90_00!$J7)+(((((RCMRD_Tanzania_00_10!F7)-100)/10)+100)*RCMRD_Tanzania_00_10!$J7)+(((((RCMRD_Uganda_00_14!F7)-100)/14)+100)*RCMRD_Uganda_00_14!$J7)+(((((RCMRD_Zambia_00_10!F7)-100)/10)+100)*RCMRD_Zambia_00_10!$J7)+(((((NLCD_01_06!F7)-100)/5)+100)*NLCD_01_06!$J7)+(((((NLCD_06_11!F7)-100)/5)+100)*NLCD_06_11!$J7)+(((((MOFOR_00_03!F7)-100)/4)+100)*MOFOR_00_03!$J7)+(((((MOFOR_03_06!F7)-100)/4)+100)*MOFOR_03_06!$J7)+(((((MOFOR_06_09!F7)-100)/4)+100)*MOFOR_06_09!$J7)+(((((India_95_05!F7)-100)/10)+100)*India_95_05!$J7)+(((((GLC30_00_10_North_America!F7)-100)/10)+100)*GLC30_00_10_North_America!$J7)+(((((GLC30_00_10_Africa!F7)-100)/10)+100)*GLC30_00_10_Africa!$J7)+(((((GLC30_00_10_East_Oceania!F7)-100)/10)+100)*GLC30_00_10_East_Oceania!$J7)+(((((GLC30_00_10_Europe!F7)-100)/10)+100)*GLC30_00_10_Europe!$J7)+(((((GLC30_00_10_South_America!F7)-100)/10)+100)*GLC30_00_10_South_America!$J7)+(((((GLC30_00_10_East_Asia!F7)-100)/10)+100)*GLC30_00_10_East_Asia!$J7)+(((((GLC30_00_10_West_Asia!F7)-100)/10)+100)*GLC30_00_10_West_Asia!$J7))/$J7</f>
        <v>144.89109312787946</v>
      </c>
      <c r="G7" s="60">
        <f>((((((CLC_00_06!G7)-100)/6)+100)*CLC_00_06!$J7)+(((((CLC_06_12!G7)-100)/6)+100)*CLC_06_12!$J7)+(((((RCMRD_Botswana_00_10!G7)-100)/10)+100)*RCMRD_Botswana_00_10!$J7)+(((((RCMRD_Ethiopia_03_08!G7)-100)/5)+100)*RCMRD_Ethiopia_03_08!$J7)+(((((RCMRD_Lesotho_00_14!G7)-100)/14)+100)*RCMRD_Lesotho_00_14!$J7)+(((((RCMRD_Malawi_00_10!G7)-100)/10)+100)*RCMRD_Malawi_00_10!$J7)+(((((RCMRD_Namibia_00_10!G7)-100)/10)+100)*RCMRD_Namibia_00_10!$J7)+(((((RCMRD_Rwanda_00_10!G7)-100)/10)+100)*RCMRD_Rwanda_00_10!$J7)+(((((RCMRD_Rwanda_90_00!G7)-100)/10)+100)*RCMRD_Rwanda_90_00!$J7)+(((((RCMRD_Tanzania_00_10!G7)-100)/10)+100)*RCMRD_Tanzania_00_10!$J7)+(((((RCMRD_Uganda_00_14!G7)-100)/14)+100)*RCMRD_Uganda_00_14!$J7)+(((((RCMRD_Zambia_00_10!G7)-100)/10)+100)*RCMRD_Zambia_00_10!$J7)+(((((NLCD_01_06!G7)-100)/5)+100)*NLCD_01_06!$J7)+(((((NLCD_06_11!G7)-100)/5)+100)*NLCD_06_11!$J7)+(((((MOFOR_00_03!G7)-100)/4)+100)*MOFOR_00_03!$J7)+(((((MOFOR_03_06!G7)-100)/4)+100)*MOFOR_03_06!$J7)+(((((MOFOR_06_09!G7)-100)/4)+100)*MOFOR_06_09!$J7)+(((((India_95_05!G7)-100)/10)+100)*India_95_05!$J7)+(((((GLC30_00_10_North_America!G7)-100)/10)+100)*GLC30_00_10_North_America!$J7)+(((((GLC30_00_10_Africa!G7)-100)/10)+100)*GLC30_00_10_Africa!$J7)+(((((GLC30_00_10_East_Oceania!G7)-100)/10)+100)*GLC30_00_10_East_Oceania!$J7)+(((((GLC30_00_10_Europe!G7)-100)/10)+100)*GLC30_00_10_Europe!$J7)+(((((GLC30_00_10_South_America!G7)-100)/10)+100)*GLC30_00_10_South_America!$J7)+(((((GLC30_00_10_East_Asia!G7)-100)/10)+100)*GLC30_00_10_East_Asia!$J7)+(((((GLC30_00_10_West_Asia!G7)-100)/10)+100)*GLC30_00_10_West_Asia!$J7))/$J7</f>
        <v>150.49577253560378</v>
      </c>
      <c r="H7" s="395"/>
      <c r="I7" s="393"/>
      <c r="J7" s="62">
        <f>SUM(CLC_00_06!J7,CLC_06_12!J7,RCMRD_Botswana_00_10!J7,RCMRD_Ethiopia_03_08!J7,RCMRD_Lesotho_00_14!J7,RCMRD_Malawi_00_10!J7,RCMRD_Namibia_00_10!J7,RCMRD_Rwanda_00_10!J7,RCMRD_Rwanda_90_00!J7,RCMRD_Tanzania_00_10!J7,RCMRD_Uganda_00_14!J7,RCMRD_Zambia_00_10!J7,NLCD_01_06!J7,NLCD_06_11!J7,MOFOR_00_03!J7,MOFOR_03_06!J7,MOFOR_06_09!J7,India_95_05!J7,GLC30_00_10_North_America!J7,GLC30_00_10_Africa!J7,GLC30_00_10_East_Oceania!J7,GLC30_00_10_Europe!J7,GLC30_00_10_South_America!J7,GLC30_00_10_East_Asia!J7,GLC30_00_10_West_Asia!J7)</f>
        <v>1295657770900</v>
      </c>
      <c r="K7" s="62">
        <f>SUM(CLC_00_06!K7,CLC_06_12!K7,RCMRD_Botswana_00_10!K7,RCMRD_Ethiopia_03_08!K7,RCMRD_Lesotho_00_14!K7,RCMRD_Malawi_00_10!K7,RCMRD_Namibia_00_10!K7,RCMRD_Rwanda_00_10!K7,RCMRD_Rwanda_90_00!K7,RCMRD_Tanzania_00_10!K7,RCMRD_Uganda_00_14!K7,RCMRD_Zambia_00_10!K7,NLCD_01_06!K7,NLCD_06_11!K7,MOFOR_00_03!K7,MOFOR_03_06!K7,MOFOR_06_09!K7,India_95_05!K7,GLC30_00_10_North_America!K7,GLC30_00_10_Africa!K7,GLC30_00_10_East_Oceania!K7,GLC30_00_10_Europe!K7,GLC30_00_10_South_America!K7,GLC30_00_10_East_Asia!K7,GLC30_00_10_West_Asia!K7)</f>
        <v>1303173393700</v>
      </c>
      <c r="L7" s="62">
        <f>SUM(CLC_00_06!L7,CLC_06_12!L7,RCMRD_Botswana_00_10!L7,RCMRD_Ethiopia_03_08!L7,RCMRD_Lesotho_00_14!L7,RCMRD_Malawi_00_10!L7,RCMRD_Namibia_00_10!L7,RCMRD_Rwanda_00_10!L7,RCMRD_Rwanda_90_00!L7,RCMRD_Tanzania_00_10!L7,RCMRD_Uganda_00_14!L7,RCMRD_Zambia_00_10!L7,NLCD_01_06!L7,NLCD_06_11!L7,MOFOR_00_03!L7,MOFOR_03_06!L7,MOFOR_06_09!L7,India_95_05!L7,GLC30_00_10_North_America!L7,GLC30_00_10_Africa!L7,GLC30_00_10_East_Oceania!L7,GLC30_00_10_Europe!L7,GLC30_00_10_South_America!L7,GLC30_00_10_East_Asia!L7,GLC30_00_10_West_Asia!L7)</f>
        <v>1303173393700</v>
      </c>
      <c r="M7" s="62">
        <f>SUM(CLC_00_06!M7,CLC_06_12!M7,RCMRD_Botswana_00_10!M7,RCMRD_Ethiopia_03_08!M7,RCMRD_Lesotho_00_14!M7,RCMRD_Malawi_00_10!M7,RCMRD_Namibia_00_10!M7,RCMRD_Rwanda_00_10!M7,RCMRD_Rwanda_90_00!M7,RCMRD_Tanzania_00_10!M7,RCMRD_Uganda_00_14!M7,RCMRD_Zambia_00_10!M7,NLCD_01_06!M7,NLCD_06_11!M7,MOFOR_00_03!M7,MOFOR_03_06!M7,MOFOR_06_09!M7,India_95_05!M7,GLC30_00_10_North_America!M7,GLC30_00_10_Africa!M7,GLC30_00_10_East_Oceania!M7,GLC30_00_10_Europe!M7,GLC30_00_10_South_America!M7,GLC30_00_10_East_Asia!M7,GLC30_00_10_West_Asia!M7)</f>
        <v>1303173393700</v>
      </c>
      <c r="N7" s="62">
        <f>SUM(CLC_00_06!N7,CLC_06_12!N7,RCMRD_Botswana_00_10!N7,RCMRD_Ethiopia_03_08!N7,RCMRD_Lesotho_00_14!N7,RCMRD_Malawi_00_10!N7,RCMRD_Namibia_00_10!N7,RCMRD_Rwanda_00_10!N7,RCMRD_Rwanda_90_00!N7,RCMRD_Tanzania_00_10!N7,RCMRD_Uganda_00_14!N7,RCMRD_Zambia_00_10!N7,NLCD_01_06!N7,NLCD_06_11!N7,MOFOR_00_03!N7,MOFOR_03_06!N7,MOFOR_06_09!N7,India_95_05!N7,GLC30_00_10_North_America!N7,GLC30_00_10_Africa!N7,GLC30_00_10_East_Oceania!N7,GLC30_00_10_Europe!N7,GLC30_00_10_South_America!N7,GLC30_00_10_East_Asia!N7,GLC30_00_10_West_Asia!N7)</f>
        <v>1303173393700</v>
      </c>
      <c r="O7" s="61"/>
      <c r="P7" s="61"/>
      <c r="Q7" s="61"/>
      <c r="R7" s="61"/>
      <c r="S7" s="61"/>
    </row>
    <row r="8" spans="1:19" x14ac:dyDescent="0.3">
      <c r="A8" s="8"/>
      <c r="B8" s="9"/>
      <c r="C8" s="302"/>
      <c r="D8" s="361"/>
      <c r="E8" s="290"/>
      <c r="F8" s="294"/>
      <c r="G8" s="60"/>
      <c r="H8" s="395"/>
      <c r="I8" s="393"/>
      <c r="J8" s="62"/>
      <c r="K8" s="62"/>
      <c r="L8" s="62"/>
      <c r="M8" s="62"/>
      <c r="N8" s="62"/>
      <c r="O8" s="61"/>
      <c r="P8" s="61"/>
      <c r="Q8" s="61"/>
      <c r="R8" s="61"/>
      <c r="S8" s="61"/>
    </row>
    <row r="9" spans="1:19" x14ac:dyDescent="0.3">
      <c r="A9" s="14">
        <v>4</v>
      </c>
      <c r="B9" s="15" t="s">
        <v>7</v>
      </c>
      <c r="C9" s="302">
        <f>((((((CLC_00_06!C9)-100)/6)+100)*CLC_00_06!$J9)+(((((CLC_06_12!C9)-100)/6)+100)*CLC_06_12!$J9)+(((((RCMRD_Botswana_00_10!C9)-100)/10)+100)*RCMRD_Botswana_00_10!$J9)+(((((RCMRD_Ethiopia_03_08!C9)-100)/5)+100)*RCMRD_Ethiopia_03_08!$J9)+(((((RCMRD_Lesotho_00_14!C9)-100)/14)+100)*RCMRD_Lesotho_00_14!$J9)+(((((RCMRD_Malawi_00_10!C9)-100)/10)+100)*RCMRD_Malawi_00_10!$J9)+(((((RCMRD_Namibia_00_10!C9)-100)/10)+100)*RCMRD_Namibia_00_10!$J9)+(((((RCMRD_Rwanda_00_10!C9)-100)/10)+100)*RCMRD_Rwanda_00_10!$J9)+(((((RCMRD_Rwanda_90_00!C9)-100)/10)+100)*RCMRD_Rwanda_90_00!$J9)+(((((RCMRD_Tanzania_00_10!C9)-100)/10)+100)*RCMRD_Tanzania_00_10!$J9)+(((((RCMRD_Uganda_00_14!C9)-100)/14)+100)*RCMRD_Uganda_00_14!$J9)+(((((RCMRD_Zambia_00_10!C9)-100)/10)+100)*RCMRD_Zambia_00_10!$J9)+(((((NLCD_01_06!C9)-100)/5)+100)*NLCD_01_06!$J9)+(((((NLCD_06_11!C9)-100)/5)+100)*NLCD_06_11!$J9)+(((((MOFOR_00_03!C9)-100)/4)+100)*MOFOR_00_03!$J9)+(((((MOFOR_03_06!C9)-100)/4)+100)*MOFOR_03_06!$J9)+(((((MOFOR_06_09!C9)-100)/4)+100)*MOFOR_06_09!$J9)+(((((India_95_05!C9)-100)/10)+100)*India_95_05!$J9)+(((((GLC30_00_10_North_America!C9)-100)/10)+100)*GLC30_00_10_North_America!$J9)+(((((GLC30_00_10_Africa!C9)-100)/10)+100)*GLC30_00_10_Africa!$J9)+(((((GLC30_00_10_East_Oceania!C9)-100)/10)+100)*GLC30_00_10_East_Oceania!$J9)+(((((GLC30_00_10_Europe!C9)-100)/10)+100)*GLC30_00_10_Europe!$J9)+(((((GLC30_00_10_South_America!C9)-100)/10)+100)*GLC30_00_10_South_America!$J9)+(((((GLC30_00_10_East_Asia!C9)-100)/10)+100)*GLC30_00_10_East_Asia!$J9)+(((((GLC30_00_10_West_Asia!C9)-100)/10)+100)*GLC30_00_10_West_Asia!$J9))/$J9</f>
        <v>125.36525745532082</v>
      </c>
      <c r="D9" s="361">
        <f>((((((CLC_00_06!D9)-100)/6)+100)*CLC_00_06!$J9)+(((((CLC_06_12!D9)-100)/6)+100)*CLC_06_12!$J9)+(((((RCMRD_Botswana_00_10!D9)-100)/10)+100)*RCMRD_Botswana_00_10!$J9)+(((((RCMRD_Ethiopia_03_08!D9)-100)/5)+100)*RCMRD_Ethiopia_03_08!$J9)+(((((RCMRD_Lesotho_00_14!D9)-100)/14)+100)*RCMRD_Lesotho_00_14!$J9)+(((((RCMRD_Malawi_00_10!D9)-100)/10)+100)*RCMRD_Malawi_00_10!$J9)+(((((RCMRD_Namibia_00_10!D9)-100)/10)+100)*RCMRD_Namibia_00_10!$J9)+(((((RCMRD_Rwanda_00_10!D9)-100)/10)+100)*RCMRD_Rwanda_00_10!$J9)+(((((RCMRD_Rwanda_90_00!D9)-100)/10)+100)*RCMRD_Rwanda_90_00!$J9)+(((((RCMRD_Tanzania_00_10!D9)-100)/10)+100)*RCMRD_Tanzania_00_10!$J9)+(((((RCMRD_Uganda_00_14!D9)-100)/14)+100)*RCMRD_Uganda_00_14!$J9)+(((((RCMRD_Zambia_00_10!D9)-100)/10)+100)*RCMRD_Zambia_00_10!$J9)+(((((NLCD_01_06!D9)-100)/5)+100)*NLCD_01_06!$J9)+(((((NLCD_06_11!D9)-100)/5)+100)*NLCD_06_11!$J9)+(((((MOFOR_00_03!D9)-100)/4)+100)*MOFOR_00_03!$J9)+(((((MOFOR_03_06!D9)-100)/4)+100)*MOFOR_03_06!$J9)+(((((MOFOR_06_09!D9)-100)/4)+100)*MOFOR_06_09!$J9)+(((((India_95_05!D9)-100)/10)+100)*India_95_05!$J9)+(((((GLC30_00_10_North_America!D9)-100)/10)+100)*GLC30_00_10_North_America!$J9)+(((((GLC30_00_10_Africa!D9)-100)/10)+100)*GLC30_00_10_Africa!$J9)+(((((GLC30_00_10_East_Oceania!D9)-100)/10)+100)*GLC30_00_10_East_Oceania!$J9)+(((((GLC30_00_10_Europe!D9)-100)/10)+100)*GLC30_00_10_Europe!$J9)+(((((GLC30_00_10_South_America!D9)-100)/10)+100)*GLC30_00_10_South_America!$J9)+(((((GLC30_00_10_East_Asia!D9)-100)/10)+100)*GLC30_00_10_East_Asia!$J9)+(((((GLC30_00_10_West_Asia!D9)-100)/10)+100)*GLC30_00_10_West_Asia!$J9))/$J9</f>
        <v>177.30976087545076</v>
      </c>
      <c r="E9" s="290">
        <f>((((((CLC_00_06!E9)-100)/6)+100)*CLC_00_06!$J9)+(((((CLC_06_12!E9)-100)/6)+100)*CLC_06_12!$J9)+(((((RCMRD_Botswana_00_10!E9)-100)/10)+100)*RCMRD_Botswana_00_10!$J9)+(((((RCMRD_Ethiopia_03_08!E9)-100)/5)+100)*RCMRD_Ethiopia_03_08!$J9)+(((((RCMRD_Lesotho_00_14!E9)-100)/14)+100)*RCMRD_Lesotho_00_14!$J9)+(((((RCMRD_Malawi_00_10!E9)-100)/10)+100)*RCMRD_Malawi_00_10!$J9)+(((((RCMRD_Namibia_00_10!E9)-100)/10)+100)*RCMRD_Namibia_00_10!$J9)+(((((RCMRD_Rwanda_00_10!E9)-100)/10)+100)*RCMRD_Rwanda_00_10!$J9)+(((((RCMRD_Rwanda_90_00!E9)-100)/10)+100)*RCMRD_Rwanda_90_00!$J9)+(((((RCMRD_Tanzania_00_10!E9)-100)/10)+100)*RCMRD_Tanzania_00_10!$J9)+(((((RCMRD_Uganda_00_14!E9)-100)/14)+100)*RCMRD_Uganda_00_14!$J9)+(((((RCMRD_Zambia_00_10!E9)-100)/10)+100)*RCMRD_Zambia_00_10!$J9)+(((((NLCD_01_06!E9)-100)/5)+100)*NLCD_01_06!$J9)+(((((NLCD_06_11!E9)-100)/5)+100)*NLCD_06_11!$J9)+(((((MOFOR_00_03!E9)-100)/4)+100)*MOFOR_00_03!$J9)+(((((MOFOR_03_06!E9)-100)/4)+100)*MOFOR_03_06!$J9)+(((((MOFOR_06_09!E9)-100)/4)+100)*MOFOR_06_09!$J9)+(((((India_95_05!E9)-100)/10)+100)*India_95_05!$J9)+(((((GLC30_00_10_North_America!E9)-100)/10)+100)*GLC30_00_10_North_America!$J9)+(((((GLC30_00_10_Africa!E9)-100)/10)+100)*GLC30_00_10_Africa!$J9)+(((((GLC30_00_10_East_Oceania!E9)-100)/10)+100)*GLC30_00_10_East_Oceania!$J9)+(((((GLC30_00_10_Europe!E9)-100)/10)+100)*GLC30_00_10_Europe!$J9)+(((((GLC30_00_10_South_America!E9)-100)/10)+100)*GLC30_00_10_South_America!$J9)+(((((GLC30_00_10_East_Asia!E9)-100)/10)+100)*GLC30_00_10_East_Asia!$J9)+(((((GLC30_00_10_West_Asia!E9)-100)/10)+100)*GLC30_00_10_West_Asia!$J9))/$J9</f>
        <v>153.56229160661078</v>
      </c>
      <c r="F9" s="294">
        <f>((((((CLC_00_06!F9)-100)/6)+100)*CLC_00_06!$J9)+(((((CLC_06_12!F9)-100)/6)+100)*CLC_06_12!$J9)+(((((RCMRD_Botswana_00_10!F9)-100)/10)+100)*RCMRD_Botswana_00_10!$J9)+(((((RCMRD_Ethiopia_03_08!F9)-100)/5)+100)*RCMRD_Ethiopia_03_08!$J9)+(((((RCMRD_Lesotho_00_14!F9)-100)/14)+100)*RCMRD_Lesotho_00_14!$J9)+(((((RCMRD_Malawi_00_10!F9)-100)/10)+100)*RCMRD_Malawi_00_10!$J9)+(((((RCMRD_Namibia_00_10!F9)-100)/10)+100)*RCMRD_Namibia_00_10!$J9)+(((((RCMRD_Rwanda_00_10!F9)-100)/10)+100)*RCMRD_Rwanda_00_10!$J9)+(((((RCMRD_Rwanda_90_00!F9)-100)/10)+100)*RCMRD_Rwanda_90_00!$J9)+(((((RCMRD_Tanzania_00_10!F9)-100)/10)+100)*RCMRD_Tanzania_00_10!$J9)+(((((RCMRD_Uganda_00_14!F9)-100)/14)+100)*RCMRD_Uganda_00_14!$J9)+(((((RCMRD_Zambia_00_10!F9)-100)/10)+100)*RCMRD_Zambia_00_10!$J9)+(((((NLCD_01_06!F9)-100)/5)+100)*NLCD_01_06!$J9)+(((((NLCD_06_11!F9)-100)/5)+100)*NLCD_06_11!$J9)+(((((MOFOR_00_03!F9)-100)/4)+100)*MOFOR_00_03!$J9)+(((((MOFOR_03_06!F9)-100)/4)+100)*MOFOR_03_06!$J9)+(((((MOFOR_06_09!F9)-100)/4)+100)*MOFOR_06_09!$J9)+(((((India_95_05!F9)-100)/10)+100)*India_95_05!$J9)+(((((GLC30_00_10_North_America!F9)-100)/10)+100)*GLC30_00_10_North_America!$J9)+(((((GLC30_00_10_Africa!F9)-100)/10)+100)*GLC30_00_10_Africa!$J9)+(((((GLC30_00_10_East_Oceania!F9)-100)/10)+100)*GLC30_00_10_East_Oceania!$J9)+(((((GLC30_00_10_Europe!F9)-100)/10)+100)*GLC30_00_10_Europe!$J9)+(((((GLC30_00_10_South_America!F9)-100)/10)+100)*GLC30_00_10_South_America!$J9)+(((((GLC30_00_10_East_Asia!F9)-100)/10)+100)*GLC30_00_10_East_Asia!$J9)+(((((GLC30_00_10_West_Asia!F9)-100)/10)+100)*GLC30_00_10_West_Asia!$J9))/$J9</f>
        <v>180.78874469508395</v>
      </c>
      <c r="G9" s="60">
        <f>((((((CLC_00_06!G9)-100)/6)+100)*CLC_00_06!$J9)+(((((CLC_06_12!G9)-100)/6)+100)*CLC_06_12!$J9)+(((((RCMRD_Botswana_00_10!G9)-100)/10)+100)*RCMRD_Botswana_00_10!$J9)+(((((RCMRD_Ethiopia_03_08!G9)-100)/5)+100)*RCMRD_Ethiopia_03_08!$J9)+(((((RCMRD_Lesotho_00_14!G9)-100)/14)+100)*RCMRD_Lesotho_00_14!$J9)+(((((RCMRD_Malawi_00_10!G9)-100)/10)+100)*RCMRD_Malawi_00_10!$J9)+(((((RCMRD_Namibia_00_10!G9)-100)/10)+100)*RCMRD_Namibia_00_10!$J9)+(((((RCMRD_Rwanda_00_10!G9)-100)/10)+100)*RCMRD_Rwanda_00_10!$J9)+(((((RCMRD_Rwanda_90_00!G9)-100)/10)+100)*RCMRD_Rwanda_90_00!$J9)+(((((RCMRD_Tanzania_00_10!G9)-100)/10)+100)*RCMRD_Tanzania_00_10!$J9)+(((((RCMRD_Uganda_00_14!G9)-100)/14)+100)*RCMRD_Uganda_00_14!$J9)+(((((RCMRD_Zambia_00_10!G9)-100)/10)+100)*RCMRD_Zambia_00_10!$J9)+(((((NLCD_01_06!G9)-100)/5)+100)*NLCD_01_06!$J9)+(((((NLCD_06_11!G9)-100)/5)+100)*NLCD_06_11!$J9)+(((((MOFOR_00_03!G9)-100)/4)+100)*MOFOR_00_03!$J9)+(((((MOFOR_03_06!G9)-100)/4)+100)*MOFOR_03_06!$J9)+(((((MOFOR_06_09!G9)-100)/4)+100)*MOFOR_06_09!$J9)+(((((India_95_05!G9)-100)/10)+100)*India_95_05!$J9)+(((((GLC30_00_10_North_America!G9)-100)/10)+100)*GLC30_00_10_North_America!$J9)+(((((GLC30_00_10_Africa!G9)-100)/10)+100)*GLC30_00_10_Africa!$J9)+(((((GLC30_00_10_East_Oceania!G9)-100)/10)+100)*GLC30_00_10_East_Oceania!$J9)+(((((GLC30_00_10_Europe!G9)-100)/10)+100)*GLC30_00_10_Europe!$J9)+(((((GLC30_00_10_South_America!G9)-100)/10)+100)*GLC30_00_10_South_America!$J9)+(((((GLC30_00_10_East_Asia!G9)-100)/10)+100)*GLC30_00_10_East_Asia!$J9)+(((((GLC30_00_10_West_Asia!G9)-100)/10)+100)*GLC30_00_10_West_Asia!$J9))/$J9</f>
        <v>148.7060441617804</v>
      </c>
      <c r="H9" s="395"/>
      <c r="I9" s="393"/>
      <c r="J9" s="62">
        <f>SUM(CLC_00_06!J9,CLC_06_12!J9,RCMRD_Botswana_00_10!J9,RCMRD_Ethiopia_03_08!J9,RCMRD_Lesotho_00_14!J9,RCMRD_Malawi_00_10!J9,RCMRD_Namibia_00_10!J9,RCMRD_Rwanda_00_10!J9,RCMRD_Rwanda_90_00!J9,RCMRD_Tanzania_00_10!J9,RCMRD_Uganda_00_14!J9,RCMRD_Zambia_00_10!J9,NLCD_01_06!J9,NLCD_06_11!J9,MOFOR_00_03!J9,MOFOR_03_06!J9,MOFOR_06_09!J9,India_95_05!J9,GLC30_00_10_North_America!J9,GLC30_00_10_Africa!J9,GLC30_00_10_East_Oceania!J9,GLC30_00_10_Europe!J9,GLC30_00_10_South_America!J9,GLC30_00_10_East_Asia!J9,GLC30_00_10_West_Asia!J9)</f>
        <v>6646687676500</v>
      </c>
      <c r="K9" s="62">
        <f>SUM(CLC_00_06!K9,CLC_06_12!K9,RCMRD_Botswana_00_10!K9,RCMRD_Ethiopia_03_08!K9,RCMRD_Lesotho_00_14!K9,RCMRD_Malawi_00_10!K9,RCMRD_Namibia_00_10!K9,RCMRD_Rwanda_00_10!K9,RCMRD_Rwanda_90_00!K9,RCMRD_Tanzania_00_10!K9,RCMRD_Uganda_00_14!K9,RCMRD_Zambia_00_10!K9,NLCD_01_06!K9,NLCD_06_11!K9,MOFOR_00_03!K9,MOFOR_03_06!K9,MOFOR_06_09!K9,India_95_05!K9,GLC30_00_10_North_America!K9,GLC30_00_10_Africa!K9,GLC30_00_10_East_Oceania!K9,GLC30_00_10_Europe!K9,GLC30_00_10_South_America!K9,GLC30_00_10_East_Asia!K9,GLC30_00_10_West_Asia!K9)</f>
        <v>6646687676500</v>
      </c>
      <c r="L9" s="62">
        <f>SUM(CLC_00_06!L9,CLC_06_12!L9,RCMRD_Botswana_00_10!L9,RCMRD_Ethiopia_03_08!L9,RCMRD_Lesotho_00_14!L9,RCMRD_Malawi_00_10!L9,RCMRD_Namibia_00_10!L9,RCMRD_Rwanda_00_10!L9,RCMRD_Rwanda_90_00!L9,RCMRD_Tanzania_00_10!L9,RCMRD_Uganda_00_14!L9,RCMRD_Zambia_00_10!L9,NLCD_01_06!L9,NLCD_06_11!L9,MOFOR_00_03!L9,MOFOR_03_06!L9,MOFOR_06_09!L9,India_95_05!L9,GLC30_00_10_North_America!L9,GLC30_00_10_Africa!L9,GLC30_00_10_East_Oceania!L9,GLC30_00_10_Europe!L9,GLC30_00_10_South_America!L9,GLC30_00_10_East_Asia!L9,GLC30_00_10_West_Asia!L9)</f>
        <v>6646687676500</v>
      </c>
      <c r="M9" s="62">
        <f>SUM(CLC_00_06!M9,CLC_06_12!M9,RCMRD_Botswana_00_10!M9,RCMRD_Ethiopia_03_08!M9,RCMRD_Lesotho_00_14!M9,RCMRD_Malawi_00_10!M9,RCMRD_Namibia_00_10!M9,RCMRD_Rwanda_00_10!M9,RCMRD_Rwanda_90_00!M9,RCMRD_Tanzania_00_10!M9,RCMRD_Uganda_00_14!M9,RCMRD_Zambia_00_10!M9,NLCD_01_06!M9,NLCD_06_11!M9,MOFOR_00_03!M9,MOFOR_03_06!M9,MOFOR_06_09!M9,India_95_05!M9,GLC30_00_10_North_America!M9,GLC30_00_10_Africa!M9,GLC30_00_10_East_Oceania!M9,GLC30_00_10_Europe!M9,GLC30_00_10_South_America!M9,GLC30_00_10_East_Asia!M9,GLC30_00_10_West_Asia!M9)</f>
        <v>6646687676500</v>
      </c>
      <c r="N9" s="62">
        <f>SUM(CLC_00_06!N9,CLC_06_12!N9,RCMRD_Botswana_00_10!N9,RCMRD_Ethiopia_03_08!N9,RCMRD_Lesotho_00_14!N9,RCMRD_Malawi_00_10!N9,RCMRD_Namibia_00_10!N9,RCMRD_Rwanda_00_10!N9,RCMRD_Rwanda_90_00!N9,RCMRD_Tanzania_00_10!N9,RCMRD_Uganda_00_14!N9,RCMRD_Zambia_00_10!N9,NLCD_01_06!N9,NLCD_06_11!N9,MOFOR_00_03!N9,MOFOR_03_06!N9,MOFOR_06_09!N9,India_95_05!N9,GLC30_00_10_North_America!N9,GLC30_00_10_Africa!N9,GLC30_00_10_East_Oceania!N9,GLC30_00_10_Europe!N9,GLC30_00_10_South_America!N9,GLC30_00_10_East_Asia!N9,GLC30_00_10_West_Asia!N9)</f>
        <v>6646687676500</v>
      </c>
      <c r="O9" s="61"/>
      <c r="P9" s="61"/>
      <c r="Q9" s="61"/>
      <c r="R9" s="61"/>
      <c r="S9" s="61"/>
    </row>
    <row r="10" spans="1:19" x14ac:dyDescent="0.3">
      <c r="A10" s="16">
        <v>5</v>
      </c>
      <c r="B10" s="17" t="s">
        <v>8</v>
      </c>
      <c r="C10" s="302">
        <f>((((((CLC_00_06!C10)-100)/6)+100)*CLC_00_06!$J10)+(((((CLC_06_12!C10)-100)/6)+100)*CLC_06_12!$J10)+(((((RCMRD_Botswana_00_10!C10)-100)/10)+100)*RCMRD_Botswana_00_10!$J10)+(((((RCMRD_Ethiopia_03_08!C10)-100)/5)+100)*RCMRD_Ethiopia_03_08!$J10)+(((((RCMRD_Lesotho_00_14!C10)-100)/14)+100)*RCMRD_Lesotho_00_14!$J10)+(((((RCMRD_Malawi_00_10!C10)-100)/10)+100)*RCMRD_Malawi_00_10!$J10)+(((((RCMRD_Namibia_00_10!C10)-100)/10)+100)*RCMRD_Namibia_00_10!$J10)+(((((RCMRD_Rwanda_00_10!C10)-100)/10)+100)*RCMRD_Rwanda_00_10!$J10)+(((((RCMRD_Rwanda_90_00!C10)-100)/10)+100)*RCMRD_Rwanda_90_00!$J10)+(((((RCMRD_Tanzania_00_10!C10)-100)/10)+100)*RCMRD_Tanzania_00_10!$J10)+(((((RCMRD_Uganda_00_14!C10)-100)/14)+100)*RCMRD_Uganda_00_14!$J10)+(((((RCMRD_Zambia_00_10!C10)-100)/10)+100)*RCMRD_Zambia_00_10!$J10)+(((((NLCD_01_06!C10)-100)/5)+100)*NLCD_01_06!$J10)+(((((NLCD_06_11!C10)-100)/5)+100)*NLCD_06_11!$J10)+(((((MOFOR_00_03!C10)-100)/4)+100)*MOFOR_00_03!$J10)+(((((MOFOR_03_06!C10)-100)/4)+100)*MOFOR_03_06!$J10)+(((((MOFOR_06_09!C10)-100)/4)+100)*MOFOR_06_09!$J10)+(((((India_95_05!C10)-100)/10)+100)*India_95_05!$J10)+(((((GLC30_00_10_North_America!C10)-100)/10)+100)*GLC30_00_10_North_America!$J10)+(((((GLC30_00_10_Africa!C10)-100)/10)+100)*GLC30_00_10_Africa!$J10)+(((((GLC30_00_10_East_Oceania!C10)-100)/10)+100)*GLC30_00_10_East_Oceania!$J10)+(((((GLC30_00_10_Europe!C10)-100)/10)+100)*GLC30_00_10_Europe!$J10)+(((((GLC30_00_10_South_America!C10)-100)/10)+100)*GLC30_00_10_South_America!$J10)+(((((GLC30_00_10_East_Asia!C10)-100)/10)+100)*GLC30_00_10_East_Asia!$J10)+(((((GLC30_00_10_West_Asia!C10)-100)/10)+100)*GLC30_00_10_West_Asia!$J10))/$J10</f>
        <v>118.25290622010728</v>
      </c>
      <c r="D10" s="361">
        <f>((((((CLC_00_06!D10)-100)/6)+100)*CLC_00_06!$J10)+(((((CLC_06_12!D10)-100)/6)+100)*CLC_06_12!$J10)+(((((RCMRD_Botswana_00_10!D10)-100)/10)+100)*RCMRD_Botswana_00_10!$J10)+(((((RCMRD_Ethiopia_03_08!D10)-100)/5)+100)*RCMRD_Ethiopia_03_08!$J10)+(((((RCMRD_Lesotho_00_14!D10)-100)/14)+100)*RCMRD_Lesotho_00_14!$J10)+(((((RCMRD_Malawi_00_10!D10)-100)/10)+100)*RCMRD_Malawi_00_10!$J10)+(((((RCMRD_Namibia_00_10!D10)-100)/10)+100)*RCMRD_Namibia_00_10!$J10)+(((((RCMRD_Rwanda_00_10!D10)-100)/10)+100)*RCMRD_Rwanda_00_10!$J10)+(((((RCMRD_Rwanda_90_00!D10)-100)/10)+100)*RCMRD_Rwanda_90_00!$J10)+(((((RCMRD_Tanzania_00_10!D10)-100)/10)+100)*RCMRD_Tanzania_00_10!$J10)+(((((RCMRD_Uganda_00_14!D10)-100)/14)+100)*RCMRD_Uganda_00_14!$J10)+(((((RCMRD_Zambia_00_10!D10)-100)/10)+100)*RCMRD_Zambia_00_10!$J10)+(((((NLCD_01_06!D10)-100)/5)+100)*NLCD_01_06!$J10)+(((((NLCD_06_11!D10)-100)/5)+100)*NLCD_06_11!$J10)+(((((MOFOR_00_03!D10)-100)/4)+100)*MOFOR_00_03!$J10)+(((((MOFOR_03_06!D10)-100)/4)+100)*MOFOR_03_06!$J10)+(((((MOFOR_06_09!D10)-100)/4)+100)*MOFOR_06_09!$J10)+(((((India_95_05!D10)-100)/10)+100)*India_95_05!$J10)+(((((GLC30_00_10_North_America!D10)-100)/10)+100)*GLC30_00_10_North_America!$J10)+(((((GLC30_00_10_Africa!D10)-100)/10)+100)*GLC30_00_10_Africa!$J10)+(((((GLC30_00_10_East_Oceania!D10)-100)/10)+100)*GLC30_00_10_East_Oceania!$J10)+(((((GLC30_00_10_Europe!D10)-100)/10)+100)*GLC30_00_10_Europe!$J10)+(((((GLC30_00_10_South_America!D10)-100)/10)+100)*GLC30_00_10_South_America!$J10)+(((((GLC30_00_10_East_Asia!D10)-100)/10)+100)*GLC30_00_10_East_Asia!$J10)+(((((GLC30_00_10_West_Asia!D10)-100)/10)+100)*GLC30_00_10_West_Asia!$J10))/$J10</f>
        <v>131.98520055054823</v>
      </c>
      <c r="E10" s="290">
        <f>((((((CLC_00_06!E10)-100)/6)+100)*CLC_00_06!$J10)+(((((CLC_06_12!E10)-100)/6)+100)*CLC_06_12!$J10)+(((((RCMRD_Botswana_00_10!E10)-100)/10)+100)*RCMRD_Botswana_00_10!$J10)+(((((RCMRD_Ethiopia_03_08!E10)-100)/5)+100)*RCMRD_Ethiopia_03_08!$J10)+(((((RCMRD_Lesotho_00_14!E10)-100)/14)+100)*RCMRD_Lesotho_00_14!$J10)+(((((RCMRD_Malawi_00_10!E10)-100)/10)+100)*RCMRD_Malawi_00_10!$J10)+(((((RCMRD_Namibia_00_10!E10)-100)/10)+100)*RCMRD_Namibia_00_10!$J10)+(((((RCMRD_Rwanda_00_10!E10)-100)/10)+100)*RCMRD_Rwanda_00_10!$J10)+(((((RCMRD_Rwanda_90_00!E10)-100)/10)+100)*RCMRD_Rwanda_90_00!$J10)+(((((RCMRD_Tanzania_00_10!E10)-100)/10)+100)*RCMRD_Tanzania_00_10!$J10)+(((((RCMRD_Uganda_00_14!E10)-100)/14)+100)*RCMRD_Uganda_00_14!$J10)+(((((RCMRD_Zambia_00_10!E10)-100)/10)+100)*RCMRD_Zambia_00_10!$J10)+(((((NLCD_01_06!E10)-100)/5)+100)*NLCD_01_06!$J10)+(((((NLCD_06_11!E10)-100)/5)+100)*NLCD_06_11!$J10)+(((((MOFOR_00_03!E10)-100)/4)+100)*MOFOR_00_03!$J10)+(((((MOFOR_03_06!E10)-100)/4)+100)*MOFOR_03_06!$J10)+(((((MOFOR_06_09!E10)-100)/4)+100)*MOFOR_06_09!$J10)+(((((India_95_05!E10)-100)/10)+100)*India_95_05!$J10)+(((((GLC30_00_10_North_America!E10)-100)/10)+100)*GLC30_00_10_North_America!$J10)+(((((GLC30_00_10_Africa!E10)-100)/10)+100)*GLC30_00_10_Africa!$J10)+(((((GLC30_00_10_East_Oceania!E10)-100)/10)+100)*GLC30_00_10_East_Oceania!$J10)+(((((GLC30_00_10_Europe!E10)-100)/10)+100)*GLC30_00_10_Europe!$J10)+(((((GLC30_00_10_South_America!E10)-100)/10)+100)*GLC30_00_10_South_America!$J10)+(((((GLC30_00_10_East_Asia!E10)-100)/10)+100)*GLC30_00_10_East_Asia!$J10)+(((((GLC30_00_10_West_Asia!E10)-100)/10)+100)*GLC30_00_10_West_Asia!$J10))/$J10</f>
        <v>129.01779771973841</v>
      </c>
      <c r="F10" s="294">
        <f>((((((CLC_00_06!F10)-100)/6)+100)*CLC_00_06!$J10)+(((((CLC_06_12!F10)-100)/6)+100)*CLC_06_12!$J10)+(((((RCMRD_Botswana_00_10!F10)-100)/10)+100)*RCMRD_Botswana_00_10!$J10)+(((((RCMRD_Ethiopia_03_08!F10)-100)/5)+100)*RCMRD_Ethiopia_03_08!$J10)+(((((RCMRD_Lesotho_00_14!F10)-100)/14)+100)*RCMRD_Lesotho_00_14!$J10)+(((((RCMRD_Malawi_00_10!F10)-100)/10)+100)*RCMRD_Malawi_00_10!$J10)+(((((RCMRD_Namibia_00_10!F10)-100)/10)+100)*RCMRD_Namibia_00_10!$J10)+(((((RCMRD_Rwanda_00_10!F10)-100)/10)+100)*RCMRD_Rwanda_00_10!$J10)+(((((RCMRD_Rwanda_90_00!F10)-100)/10)+100)*RCMRD_Rwanda_90_00!$J10)+(((((RCMRD_Tanzania_00_10!F10)-100)/10)+100)*RCMRD_Tanzania_00_10!$J10)+(((((RCMRD_Uganda_00_14!F10)-100)/14)+100)*RCMRD_Uganda_00_14!$J10)+(((((RCMRD_Zambia_00_10!F10)-100)/10)+100)*RCMRD_Zambia_00_10!$J10)+(((((NLCD_01_06!F10)-100)/5)+100)*NLCD_01_06!$J10)+(((((NLCD_06_11!F10)-100)/5)+100)*NLCD_06_11!$J10)+(((((MOFOR_00_03!F10)-100)/4)+100)*MOFOR_00_03!$J10)+(((((MOFOR_03_06!F10)-100)/4)+100)*MOFOR_03_06!$J10)+(((((MOFOR_06_09!F10)-100)/4)+100)*MOFOR_06_09!$J10)+(((((India_95_05!F10)-100)/10)+100)*India_95_05!$J10)+(((((GLC30_00_10_North_America!F10)-100)/10)+100)*GLC30_00_10_North_America!$J10)+(((((GLC30_00_10_Africa!F10)-100)/10)+100)*GLC30_00_10_Africa!$J10)+(((((GLC30_00_10_East_Oceania!F10)-100)/10)+100)*GLC30_00_10_East_Oceania!$J10)+(((((GLC30_00_10_Europe!F10)-100)/10)+100)*GLC30_00_10_Europe!$J10)+(((((GLC30_00_10_South_America!F10)-100)/10)+100)*GLC30_00_10_South_America!$J10)+(((((GLC30_00_10_East_Asia!F10)-100)/10)+100)*GLC30_00_10_East_Asia!$J10)+(((((GLC30_00_10_West_Asia!F10)-100)/10)+100)*GLC30_00_10_West_Asia!$J10))/$J10</f>
        <v>123.29921922277892</v>
      </c>
      <c r="G10" s="60">
        <f>((((((CLC_00_06!G10)-100)/6)+100)*CLC_00_06!$J10)+(((((CLC_06_12!G10)-100)/6)+100)*CLC_06_12!$J10)+(((((RCMRD_Botswana_00_10!G10)-100)/10)+100)*RCMRD_Botswana_00_10!$J10)+(((((RCMRD_Ethiopia_03_08!G10)-100)/5)+100)*RCMRD_Ethiopia_03_08!$J10)+(((((RCMRD_Lesotho_00_14!G10)-100)/14)+100)*RCMRD_Lesotho_00_14!$J10)+(((((RCMRD_Malawi_00_10!G10)-100)/10)+100)*RCMRD_Malawi_00_10!$J10)+(((((RCMRD_Namibia_00_10!G10)-100)/10)+100)*RCMRD_Namibia_00_10!$J10)+(((((RCMRD_Rwanda_00_10!G10)-100)/10)+100)*RCMRD_Rwanda_00_10!$J10)+(((((RCMRD_Rwanda_90_00!G10)-100)/10)+100)*RCMRD_Rwanda_90_00!$J10)+(((((RCMRD_Tanzania_00_10!G10)-100)/10)+100)*RCMRD_Tanzania_00_10!$J10)+(((((RCMRD_Uganda_00_14!G10)-100)/14)+100)*RCMRD_Uganda_00_14!$J10)+(((((RCMRD_Zambia_00_10!G10)-100)/10)+100)*RCMRD_Zambia_00_10!$J10)+(((((NLCD_01_06!G10)-100)/5)+100)*NLCD_01_06!$J10)+(((((NLCD_06_11!G10)-100)/5)+100)*NLCD_06_11!$J10)+(((((MOFOR_00_03!G10)-100)/4)+100)*MOFOR_00_03!$J10)+(((((MOFOR_03_06!G10)-100)/4)+100)*MOFOR_03_06!$J10)+(((((MOFOR_06_09!G10)-100)/4)+100)*MOFOR_06_09!$J10)+(((((India_95_05!G10)-100)/10)+100)*India_95_05!$J10)+(((((GLC30_00_10_North_America!G10)-100)/10)+100)*GLC30_00_10_North_America!$J10)+(((((GLC30_00_10_Africa!G10)-100)/10)+100)*GLC30_00_10_Africa!$J10)+(((((GLC30_00_10_East_Oceania!G10)-100)/10)+100)*GLC30_00_10_East_Oceania!$J10)+(((((GLC30_00_10_Europe!G10)-100)/10)+100)*GLC30_00_10_Europe!$J10)+(((((GLC30_00_10_South_America!G10)-100)/10)+100)*GLC30_00_10_South_America!$J10)+(((((GLC30_00_10_East_Asia!G10)-100)/10)+100)*GLC30_00_10_East_Asia!$J10)+(((((GLC30_00_10_West_Asia!G10)-100)/10)+100)*GLC30_00_10_West_Asia!$J10))/$J10</f>
        <v>124.63932179015355</v>
      </c>
      <c r="H10" s="395"/>
      <c r="I10" s="393"/>
      <c r="J10" s="62">
        <f>SUM(CLC_00_06!J10,CLC_06_12!J10,RCMRD_Botswana_00_10!J10,RCMRD_Ethiopia_03_08!J10,RCMRD_Lesotho_00_14!J10,RCMRD_Malawi_00_10!J10,RCMRD_Namibia_00_10!J10,RCMRD_Rwanda_00_10!J10,RCMRD_Rwanda_90_00!J10,RCMRD_Tanzania_00_10!J10,RCMRD_Uganda_00_14!J10,RCMRD_Zambia_00_10!J10,NLCD_01_06!J10,NLCD_06_11!J10,MOFOR_00_03!J10,MOFOR_03_06!J10,MOFOR_06_09!J10,India_95_05!J10,GLC30_00_10_North_America!J10,GLC30_00_10_Africa!J10,GLC30_00_10_East_Oceania!J10,GLC30_00_10_Europe!J10,GLC30_00_10_South_America!J10,GLC30_00_10_East_Asia!J10,GLC30_00_10_West_Asia!J10)</f>
        <v>1469076099700</v>
      </c>
      <c r="K10" s="62">
        <f>SUM(CLC_00_06!K10,CLC_06_12!K10,RCMRD_Botswana_00_10!K10,RCMRD_Ethiopia_03_08!K10,RCMRD_Lesotho_00_14!K10,RCMRD_Malawi_00_10!K10,RCMRD_Namibia_00_10!K10,RCMRD_Rwanda_00_10!K10,RCMRD_Rwanda_90_00!K10,RCMRD_Tanzania_00_10!K10,RCMRD_Uganda_00_14!K10,RCMRD_Zambia_00_10!K10,NLCD_01_06!K10,NLCD_06_11!K10,MOFOR_00_03!K10,MOFOR_03_06!K10,MOFOR_06_09!K10,India_95_05!K10,GLC30_00_10_North_America!K10,GLC30_00_10_Africa!K10,GLC30_00_10_East_Oceania!K10,GLC30_00_10_Europe!K10,GLC30_00_10_South_America!K10,GLC30_00_10_East_Asia!K10,GLC30_00_10_West_Asia!K10)</f>
        <v>1469076099700</v>
      </c>
      <c r="L10" s="62">
        <f>SUM(CLC_00_06!L10,CLC_06_12!L10,RCMRD_Botswana_00_10!L10,RCMRD_Ethiopia_03_08!L10,RCMRD_Lesotho_00_14!L10,RCMRD_Malawi_00_10!L10,RCMRD_Namibia_00_10!L10,RCMRD_Rwanda_00_10!L10,RCMRD_Rwanda_90_00!L10,RCMRD_Tanzania_00_10!L10,RCMRD_Uganda_00_14!L10,RCMRD_Zambia_00_10!L10,NLCD_01_06!L10,NLCD_06_11!L10,MOFOR_00_03!L10,MOFOR_03_06!L10,MOFOR_06_09!L10,India_95_05!L10,GLC30_00_10_North_America!L10,GLC30_00_10_Africa!L10,GLC30_00_10_East_Oceania!L10,GLC30_00_10_Europe!L10,GLC30_00_10_South_America!L10,GLC30_00_10_East_Asia!L10,GLC30_00_10_West_Asia!L10)</f>
        <v>1469076099700</v>
      </c>
      <c r="M10" s="62">
        <f>SUM(CLC_00_06!M10,CLC_06_12!M10,RCMRD_Botswana_00_10!M10,RCMRD_Ethiopia_03_08!M10,RCMRD_Lesotho_00_14!M10,RCMRD_Malawi_00_10!M10,RCMRD_Namibia_00_10!M10,RCMRD_Rwanda_00_10!M10,RCMRD_Rwanda_90_00!M10,RCMRD_Tanzania_00_10!M10,RCMRD_Uganda_00_14!M10,RCMRD_Zambia_00_10!M10,NLCD_01_06!M10,NLCD_06_11!M10,MOFOR_00_03!M10,MOFOR_03_06!M10,MOFOR_06_09!M10,India_95_05!M10,GLC30_00_10_North_America!M10,GLC30_00_10_Africa!M10,GLC30_00_10_East_Oceania!M10,GLC30_00_10_Europe!M10,GLC30_00_10_South_America!M10,GLC30_00_10_East_Asia!M10,GLC30_00_10_West_Asia!M10)</f>
        <v>1469076099700</v>
      </c>
      <c r="N10" s="62">
        <f>SUM(CLC_00_06!N10,CLC_06_12!N10,RCMRD_Botswana_00_10!N10,RCMRD_Ethiopia_03_08!N10,RCMRD_Lesotho_00_14!N10,RCMRD_Malawi_00_10!N10,RCMRD_Namibia_00_10!N10,RCMRD_Rwanda_00_10!N10,RCMRD_Rwanda_90_00!N10,RCMRD_Tanzania_00_10!N10,RCMRD_Uganda_00_14!N10,RCMRD_Zambia_00_10!N10,NLCD_01_06!N10,NLCD_06_11!N10,MOFOR_00_03!N10,MOFOR_03_06!N10,MOFOR_06_09!N10,India_95_05!N10,GLC30_00_10_North_America!N10,GLC30_00_10_Africa!N10,GLC30_00_10_East_Oceania!N10,GLC30_00_10_Europe!N10,GLC30_00_10_South_America!N10,GLC30_00_10_East_Asia!N10,GLC30_00_10_West_Asia!N10)</f>
        <v>1469076099700</v>
      </c>
      <c r="O10" s="61"/>
      <c r="P10" s="61"/>
      <c r="Q10" s="61"/>
      <c r="R10" s="61"/>
      <c r="S10" s="61"/>
    </row>
    <row r="11" spans="1:19" x14ac:dyDescent="0.3">
      <c r="A11" s="8"/>
      <c r="B11" s="9"/>
      <c r="C11" s="302"/>
      <c r="D11" s="361"/>
      <c r="E11" s="290"/>
      <c r="F11" s="294"/>
      <c r="G11" s="60"/>
      <c r="H11" s="395"/>
      <c r="I11" s="393"/>
      <c r="J11" s="62"/>
      <c r="K11" s="62"/>
      <c r="L11" s="62"/>
      <c r="M11" s="62"/>
      <c r="N11" s="62"/>
      <c r="O11" s="61"/>
      <c r="P11" s="61"/>
      <c r="Q11" s="61"/>
      <c r="R11" s="61"/>
      <c r="S11" s="61"/>
    </row>
    <row r="12" spans="1:19" x14ac:dyDescent="0.3">
      <c r="A12" s="18">
        <v>6</v>
      </c>
      <c r="B12" s="19" t="s">
        <v>9</v>
      </c>
      <c r="C12" s="302">
        <f>((((((CLC_00_06!C12)-100)/6)+100)*CLC_00_06!$J12)+(((((CLC_06_12!C12)-100)/6)+100)*CLC_06_12!$J12)+(((((RCMRD_Botswana_00_10!C12)-100)/10)+100)*RCMRD_Botswana_00_10!$J12)+(((((RCMRD_Ethiopia_03_08!C12)-100)/5)+100)*RCMRD_Ethiopia_03_08!$J12)+(((((RCMRD_Lesotho_00_14!C12)-100)/14)+100)*RCMRD_Lesotho_00_14!$J12)+(((((RCMRD_Malawi_00_10!C12)-100)/10)+100)*RCMRD_Malawi_00_10!$J12)+(((((RCMRD_Namibia_00_10!C12)-100)/10)+100)*RCMRD_Namibia_00_10!$J12)+(((((RCMRD_Rwanda_00_10!C12)-100)/10)+100)*RCMRD_Rwanda_00_10!$J12)+(((((RCMRD_Rwanda_90_00!C12)-100)/10)+100)*RCMRD_Rwanda_90_00!$J12)+(((((RCMRD_Tanzania_00_10!C12)-100)/10)+100)*RCMRD_Tanzania_00_10!$J12)+(((((RCMRD_Uganda_00_14!C12)-100)/14)+100)*RCMRD_Uganda_00_14!$J12)+(((((RCMRD_Zambia_00_10!C12)-100)/10)+100)*RCMRD_Zambia_00_10!$J12)+(((((NLCD_01_06!C12)-100)/5)+100)*NLCD_01_06!$J12)+(((((NLCD_06_11!C12)-100)/5)+100)*NLCD_06_11!$J12)+(((((MOFOR_00_03!C12)-100)/4)+100)*MOFOR_00_03!$J12)+(((((MOFOR_03_06!C12)-100)/4)+100)*MOFOR_03_06!$J12)+(((((MOFOR_06_09!C12)-100)/4)+100)*MOFOR_06_09!$J12)+(((((India_95_05!C12)-100)/10)+100)*India_95_05!$J12)+(((((GLC30_00_10_North_America!C12)-100)/10)+100)*GLC30_00_10_North_America!$J12)+(((((GLC30_00_10_Africa!C12)-100)/10)+100)*GLC30_00_10_Africa!$J12)+(((((GLC30_00_10_East_Oceania!C12)-100)/10)+100)*GLC30_00_10_East_Oceania!$J12)+(((((GLC30_00_10_Europe!C12)-100)/10)+100)*GLC30_00_10_Europe!$J12)+(((((GLC30_00_10_South_America!C12)-100)/10)+100)*GLC30_00_10_South_America!$J12)+(((((GLC30_00_10_East_Asia!C12)-100)/10)+100)*GLC30_00_10_East_Asia!$J12)+(((((GLC30_00_10_West_Asia!C12)-100)/10)+100)*GLC30_00_10_West_Asia!$J12))/$J12</f>
        <v>118.32457310275049</v>
      </c>
      <c r="D12" s="361">
        <f>((((((CLC_00_06!D12)-100)/6)+100)*CLC_00_06!$J12)+(((((CLC_06_12!D12)-100)/6)+100)*CLC_06_12!$J12)+(((((RCMRD_Botswana_00_10!D12)-100)/10)+100)*RCMRD_Botswana_00_10!$J12)+(((((RCMRD_Ethiopia_03_08!D12)-100)/5)+100)*RCMRD_Ethiopia_03_08!$J12)+(((((RCMRD_Lesotho_00_14!D12)-100)/14)+100)*RCMRD_Lesotho_00_14!$J12)+(((((RCMRD_Malawi_00_10!D12)-100)/10)+100)*RCMRD_Malawi_00_10!$J12)+(((((RCMRD_Namibia_00_10!D12)-100)/10)+100)*RCMRD_Namibia_00_10!$J12)+(((((RCMRD_Rwanda_00_10!D12)-100)/10)+100)*RCMRD_Rwanda_00_10!$J12)+(((((RCMRD_Rwanda_90_00!D12)-100)/10)+100)*RCMRD_Rwanda_90_00!$J12)+(((((RCMRD_Tanzania_00_10!D12)-100)/10)+100)*RCMRD_Tanzania_00_10!$J12)+(((((RCMRD_Uganda_00_14!D12)-100)/14)+100)*RCMRD_Uganda_00_14!$J12)+(((((RCMRD_Zambia_00_10!D12)-100)/10)+100)*RCMRD_Zambia_00_10!$J12)+(((((NLCD_01_06!D12)-100)/5)+100)*NLCD_01_06!$J12)+(((((NLCD_06_11!D12)-100)/5)+100)*NLCD_06_11!$J12)+(((((MOFOR_00_03!D12)-100)/4)+100)*MOFOR_00_03!$J12)+(((((MOFOR_03_06!D12)-100)/4)+100)*MOFOR_03_06!$J12)+(((((MOFOR_06_09!D12)-100)/4)+100)*MOFOR_06_09!$J12)+(((((India_95_05!D12)-100)/10)+100)*India_95_05!$J12)+(((((GLC30_00_10_North_America!D12)-100)/10)+100)*GLC30_00_10_North_America!$J12)+(((((GLC30_00_10_Africa!D12)-100)/10)+100)*GLC30_00_10_Africa!$J12)+(((((GLC30_00_10_East_Oceania!D12)-100)/10)+100)*GLC30_00_10_East_Oceania!$J12)+(((((GLC30_00_10_Europe!D12)-100)/10)+100)*GLC30_00_10_Europe!$J12)+(((((GLC30_00_10_South_America!D12)-100)/10)+100)*GLC30_00_10_South_America!$J12)+(((((GLC30_00_10_East_Asia!D12)-100)/10)+100)*GLC30_00_10_East_Asia!$J12)+(((((GLC30_00_10_West_Asia!D12)-100)/10)+100)*GLC30_00_10_West_Asia!$J12))/$J12</f>
        <v>142.29979442811077</v>
      </c>
      <c r="E12" s="290">
        <f>((((((CLC_00_06!E12)-100)/6)+100)*CLC_00_06!$J12)+(((((CLC_06_12!E12)-100)/6)+100)*CLC_06_12!$J12)+(((((RCMRD_Botswana_00_10!E12)-100)/10)+100)*RCMRD_Botswana_00_10!$J12)+(((((RCMRD_Ethiopia_03_08!E12)-100)/5)+100)*RCMRD_Ethiopia_03_08!$J12)+(((((RCMRD_Lesotho_00_14!E12)-100)/14)+100)*RCMRD_Lesotho_00_14!$J12)+(((((RCMRD_Malawi_00_10!E12)-100)/10)+100)*RCMRD_Malawi_00_10!$J12)+(((((RCMRD_Namibia_00_10!E12)-100)/10)+100)*RCMRD_Namibia_00_10!$J12)+(((((RCMRD_Rwanda_00_10!E12)-100)/10)+100)*RCMRD_Rwanda_00_10!$J12)+(((((RCMRD_Rwanda_90_00!E12)-100)/10)+100)*RCMRD_Rwanda_90_00!$J12)+(((((RCMRD_Tanzania_00_10!E12)-100)/10)+100)*RCMRD_Tanzania_00_10!$J12)+(((((RCMRD_Uganda_00_14!E12)-100)/14)+100)*RCMRD_Uganda_00_14!$J12)+(((((RCMRD_Zambia_00_10!E12)-100)/10)+100)*RCMRD_Zambia_00_10!$J12)+(((((NLCD_01_06!E12)-100)/5)+100)*NLCD_01_06!$J12)+(((((NLCD_06_11!E12)-100)/5)+100)*NLCD_06_11!$J12)+(((((MOFOR_00_03!E12)-100)/4)+100)*MOFOR_00_03!$J12)+(((((MOFOR_03_06!E12)-100)/4)+100)*MOFOR_03_06!$J12)+(((((MOFOR_06_09!E12)-100)/4)+100)*MOFOR_06_09!$J12)+(((((India_95_05!E12)-100)/10)+100)*India_95_05!$J12)+(((((GLC30_00_10_North_America!E12)-100)/10)+100)*GLC30_00_10_North_America!$J12)+(((((GLC30_00_10_Africa!E12)-100)/10)+100)*GLC30_00_10_Africa!$J12)+(((((GLC30_00_10_East_Oceania!E12)-100)/10)+100)*GLC30_00_10_East_Oceania!$J12)+(((((GLC30_00_10_Europe!E12)-100)/10)+100)*GLC30_00_10_Europe!$J12)+(((((GLC30_00_10_South_America!E12)-100)/10)+100)*GLC30_00_10_South_America!$J12)+(((((GLC30_00_10_East_Asia!E12)-100)/10)+100)*GLC30_00_10_East_Asia!$J12)+(((((GLC30_00_10_West_Asia!E12)-100)/10)+100)*GLC30_00_10_West_Asia!$J12))/$J12</f>
        <v>125.18217107415302</v>
      </c>
      <c r="F12" s="294">
        <f>((((((CLC_00_06!F12)-100)/6)+100)*CLC_00_06!$J12)+(((((CLC_06_12!F12)-100)/6)+100)*CLC_06_12!$J12)+(((((RCMRD_Botswana_00_10!F12)-100)/10)+100)*RCMRD_Botswana_00_10!$J12)+(((((RCMRD_Ethiopia_03_08!F12)-100)/5)+100)*RCMRD_Ethiopia_03_08!$J12)+(((((RCMRD_Lesotho_00_14!F12)-100)/14)+100)*RCMRD_Lesotho_00_14!$J12)+(((((RCMRD_Malawi_00_10!F12)-100)/10)+100)*RCMRD_Malawi_00_10!$J12)+(((((RCMRD_Namibia_00_10!F12)-100)/10)+100)*RCMRD_Namibia_00_10!$J12)+(((((RCMRD_Rwanda_00_10!F12)-100)/10)+100)*RCMRD_Rwanda_00_10!$J12)+(((((RCMRD_Rwanda_90_00!F12)-100)/10)+100)*RCMRD_Rwanda_90_00!$J12)+(((((RCMRD_Tanzania_00_10!F12)-100)/10)+100)*RCMRD_Tanzania_00_10!$J12)+(((((RCMRD_Uganda_00_14!F12)-100)/14)+100)*RCMRD_Uganda_00_14!$J12)+(((((RCMRD_Zambia_00_10!F12)-100)/10)+100)*RCMRD_Zambia_00_10!$J12)+(((((NLCD_01_06!F12)-100)/5)+100)*NLCD_01_06!$J12)+(((((NLCD_06_11!F12)-100)/5)+100)*NLCD_06_11!$J12)+(((((MOFOR_00_03!F12)-100)/4)+100)*MOFOR_00_03!$J12)+(((((MOFOR_03_06!F12)-100)/4)+100)*MOFOR_03_06!$J12)+(((((MOFOR_06_09!F12)-100)/4)+100)*MOFOR_06_09!$J12)+(((((India_95_05!F12)-100)/10)+100)*India_95_05!$J12)+(((((GLC30_00_10_North_America!F12)-100)/10)+100)*GLC30_00_10_North_America!$J12)+(((((GLC30_00_10_Africa!F12)-100)/10)+100)*GLC30_00_10_Africa!$J12)+(((((GLC30_00_10_East_Oceania!F12)-100)/10)+100)*GLC30_00_10_East_Oceania!$J12)+(((((GLC30_00_10_Europe!F12)-100)/10)+100)*GLC30_00_10_Europe!$J12)+(((((GLC30_00_10_South_America!F12)-100)/10)+100)*GLC30_00_10_South_America!$J12)+(((((GLC30_00_10_East_Asia!F12)-100)/10)+100)*GLC30_00_10_East_Asia!$J12)+(((((GLC30_00_10_West_Asia!F12)-100)/10)+100)*GLC30_00_10_West_Asia!$J12))/$J12</f>
        <v>145.31907245944433</v>
      </c>
      <c r="G12" s="60">
        <f>((((((CLC_00_06!G12)-100)/6)+100)*CLC_00_06!$J12)+(((((CLC_06_12!G12)-100)/6)+100)*CLC_06_12!$J12)+(((((RCMRD_Botswana_00_10!G12)-100)/10)+100)*RCMRD_Botswana_00_10!$J12)+(((((RCMRD_Ethiopia_03_08!G12)-100)/5)+100)*RCMRD_Ethiopia_03_08!$J12)+(((((RCMRD_Lesotho_00_14!G12)-100)/14)+100)*RCMRD_Lesotho_00_14!$J12)+(((((RCMRD_Malawi_00_10!G12)-100)/10)+100)*RCMRD_Malawi_00_10!$J12)+(((((RCMRD_Namibia_00_10!G12)-100)/10)+100)*RCMRD_Namibia_00_10!$J12)+(((((RCMRD_Rwanda_00_10!G12)-100)/10)+100)*RCMRD_Rwanda_00_10!$J12)+(((((RCMRD_Rwanda_90_00!G12)-100)/10)+100)*RCMRD_Rwanda_90_00!$J12)+(((((RCMRD_Tanzania_00_10!G12)-100)/10)+100)*RCMRD_Tanzania_00_10!$J12)+(((((RCMRD_Uganda_00_14!G12)-100)/14)+100)*RCMRD_Uganda_00_14!$J12)+(((((RCMRD_Zambia_00_10!G12)-100)/10)+100)*RCMRD_Zambia_00_10!$J12)+(((((NLCD_01_06!G12)-100)/5)+100)*NLCD_01_06!$J12)+(((((NLCD_06_11!G12)-100)/5)+100)*NLCD_06_11!$J12)+(((((MOFOR_00_03!G12)-100)/4)+100)*MOFOR_00_03!$J12)+(((((MOFOR_03_06!G12)-100)/4)+100)*MOFOR_03_06!$J12)+(((((MOFOR_06_09!G12)-100)/4)+100)*MOFOR_06_09!$J12)+(((((India_95_05!G12)-100)/10)+100)*India_95_05!$J12)+(((((GLC30_00_10_North_America!G12)-100)/10)+100)*GLC30_00_10_North_America!$J12)+(((((GLC30_00_10_Africa!G12)-100)/10)+100)*GLC30_00_10_Africa!$J12)+(((((GLC30_00_10_East_Oceania!G12)-100)/10)+100)*GLC30_00_10_East_Oceania!$J12)+(((((GLC30_00_10_Europe!G12)-100)/10)+100)*GLC30_00_10_Europe!$J12)+(((((GLC30_00_10_South_America!G12)-100)/10)+100)*GLC30_00_10_South_America!$J12)+(((((GLC30_00_10_East_Asia!G12)-100)/10)+100)*GLC30_00_10_East_Asia!$J12)+(((((GLC30_00_10_West_Asia!G12)-100)/10)+100)*GLC30_00_10_West_Asia!$J12))/$J12</f>
        <v>129.36289444420345</v>
      </c>
      <c r="H12" s="395"/>
      <c r="I12" s="393"/>
      <c r="J12" s="62">
        <f>SUM(CLC_00_06!J12,CLC_06_12!J12,RCMRD_Botswana_00_10!J12,RCMRD_Ethiopia_03_08!J12,RCMRD_Lesotho_00_14!J12,RCMRD_Malawi_00_10!J12,RCMRD_Namibia_00_10!J12,RCMRD_Rwanda_00_10!J12,RCMRD_Rwanda_90_00!J12,RCMRD_Tanzania_00_10!J12,RCMRD_Uganda_00_14!J12,RCMRD_Zambia_00_10!J12,NLCD_01_06!J12,NLCD_06_11!J12,MOFOR_00_03!J12,MOFOR_03_06!J12,MOFOR_06_09!J12,India_95_05!J12,GLC30_00_10_North_America!J12,GLC30_00_10_Africa!J12,GLC30_00_10_East_Oceania!J12,GLC30_00_10_Europe!J12,GLC30_00_10_South_America!J12,GLC30_00_10_East_Asia!J12,GLC30_00_10_West_Asia!J12)</f>
        <v>1652782377174.1777</v>
      </c>
      <c r="K12" s="62">
        <f>SUM(CLC_00_06!K12,CLC_06_12!K12,RCMRD_Botswana_00_10!K12,RCMRD_Ethiopia_03_08!K12,RCMRD_Lesotho_00_14!K12,RCMRD_Malawi_00_10!K12,RCMRD_Namibia_00_10!K12,RCMRD_Rwanda_00_10!K12,RCMRD_Rwanda_90_00!K12,RCMRD_Tanzania_00_10!K12,RCMRD_Uganda_00_14!K12,RCMRD_Zambia_00_10!K12,NLCD_01_06!K12,NLCD_06_11!K12,MOFOR_00_03!K12,MOFOR_03_06!K12,MOFOR_06_09!K12,India_95_05!K12,GLC30_00_10_North_America!K12,GLC30_00_10_Africa!K12,GLC30_00_10_East_Oceania!K12,GLC30_00_10_Europe!K12,GLC30_00_10_South_America!K12,GLC30_00_10_East_Asia!K12,GLC30_00_10_West_Asia!K12)</f>
        <v>1659271101764.9302</v>
      </c>
      <c r="L12" s="62">
        <f>SUM(CLC_00_06!L12,CLC_06_12!L12,RCMRD_Botswana_00_10!L12,RCMRD_Ethiopia_03_08!L12,RCMRD_Lesotho_00_14!L12,RCMRD_Malawi_00_10!L12,RCMRD_Namibia_00_10!L12,RCMRD_Rwanda_00_10!L12,RCMRD_Rwanda_90_00!L12,RCMRD_Tanzania_00_10!L12,RCMRD_Uganda_00_14!L12,RCMRD_Zambia_00_10!L12,NLCD_01_06!L12,NLCD_06_11!L12,MOFOR_00_03!L12,MOFOR_03_06!L12,MOFOR_06_09!L12,India_95_05!L12,GLC30_00_10_North_America!L12,GLC30_00_10_Africa!L12,GLC30_00_10_East_Oceania!L12,GLC30_00_10_Europe!L12,GLC30_00_10_South_America!L12,GLC30_00_10_East_Asia!L12,GLC30_00_10_West_Asia!L12)</f>
        <v>1657989456485.9258</v>
      </c>
      <c r="M12" s="62">
        <f>SUM(CLC_00_06!M12,CLC_06_12!M12,RCMRD_Botswana_00_10!M12,RCMRD_Ethiopia_03_08!M12,RCMRD_Lesotho_00_14!M12,RCMRD_Malawi_00_10!M12,RCMRD_Namibia_00_10!M12,RCMRD_Rwanda_00_10!M12,RCMRD_Rwanda_90_00!M12,RCMRD_Tanzania_00_10!M12,RCMRD_Uganda_00_14!M12,RCMRD_Zambia_00_10!M12,NLCD_01_06!M12,NLCD_06_11!M12,MOFOR_00_03!M12,MOFOR_03_06!M12,MOFOR_06_09!M12,India_95_05!M12,GLC30_00_10_North_America!M12,GLC30_00_10_Africa!M12,GLC30_00_10_East_Oceania!M12,GLC30_00_10_Europe!M12,GLC30_00_10_South_America!M12,GLC30_00_10_East_Asia!M12,GLC30_00_10_West_Asia!M12)</f>
        <v>1659271101764.9302</v>
      </c>
      <c r="N12" s="62">
        <f>SUM(CLC_00_06!N12,CLC_06_12!N12,RCMRD_Botswana_00_10!N12,RCMRD_Ethiopia_03_08!N12,RCMRD_Lesotho_00_14!N12,RCMRD_Malawi_00_10!N12,RCMRD_Namibia_00_10!N12,RCMRD_Rwanda_00_10!N12,RCMRD_Rwanda_90_00!N12,RCMRD_Tanzania_00_10!N12,RCMRD_Uganda_00_14!N12,RCMRD_Zambia_00_10!N12,NLCD_01_06!N12,NLCD_06_11!N12,MOFOR_00_03!N12,MOFOR_03_06!N12,MOFOR_06_09!N12,India_95_05!N12,GLC30_00_10_North_America!N12,GLC30_00_10_Africa!N12,GLC30_00_10_East_Oceania!N12,GLC30_00_10_Europe!N12,GLC30_00_10_South_America!N12,GLC30_00_10_East_Asia!N12,GLC30_00_10_West_Asia!N12)</f>
        <v>1658075072864.9302</v>
      </c>
      <c r="O12" s="61"/>
      <c r="P12" s="61"/>
      <c r="Q12" s="61"/>
      <c r="R12" s="61"/>
      <c r="S12" s="61"/>
    </row>
    <row r="13" spans="1:19" x14ac:dyDescent="0.3">
      <c r="A13" s="8"/>
      <c r="B13" s="9"/>
      <c r="C13" s="302"/>
      <c r="D13" s="361"/>
      <c r="E13" s="290"/>
      <c r="F13" s="294"/>
      <c r="G13" s="60"/>
      <c r="H13" s="395"/>
      <c r="I13" s="393"/>
      <c r="J13" s="62"/>
      <c r="K13" s="62"/>
      <c r="L13" s="62"/>
      <c r="M13" s="62"/>
      <c r="N13" s="62"/>
      <c r="O13" s="61"/>
      <c r="P13" s="61"/>
      <c r="Q13" s="61"/>
      <c r="R13" s="61"/>
      <c r="S13" s="61"/>
    </row>
    <row r="14" spans="1:19" x14ac:dyDescent="0.3">
      <c r="A14" s="20">
        <v>7</v>
      </c>
      <c r="B14" s="21" t="s">
        <v>10</v>
      </c>
      <c r="C14" s="302">
        <f>((((((CLC_00_06!C14)-100)/6)+100)*CLC_00_06!$J14)+(((((CLC_06_12!C14)-100)/6)+100)*CLC_06_12!$J14)+(((((RCMRD_Botswana_00_10!C14)-100)/10)+100)*RCMRD_Botswana_00_10!$J14)+(((((RCMRD_Ethiopia_03_08!C14)-100)/5)+100)*RCMRD_Ethiopia_03_08!$J14)+(((((RCMRD_Lesotho_00_14!C14)-100)/14)+100)*RCMRD_Lesotho_00_14!$J14)+(((((RCMRD_Malawi_00_10!C14)-100)/10)+100)*RCMRD_Malawi_00_10!$J14)+(((((RCMRD_Namibia_00_10!C14)-100)/10)+100)*RCMRD_Namibia_00_10!$J14)+(((((RCMRD_Rwanda_00_10!C14)-100)/10)+100)*RCMRD_Rwanda_00_10!$J14)+(((((RCMRD_Rwanda_90_00!C14)-100)/10)+100)*RCMRD_Rwanda_90_00!$J14)+(((((RCMRD_Tanzania_00_10!C14)-100)/10)+100)*RCMRD_Tanzania_00_10!$J14)+(((((RCMRD_Uganda_00_14!C14)-100)/14)+100)*RCMRD_Uganda_00_14!$J14)+(((((RCMRD_Zambia_00_10!C14)-100)/10)+100)*RCMRD_Zambia_00_10!$J14)+(((((NLCD_01_06!C14)-100)/5)+100)*NLCD_01_06!$J14)+(((((NLCD_06_11!C14)-100)/5)+100)*NLCD_06_11!$J14)+(((((MOFOR_00_03!C14)-100)/4)+100)*MOFOR_00_03!$J14)+(((((MOFOR_03_06!C14)-100)/4)+100)*MOFOR_03_06!$J14)+(((((MOFOR_06_09!C14)-100)/4)+100)*MOFOR_06_09!$J14)+(((((India_95_05!C14)-100)/10)+100)*India_95_05!$J14)+(((((GLC30_00_10_North_America!C14)-100)/10)+100)*GLC30_00_10_North_America!$J14)+(((((GLC30_00_10_Africa!C14)-100)/10)+100)*GLC30_00_10_Africa!$J14)+(((((GLC30_00_10_East_Oceania!C14)-100)/10)+100)*GLC30_00_10_East_Oceania!$J14)+(((((GLC30_00_10_Europe!C14)-100)/10)+100)*GLC30_00_10_Europe!$J14)+(((((GLC30_00_10_South_America!C14)-100)/10)+100)*GLC30_00_10_South_America!$J14)+(((((GLC30_00_10_East_Asia!C14)-100)/10)+100)*GLC30_00_10_East_Asia!$J14)+(((((GLC30_00_10_West_Asia!C14)-100)/10)+100)*GLC30_00_10_West_Asia!$J14))/$J14</f>
        <v>126.54529079053503</v>
      </c>
      <c r="D14" s="361">
        <f>((((((CLC_00_06!D14)-100)/6)+100)*CLC_00_06!$J14)+(((((CLC_06_12!D14)-100)/6)+100)*CLC_06_12!$J14)+(((((RCMRD_Botswana_00_10!D14)-100)/10)+100)*RCMRD_Botswana_00_10!$J14)+(((((RCMRD_Ethiopia_03_08!D14)-100)/5)+100)*RCMRD_Ethiopia_03_08!$J14)+(((((RCMRD_Lesotho_00_14!D14)-100)/14)+100)*RCMRD_Lesotho_00_14!$J14)+(((((RCMRD_Malawi_00_10!D14)-100)/10)+100)*RCMRD_Malawi_00_10!$J14)+(((((RCMRD_Namibia_00_10!D14)-100)/10)+100)*RCMRD_Namibia_00_10!$J14)+(((((RCMRD_Rwanda_00_10!D14)-100)/10)+100)*RCMRD_Rwanda_00_10!$J14)+(((((RCMRD_Rwanda_90_00!D14)-100)/10)+100)*RCMRD_Rwanda_90_00!$J14)+(((((RCMRD_Tanzania_00_10!D14)-100)/10)+100)*RCMRD_Tanzania_00_10!$J14)+(((((RCMRD_Uganda_00_14!D14)-100)/14)+100)*RCMRD_Uganda_00_14!$J14)+(((((RCMRD_Zambia_00_10!D14)-100)/10)+100)*RCMRD_Zambia_00_10!$J14)+(((((NLCD_01_06!D14)-100)/5)+100)*NLCD_01_06!$J14)+(((((NLCD_06_11!D14)-100)/5)+100)*NLCD_06_11!$J14)+(((((MOFOR_00_03!D14)-100)/4)+100)*MOFOR_00_03!$J14)+(((((MOFOR_03_06!D14)-100)/4)+100)*MOFOR_03_06!$J14)+(((((MOFOR_06_09!D14)-100)/4)+100)*MOFOR_06_09!$J14)+(((((India_95_05!D14)-100)/10)+100)*India_95_05!$J14)+(((((GLC30_00_10_North_America!D14)-100)/10)+100)*GLC30_00_10_North_America!$J14)+(((((GLC30_00_10_Africa!D14)-100)/10)+100)*GLC30_00_10_Africa!$J14)+(((((GLC30_00_10_East_Oceania!D14)-100)/10)+100)*GLC30_00_10_East_Oceania!$J14)+(((((GLC30_00_10_Europe!D14)-100)/10)+100)*GLC30_00_10_Europe!$J14)+(((((GLC30_00_10_South_America!D14)-100)/10)+100)*GLC30_00_10_South_America!$J14)+(((((GLC30_00_10_East_Asia!D14)-100)/10)+100)*GLC30_00_10_East_Asia!$J14)+(((((GLC30_00_10_West_Asia!D14)-100)/10)+100)*GLC30_00_10_West_Asia!$J14))/$J14</f>
        <v>285.3321630302886</v>
      </c>
      <c r="E14" s="290">
        <f>((((((CLC_00_06!E14)-100)/6)+100)*CLC_00_06!$J14)+(((((CLC_06_12!E14)-100)/6)+100)*CLC_06_12!$J14)+(((((RCMRD_Botswana_00_10!E14)-100)/10)+100)*RCMRD_Botswana_00_10!$J14)+(((((RCMRD_Ethiopia_03_08!E14)-100)/5)+100)*RCMRD_Ethiopia_03_08!$J14)+(((((RCMRD_Lesotho_00_14!E14)-100)/14)+100)*RCMRD_Lesotho_00_14!$J14)+(((((RCMRD_Malawi_00_10!E14)-100)/10)+100)*RCMRD_Malawi_00_10!$J14)+(((((RCMRD_Namibia_00_10!E14)-100)/10)+100)*RCMRD_Namibia_00_10!$J14)+(((((RCMRD_Rwanda_00_10!E14)-100)/10)+100)*RCMRD_Rwanda_00_10!$J14)+(((((RCMRD_Rwanda_90_00!E14)-100)/10)+100)*RCMRD_Rwanda_90_00!$J14)+(((((RCMRD_Tanzania_00_10!E14)-100)/10)+100)*RCMRD_Tanzania_00_10!$J14)+(((((RCMRD_Uganda_00_14!E14)-100)/14)+100)*RCMRD_Uganda_00_14!$J14)+(((((RCMRD_Zambia_00_10!E14)-100)/10)+100)*RCMRD_Zambia_00_10!$J14)+(((((NLCD_01_06!E14)-100)/5)+100)*NLCD_01_06!$J14)+(((((NLCD_06_11!E14)-100)/5)+100)*NLCD_06_11!$J14)+(((((MOFOR_00_03!E14)-100)/4)+100)*MOFOR_00_03!$J14)+(((((MOFOR_03_06!E14)-100)/4)+100)*MOFOR_03_06!$J14)+(((((MOFOR_06_09!E14)-100)/4)+100)*MOFOR_06_09!$J14)+(((((India_95_05!E14)-100)/10)+100)*India_95_05!$J14)+(((((GLC30_00_10_North_America!E14)-100)/10)+100)*GLC30_00_10_North_America!$J14)+(((((GLC30_00_10_Africa!E14)-100)/10)+100)*GLC30_00_10_Africa!$J14)+(((((GLC30_00_10_East_Oceania!E14)-100)/10)+100)*GLC30_00_10_East_Oceania!$J14)+(((((GLC30_00_10_Europe!E14)-100)/10)+100)*GLC30_00_10_Europe!$J14)+(((((GLC30_00_10_South_America!E14)-100)/10)+100)*GLC30_00_10_South_America!$J14)+(((((GLC30_00_10_East_Asia!E14)-100)/10)+100)*GLC30_00_10_East_Asia!$J14)+(((((GLC30_00_10_West_Asia!E14)-100)/10)+100)*GLC30_00_10_West_Asia!$J14))/$J14</f>
        <v>185.97483727963817</v>
      </c>
      <c r="F14" s="294">
        <f>((((((CLC_00_06!F14)-100)/6)+100)*CLC_00_06!$J14)+(((((CLC_06_12!F14)-100)/6)+100)*CLC_06_12!$J14)+(((((RCMRD_Botswana_00_10!F14)-100)/10)+100)*RCMRD_Botswana_00_10!$J14)+(((((RCMRD_Ethiopia_03_08!F14)-100)/5)+100)*RCMRD_Ethiopia_03_08!$J14)+(((((RCMRD_Lesotho_00_14!F14)-100)/14)+100)*RCMRD_Lesotho_00_14!$J14)+(((((RCMRD_Malawi_00_10!F14)-100)/10)+100)*RCMRD_Malawi_00_10!$J14)+(((((RCMRD_Namibia_00_10!F14)-100)/10)+100)*RCMRD_Namibia_00_10!$J14)+(((((RCMRD_Rwanda_00_10!F14)-100)/10)+100)*RCMRD_Rwanda_00_10!$J14)+(((((RCMRD_Rwanda_90_00!F14)-100)/10)+100)*RCMRD_Rwanda_90_00!$J14)+(((((RCMRD_Tanzania_00_10!F14)-100)/10)+100)*RCMRD_Tanzania_00_10!$J14)+(((((RCMRD_Uganda_00_14!F14)-100)/14)+100)*RCMRD_Uganda_00_14!$J14)+(((((RCMRD_Zambia_00_10!F14)-100)/10)+100)*RCMRD_Zambia_00_10!$J14)+(((((NLCD_01_06!F14)-100)/5)+100)*NLCD_01_06!$J14)+(((((NLCD_06_11!F14)-100)/5)+100)*NLCD_06_11!$J14)+(((((MOFOR_00_03!F14)-100)/4)+100)*MOFOR_00_03!$J14)+(((((MOFOR_03_06!F14)-100)/4)+100)*MOFOR_03_06!$J14)+(((((MOFOR_06_09!F14)-100)/4)+100)*MOFOR_06_09!$J14)+(((((India_95_05!F14)-100)/10)+100)*India_95_05!$J14)+(((((GLC30_00_10_North_America!F14)-100)/10)+100)*GLC30_00_10_North_America!$J14)+(((((GLC30_00_10_Africa!F14)-100)/10)+100)*GLC30_00_10_Africa!$J14)+(((((GLC30_00_10_East_Oceania!F14)-100)/10)+100)*GLC30_00_10_East_Oceania!$J14)+(((((GLC30_00_10_Europe!F14)-100)/10)+100)*GLC30_00_10_Europe!$J14)+(((((GLC30_00_10_South_America!F14)-100)/10)+100)*GLC30_00_10_South_America!$J14)+(((((GLC30_00_10_East_Asia!F14)-100)/10)+100)*GLC30_00_10_East_Asia!$J14)+(((((GLC30_00_10_West_Asia!F14)-100)/10)+100)*GLC30_00_10_West_Asia!$J14))/$J14</f>
        <v>211.40504901185133</v>
      </c>
      <c r="G14" s="60">
        <f>((((((CLC_00_06!G14)-100)/6)+100)*CLC_00_06!$J14)+(((((CLC_06_12!G14)-100)/6)+100)*CLC_06_12!$J14)+(((((RCMRD_Botswana_00_10!G14)-100)/10)+100)*RCMRD_Botswana_00_10!$J14)+(((((RCMRD_Ethiopia_03_08!G14)-100)/5)+100)*RCMRD_Ethiopia_03_08!$J14)+(((((RCMRD_Lesotho_00_14!G14)-100)/14)+100)*RCMRD_Lesotho_00_14!$J14)+(((((RCMRD_Malawi_00_10!G14)-100)/10)+100)*RCMRD_Malawi_00_10!$J14)+(((((RCMRD_Namibia_00_10!G14)-100)/10)+100)*RCMRD_Namibia_00_10!$J14)+(((((RCMRD_Rwanda_00_10!G14)-100)/10)+100)*RCMRD_Rwanda_00_10!$J14)+(((((RCMRD_Rwanda_90_00!G14)-100)/10)+100)*RCMRD_Rwanda_90_00!$J14)+(((((RCMRD_Tanzania_00_10!G14)-100)/10)+100)*RCMRD_Tanzania_00_10!$J14)+(((((RCMRD_Uganda_00_14!G14)-100)/14)+100)*RCMRD_Uganda_00_14!$J14)+(((((RCMRD_Zambia_00_10!G14)-100)/10)+100)*RCMRD_Zambia_00_10!$J14)+(((((NLCD_01_06!G14)-100)/5)+100)*NLCD_01_06!$J14)+(((((NLCD_06_11!G14)-100)/5)+100)*NLCD_06_11!$J14)+(((((MOFOR_00_03!G14)-100)/4)+100)*MOFOR_00_03!$J14)+(((((MOFOR_03_06!G14)-100)/4)+100)*MOFOR_03_06!$J14)+(((((MOFOR_06_09!G14)-100)/4)+100)*MOFOR_06_09!$J14)+(((((India_95_05!G14)-100)/10)+100)*India_95_05!$J14)+(((((GLC30_00_10_North_America!G14)-100)/10)+100)*GLC30_00_10_North_America!$J14)+(((((GLC30_00_10_Africa!G14)-100)/10)+100)*GLC30_00_10_Africa!$J14)+(((((GLC30_00_10_East_Oceania!G14)-100)/10)+100)*GLC30_00_10_East_Oceania!$J14)+(((((GLC30_00_10_Europe!G14)-100)/10)+100)*GLC30_00_10_Europe!$J14)+(((((GLC30_00_10_South_America!G14)-100)/10)+100)*GLC30_00_10_South_America!$J14)+(((((GLC30_00_10_East_Asia!G14)-100)/10)+100)*GLC30_00_10_East_Asia!$J14)+(((((GLC30_00_10_West_Asia!G14)-100)/10)+100)*GLC30_00_10_West_Asia!$J14))/$J14</f>
        <v>126.25582825337932</v>
      </c>
      <c r="H14" s="395"/>
      <c r="I14" s="393"/>
      <c r="J14" s="62">
        <f>SUM(CLC_00_06!J14,CLC_06_12!J14,RCMRD_Botswana_00_10!J14,RCMRD_Ethiopia_03_08!J14,RCMRD_Lesotho_00_14!J14,RCMRD_Malawi_00_10!J14,RCMRD_Namibia_00_10!J14,RCMRD_Rwanda_00_10!J14,RCMRD_Rwanda_90_00!J14,RCMRD_Tanzania_00_10!J14,RCMRD_Uganda_00_14!J14,RCMRD_Zambia_00_10!J14,NLCD_01_06!J14,NLCD_06_11!J14,MOFOR_00_03!J14,MOFOR_03_06!J14,MOFOR_06_09!J14,India_95_05!J14,GLC30_00_10_North_America!J14,GLC30_00_10_Africa!J14,GLC30_00_10_East_Oceania!J14,GLC30_00_10_Europe!J14,GLC30_00_10_South_America!J14,GLC30_00_10_East_Asia!J14,GLC30_00_10_West_Asia!J14)</f>
        <v>1583756922497.7036</v>
      </c>
      <c r="K14" s="62">
        <f>SUM(CLC_00_06!K14,CLC_06_12!K14,RCMRD_Botswana_00_10!K14,RCMRD_Ethiopia_03_08!K14,RCMRD_Lesotho_00_14!K14,RCMRD_Malawi_00_10!K14,RCMRD_Namibia_00_10!K14,RCMRD_Rwanda_00_10!K14,RCMRD_Rwanda_90_00!K14,RCMRD_Tanzania_00_10!K14,RCMRD_Uganda_00_14!K14,RCMRD_Zambia_00_10!K14,NLCD_01_06!K14,NLCD_06_11!K14,MOFOR_00_03!K14,MOFOR_03_06!K14,MOFOR_06_09!K14,India_95_05!K14,GLC30_00_10_North_America!K14,GLC30_00_10_Africa!K14,GLC30_00_10_East_Oceania!K14,GLC30_00_10_Europe!K14,GLC30_00_10_South_America!K14,GLC30_00_10_East_Asia!K14,GLC30_00_10_West_Asia!K14)</f>
        <v>1587964011197.7036</v>
      </c>
      <c r="L14" s="62">
        <f>SUM(CLC_00_06!L14,CLC_06_12!L14,RCMRD_Botswana_00_10!L14,RCMRD_Ethiopia_03_08!L14,RCMRD_Lesotho_00_14!L14,RCMRD_Malawi_00_10!L14,RCMRD_Namibia_00_10!L14,RCMRD_Rwanda_00_10!L14,RCMRD_Rwanda_90_00!L14,RCMRD_Tanzania_00_10!L14,RCMRD_Uganda_00_14!L14,RCMRD_Zambia_00_10!L14,NLCD_01_06!L14,NLCD_06_11!L14,MOFOR_00_03!L14,MOFOR_03_06!L14,MOFOR_06_09!L14,India_95_05!L14,GLC30_00_10_North_America!L14,GLC30_00_10_Africa!L14,GLC30_00_10_East_Oceania!L14,GLC30_00_10_Europe!L14,GLC30_00_10_South_America!L14,GLC30_00_10_East_Asia!L14,GLC30_00_10_West_Asia!L14)</f>
        <v>1589205304697.7036</v>
      </c>
      <c r="M14" s="62">
        <f>SUM(CLC_00_06!M14,CLC_06_12!M14,RCMRD_Botswana_00_10!M14,RCMRD_Ethiopia_03_08!M14,RCMRD_Lesotho_00_14!M14,RCMRD_Malawi_00_10!M14,RCMRD_Namibia_00_10!M14,RCMRD_Rwanda_00_10!M14,RCMRD_Rwanda_90_00!M14,RCMRD_Tanzania_00_10!M14,RCMRD_Uganda_00_14!M14,RCMRD_Zambia_00_10!M14,NLCD_01_06!M14,NLCD_06_11!M14,MOFOR_00_03!M14,MOFOR_03_06!M14,MOFOR_06_09!M14,India_95_05!M14,GLC30_00_10_North_America!M14,GLC30_00_10_Africa!M14,GLC30_00_10_East_Oceania!M14,GLC30_00_10_Europe!M14,GLC30_00_10_South_America!M14,GLC30_00_10_East_Asia!M14,GLC30_00_10_West_Asia!M14)</f>
        <v>1589205304697.7036</v>
      </c>
      <c r="N14" s="62">
        <f>SUM(CLC_00_06!N14,CLC_06_12!N14,RCMRD_Botswana_00_10!N14,RCMRD_Ethiopia_03_08!N14,RCMRD_Lesotho_00_14!N14,RCMRD_Malawi_00_10!N14,RCMRD_Namibia_00_10!N14,RCMRD_Rwanda_00_10!N14,RCMRD_Rwanda_90_00!N14,RCMRD_Tanzania_00_10!N14,RCMRD_Uganda_00_14!N14,RCMRD_Zambia_00_10!N14,NLCD_01_06!N14,NLCD_06_11!N14,MOFOR_00_03!N14,MOFOR_03_06!N14,MOFOR_06_09!N14,India_95_05!N14,GLC30_00_10_North_America!N14,GLC30_00_10_Africa!N14,GLC30_00_10_East_Oceania!N14,GLC30_00_10_Europe!N14,GLC30_00_10_South_America!N14,GLC30_00_10_East_Asia!N14,GLC30_00_10_West_Asia!N14)</f>
        <v>1583756922497.7036</v>
      </c>
      <c r="O14" s="61"/>
      <c r="P14" s="61"/>
      <c r="Q14" s="61"/>
      <c r="R14" s="61"/>
      <c r="S14" s="61"/>
    </row>
    <row r="15" spans="1:19" x14ac:dyDescent="0.3">
      <c r="A15" s="22">
        <v>8</v>
      </c>
      <c r="B15" s="23" t="s">
        <v>11</v>
      </c>
      <c r="C15" s="302">
        <f>((((((CLC_00_06!C15)-100)/6)+100)*CLC_00_06!$J15)+(((((CLC_06_12!C15)-100)/6)+100)*CLC_06_12!$J15)+(((((RCMRD_Botswana_00_10!C15)-100)/10)+100)*RCMRD_Botswana_00_10!$J15)+(((((RCMRD_Ethiopia_03_08!C15)-100)/5)+100)*RCMRD_Ethiopia_03_08!$J15)+(((((RCMRD_Lesotho_00_14!C15)-100)/14)+100)*RCMRD_Lesotho_00_14!$J15)+(((((RCMRD_Malawi_00_10!C15)-100)/10)+100)*RCMRD_Malawi_00_10!$J15)+(((((RCMRD_Namibia_00_10!C15)-100)/10)+100)*RCMRD_Namibia_00_10!$J15)+(((((RCMRD_Rwanda_00_10!C15)-100)/10)+100)*RCMRD_Rwanda_00_10!$J15)+(((((RCMRD_Rwanda_90_00!C15)-100)/10)+100)*RCMRD_Rwanda_90_00!$J15)+(((((RCMRD_Tanzania_00_10!C15)-100)/10)+100)*RCMRD_Tanzania_00_10!$J15)+(((((RCMRD_Uganda_00_14!C15)-100)/14)+100)*RCMRD_Uganda_00_14!$J15)+(((((RCMRD_Zambia_00_10!C15)-100)/10)+100)*RCMRD_Zambia_00_10!$J15)+(((((NLCD_01_06!C15)-100)/5)+100)*NLCD_01_06!$J15)+(((((NLCD_06_11!C15)-100)/5)+100)*NLCD_06_11!$J15)+(((((MOFOR_00_03!C15)-100)/4)+100)*MOFOR_00_03!$J15)+(((((MOFOR_03_06!C15)-100)/4)+100)*MOFOR_03_06!$J15)+(((((MOFOR_06_09!C15)-100)/4)+100)*MOFOR_06_09!$J15)+(((((India_95_05!C15)-100)/10)+100)*India_95_05!$J15)+(((((GLC30_00_10_North_America!C15)-100)/10)+100)*GLC30_00_10_North_America!$J15)+(((((GLC30_00_10_Africa!C15)-100)/10)+100)*GLC30_00_10_Africa!$J15)+(((((GLC30_00_10_East_Oceania!C15)-100)/10)+100)*GLC30_00_10_East_Oceania!$J15)+(((((GLC30_00_10_Europe!C15)-100)/10)+100)*GLC30_00_10_Europe!$J15)+(((((GLC30_00_10_South_America!C15)-100)/10)+100)*GLC30_00_10_South_America!$J15)+(((((GLC30_00_10_East_Asia!C15)-100)/10)+100)*GLC30_00_10_East_Asia!$J15)+(((((GLC30_00_10_West_Asia!C15)-100)/10)+100)*GLC30_00_10_West_Asia!$J15))/$J15</f>
        <v>113.68019143380319</v>
      </c>
      <c r="D15" s="361">
        <f>((((((CLC_00_06!D15)-100)/6)+100)*CLC_00_06!$J15)+(((((CLC_06_12!D15)-100)/6)+100)*CLC_06_12!$J15)+(((((RCMRD_Botswana_00_10!D15)-100)/10)+100)*RCMRD_Botswana_00_10!$J15)+(((((RCMRD_Ethiopia_03_08!D15)-100)/5)+100)*RCMRD_Ethiopia_03_08!$J15)+(((((RCMRD_Lesotho_00_14!D15)-100)/14)+100)*RCMRD_Lesotho_00_14!$J15)+(((((RCMRD_Malawi_00_10!D15)-100)/10)+100)*RCMRD_Malawi_00_10!$J15)+(((((RCMRD_Namibia_00_10!D15)-100)/10)+100)*RCMRD_Namibia_00_10!$J15)+(((((RCMRD_Rwanda_00_10!D15)-100)/10)+100)*RCMRD_Rwanda_00_10!$J15)+(((((RCMRD_Rwanda_90_00!D15)-100)/10)+100)*RCMRD_Rwanda_90_00!$J15)+(((((RCMRD_Tanzania_00_10!D15)-100)/10)+100)*RCMRD_Tanzania_00_10!$J15)+(((((RCMRD_Uganda_00_14!D15)-100)/14)+100)*RCMRD_Uganda_00_14!$J15)+(((((RCMRD_Zambia_00_10!D15)-100)/10)+100)*RCMRD_Zambia_00_10!$J15)+(((((NLCD_01_06!D15)-100)/5)+100)*NLCD_01_06!$J15)+(((((NLCD_06_11!D15)-100)/5)+100)*NLCD_06_11!$J15)+(((((MOFOR_00_03!D15)-100)/4)+100)*MOFOR_00_03!$J15)+(((((MOFOR_03_06!D15)-100)/4)+100)*MOFOR_03_06!$J15)+(((((MOFOR_06_09!D15)-100)/4)+100)*MOFOR_06_09!$J15)+(((((India_95_05!D15)-100)/10)+100)*India_95_05!$J15)+(((((GLC30_00_10_North_America!D15)-100)/10)+100)*GLC30_00_10_North_America!$J15)+(((((GLC30_00_10_Africa!D15)-100)/10)+100)*GLC30_00_10_Africa!$J15)+(((((GLC30_00_10_East_Oceania!D15)-100)/10)+100)*GLC30_00_10_East_Oceania!$J15)+(((((GLC30_00_10_Europe!D15)-100)/10)+100)*GLC30_00_10_Europe!$J15)+(((((GLC30_00_10_South_America!D15)-100)/10)+100)*GLC30_00_10_South_America!$J15)+(((((GLC30_00_10_East_Asia!D15)-100)/10)+100)*GLC30_00_10_East_Asia!$J15)+(((((GLC30_00_10_West_Asia!D15)-100)/10)+100)*GLC30_00_10_West_Asia!$J15))/$J15</f>
        <v>139.94062719419409</v>
      </c>
      <c r="E15" s="290">
        <f>((((((CLC_00_06!E15)-100)/6)+100)*CLC_00_06!$J15)+(((((CLC_06_12!E15)-100)/6)+100)*CLC_06_12!$J15)+(((((RCMRD_Botswana_00_10!E15)-100)/10)+100)*RCMRD_Botswana_00_10!$J15)+(((((RCMRD_Ethiopia_03_08!E15)-100)/5)+100)*RCMRD_Ethiopia_03_08!$J15)+(((((RCMRD_Lesotho_00_14!E15)-100)/14)+100)*RCMRD_Lesotho_00_14!$J15)+(((((RCMRD_Malawi_00_10!E15)-100)/10)+100)*RCMRD_Malawi_00_10!$J15)+(((((RCMRD_Namibia_00_10!E15)-100)/10)+100)*RCMRD_Namibia_00_10!$J15)+(((((RCMRD_Rwanda_00_10!E15)-100)/10)+100)*RCMRD_Rwanda_00_10!$J15)+(((((RCMRD_Rwanda_90_00!E15)-100)/10)+100)*RCMRD_Rwanda_90_00!$J15)+(((((RCMRD_Tanzania_00_10!E15)-100)/10)+100)*RCMRD_Tanzania_00_10!$J15)+(((((RCMRD_Uganda_00_14!E15)-100)/14)+100)*RCMRD_Uganda_00_14!$J15)+(((((RCMRD_Zambia_00_10!E15)-100)/10)+100)*RCMRD_Zambia_00_10!$J15)+(((((NLCD_01_06!E15)-100)/5)+100)*NLCD_01_06!$J15)+(((((NLCD_06_11!E15)-100)/5)+100)*NLCD_06_11!$J15)+(((((MOFOR_00_03!E15)-100)/4)+100)*MOFOR_00_03!$J15)+(((((MOFOR_03_06!E15)-100)/4)+100)*MOFOR_03_06!$J15)+(((((MOFOR_06_09!E15)-100)/4)+100)*MOFOR_06_09!$J15)+(((((India_95_05!E15)-100)/10)+100)*India_95_05!$J15)+(((((GLC30_00_10_North_America!E15)-100)/10)+100)*GLC30_00_10_North_America!$J15)+(((((GLC30_00_10_Africa!E15)-100)/10)+100)*GLC30_00_10_Africa!$J15)+(((((GLC30_00_10_East_Oceania!E15)-100)/10)+100)*GLC30_00_10_East_Oceania!$J15)+(((((GLC30_00_10_Europe!E15)-100)/10)+100)*GLC30_00_10_Europe!$J15)+(((((GLC30_00_10_South_America!E15)-100)/10)+100)*GLC30_00_10_South_America!$J15)+(((((GLC30_00_10_East_Asia!E15)-100)/10)+100)*GLC30_00_10_East_Asia!$J15)+(((((GLC30_00_10_West_Asia!E15)-100)/10)+100)*GLC30_00_10_West_Asia!$J15))/$J15</f>
        <v>142.92377661609927</v>
      </c>
      <c r="F15" s="294">
        <f>((((((CLC_00_06!F15)-100)/6)+100)*CLC_00_06!$J15)+(((((CLC_06_12!F15)-100)/6)+100)*CLC_06_12!$J15)+(((((RCMRD_Botswana_00_10!F15)-100)/10)+100)*RCMRD_Botswana_00_10!$J15)+(((((RCMRD_Ethiopia_03_08!F15)-100)/5)+100)*RCMRD_Ethiopia_03_08!$J15)+(((((RCMRD_Lesotho_00_14!F15)-100)/14)+100)*RCMRD_Lesotho_00_14!$J15)+(((((RCMRD_Malawi_00_10!F15)-100)/10)+100)*RCMRD_Malawi_00_10!$J15)+(((((RCMRD_Namibia_00_10!F15)-100)/10)+100)*RCMRD_Namibia_00_10!$J15)+(((((RCMRD_Rwanda_00_10!F15)-100)/10)+100)*RCMRD_Rwanda_00_10!$J15)+(((((RCMRD_Rwanda_90_00!F15)-100)/10)+100)*RCMRD_Rwanda_90_00!$J15)+(((((RCMRD_Tanzania_00_10!F15)-100)/10)+100)*RCMRD_Tanzania_00_10!$J15)+(((((RCMRD_Uganda_00_14!F15)-100)/14)+100)*RCMRD_Uganda_00_14!$J15)+(((((RCMRD_Zambia_00_10!F15)-100)/10)+100)*RCMRD_Zambia_00_10!$J15)+(((((NLCD_01_06!F15)-100)/5)+100)*NLCD_01_06!$J15)+(((((NLCD_06_11!F15)-100)/5)+100)*NLCD_06_11!$J15)+(((((MOFOR_00_03!F15)-100)/4)+100)*MOFOR_00_03!$J15)+(((((MOFOR_03_06!F15)-100)/4)+100)*MOFOR_03_06!$J15)+(((((MOFOR_06_09!F15)-100)/4)+100)*MOFOR_06_09!$J15)+(((((India_95_05!F15)-100)/10)+100)*India_95_05!$J15)+(((((GLC30_00_10_North_America!F15)-100)/10)+100)*GLC30_00_10_North_America!$J15)+(((((GLC30_00_10_Africa!F15)-100)/10)+100)*GLC30_00_10_Africa!$J15)+(((((GLC30_00_10_East_Oceania!F15)-100)/10)+100)*GLC30_00_10_East_Oceania!$J15)+(((((GLC30_00_10_Europe!F15)-100)/10)+100)*GLC30_00_10_Europe!$J15)+(((((GLC30_00_10_South_America!F15)-100)/10)+100)*GLC30_00_10_South_America!$J15)+(((((GLC30_00_10_East_Asia!F15)-100)/10)+100)*GLC30_00_10_East_Asia!$J15)+(((((GLC30_00_10_West_Asia!F15)-100)/10)+100)*GLC30_00_10_West_Asia!$J15))/$J15</f>
        <v>153.83937345687792</v>
      </c>
      <c r="G15" s="60">
        <f>((((((CLC_00_06!G15)-100)/6)+100)*CLC_00_06!$J15)+(((((CLC_06_12!G15)-100)/6)+100)*CLC_06_12!$J15)+(((((RCMRD_Botswana_00_10!G15)-100)/10)+100)*RCMRD_Botswana_00_10!$J15)+(((((RCMRD_Ethiopia_03_08!G15)-100)/5)+100)*RCMRD_Ethiopia_03_08!$J15)+(((((RCMRD_Lesotho_00_14!G15)-100)/14)+100)*RCMRD_Lesotho_00_14!$J15)+(((((RCMRD_Malawi_00_10!G15)-100)/10)+100)*RCMRD_Malawi_00_10!$J15)+(((((RCMRD_Namibia_00_10!G15)-100)/10)+100)*RCMRD_Namibia_00_10!$J15)+(((((RCMRD_Rwanda_00_10!G15)-100)/10)+100)*RCMRD_Rwanda_00_10!$J15)+(((((RCMRD_Rwanda_90_00!G15)-100)/10)+100)*RCMRD_Rwanda_90_00!$J15)+(((((RCMRD_Tanzania_00_10!G15)-100)/10)+100)*RCMRD_Tanzania_00_10!$J15)+(((((RCMRD_Uganda_00_14!G15)-100)/14)+100)*RCMRD_Uganda_00_14!$J15)+(((((RCMRD_Zambia_00_10!G15)-100)/10)+100)*RCMRD_Zambia_00_10!$J15)+(((((NLCD_01_06!G15)-100)/5)+100)*NLCD_01_06!$J15)+(((((NLCD_06_11!G15)-100)/5)+100)*NLCD_06_11!$J15)+(((((MOFOR_00_03!G15)-100)/4)+100)*MOFOR_00_03!$J15)+(((((MOFOR_03_06!G15)-100)/4)+100)*MOFOR_03_06!$J15)+(((((MOFOR_06_09!G15)-100)/4)+100)*MOFOR_06_09!$J15)+(((((India_95_05!G15)-100)/10)+100)*India_95_05!$J15)+(((((GLC30_00_10_North_America!G15)-100)/10)+100)*GLC30_00_10_North_America!$J15)+(((((GLC30_00_10_Africa!G15)-100)/10)+100)*GLC30_00_10_Africa!$J15)+(((((GLC30_00_10_East_Oceania!G15)-100)/10)+100)*GLC30_00_10_East_Oceania!$J15)+(((((GLC30_00_10_Europe!G15)-100)/10)+100)*GLC30_00_10_Europe!$J15)+(((((GLC30_00_10_South_America!G15)-100)/10)+100)*GLC30_00_10_South_America!$J15)+(((((GLC30_00_10_East_Asia!G15)-100)/10)+100)*GLC30_00_10_East_Asia!$J15)+(((((GLC30_00_10_West_Asia!G15)-100)/10)+100)*GLC30_00_10_West_Asia!$J15))/$J15</f>
        <v>127.72412285459707</v>
      </c>
      <c r="H15" s="395"/>
      <c r="I15" s="393"/>
      <c r="J15" s="62">
        <f>SUM(CLC_00_06!J15,CLC_06_12!J15,RCMRD_Botswana_00_10!J15,RCMRD_Ethiopia_03_08!J15,RCMRD_Lesotho_00_14!J15,RCMRD_Malawi_00_10!J15,RCMRD_Namibia_00_10!J15,RCMRD_Rwanda_00_10!J15,RCMRD_Rwanda_90_00!J15,RCMRD_Tanzania_00_10!J15,RCMRD_Uganda_00_14!J15,RCMRD_Zambia_00_10!J15,NLCD_01_06!J15,NLCD_06_11!J15,MOFOR_00_03!J15,MOFOR_03_06!J15,MOFOR_06_09!J15,India_95_05!J15,GLC30_00_10_North_America!J15,GLC30_00_10_Africa!J15,GLC30_00_10_East_Oceania!J15,GLC30_00_10_Europe!J15,GLC30_00_10_South_America!J15,GLC30_00_10_East_Asia!J15,GLC30_00_10_West_Asia!J15)</f>
        <v>3390380459679.5186</v>
      </c>
      <c r="K15" s="62">
        <f>SUM(CLC_00_06!K15,CLC_06_12!K15,RCMRD_Botswana_00_10!K15,RCMRD_Ethiopia_03_08!K15,RCMRD_Lesotho_00_14!K15,RCMRD_Malawi_00_10!K15,RCMRD_Namibia_00_10!K15,RCMRD_Rwanda_00_10!K15,RCMRD_Rwanda_90_00!K15,RCMRD_Tanzania_00_10!K15,RCMRD_Uganda_00_14!K15,RCMRD_Zambia_00_10!K15,NLCD_01_06!K15,NLCD_06_11!K15,MOFOR_00_03!K15,MOFOR_03_06!K15,MOFOR_06_09!K15,India_95_05!K15,GLC30_00_10_North_America!K15,GLC30_00_10_Africa!K15,GLC30_00_10_East_Oceania!K15,GLC30_00_10_Europe!K15,GLC30_00_10_South_America!K15,GLC30_00_10_East_Asia!K15,GLC30_00_10_West_Asia!K15)</f>
        <v>3390448047368.2544</v>
      </c>
      <c r="L15" s="62">
        <f>SUM(CLC_00_06!L15,CLC_06_12!L15,RCMRD_Botswana_00_10!L15,RCMRD_Ethiopia_03_08!L15,RCMRD_Lesotho_00_14!L15,RCMRD_Malawi_00_10!L15,RCMRD_Namibia_00_10!L15,RCMRD_Rwanda_00_10!L15,RCMRD_Rwanda_90_00!L15,RCMRD_Tanzania_00_10!L15,RCMRD_Uganda_00_14!L15,RCMRD_Zambia_00_10!L15,NLCD_01_06!L15,NLCD_06_11!L15,MOFOR_00_03!L15,MOFOR_03_06!L15,MOFOR_06_09!L15,India_95_05!L15,GLC30_00_10_North_America!L15,GLC30_00_10_Africa!L15,GLC30_00_10_East_Oceania!L15,GLC30_00_10_Europe!L15,GLC30_00_10_South_America!L15,GLC30_00_10_East_Asia!L15,GLC30_00_10_West_Asia!L15)</f>
        <v>3390448047368.2544</v>
      </c>
      <c r="M15" s="62">
        <f>SUM(CLC_00_06!M15,CLC_06_12!M15,RCMRD_Botswana_00_10!M15,RCMRD_Ethiopia_03_08!M15,RCMRD_Lesotho_00_14!M15,RCMRD_Malawi_00_10!M15,RCMRD_Namibia_00_10!M15,RCMRD_Rwanda_00_10!M15,RCMRD_Rwanda_90_00!M15,RCMRD_Tanzania_00_10!M15,RCMRD_Uganda_00_14!M15,RCMRD_Zambia_00_10!M15,NLCD_01_06!M15,NLCD_06_11!M15,MOFOR_00_03!M15,MOFOR_03_06!M15,MOFOR_06_09!M15,India_95_05!M15,GLC30_00_10_North_America!M15,GLC30_00_10_Africa!M15,GLC30_00_10_East_Oceania!M15,GLC30_00_10_Europe!M15,GLC30_00_10_South_America!M15,GLC30_00_10_East_Asia!M15,GLC30_00_10_West_Asia!M15)</f>
        <v>3390448047368.2544</v>
      </c>
      <c r="N15" s="62">
        <f>SUM(CLC_00_06!N15,CLC_06_12!N15,RCMRD_Botswana_00_10!N15,RCMRD_Ethiopia_03_08!N15,RCMRD_Lesotho_00_14!N15,RCMRD_Malawi_00_10!N15,RCMRD_Namibia_00_10!N15,RCMRD_Rwanda_00_10!N15,RCMRD_Rwanda_90_00!N15,RCMRD_Tanzania_00_10!N15,RCMRD_Uganda_00_14!N15,RCMRD_Zambia_00_10!N15,NLCD_01_06!N15,NLCD_06_11!N15,MOFOR_00_03!N15,MOFOR_03_06!N15,MOFOR_06_09!N15,India_95_05!N15,GLC30_00_10_North_America!N15,GLC30_00_10_Africa!N15,GLC30_00_10_East_Oceania!N15,GLC30_00_10_Europe!N15,GLC30_00_10_South_America!N15,GLC30_00_10_East_Asia!N15,GLC30_00_10_West_Asia!N15)</f>
        <v>3390448047368.2544</v>
      </c>
      <c r="O15" s="61"/>
      <c r="P15" s="61"/>
      <c r="Q15" s="61"/>
      <c r="R15" s="61"/>
      <c r="S15" s="61"/>
    </row>
    <row r="16" spans="1:19" x14ac:dyDescent="0.3">
      <c r="A16" s="24">
        <v>9</v>
      </c>
      <c r="B16" s="25" t="s">
        <v>12</v>
      </c>
      <c r="C16" s="302">
        <f>((((((CLC_00_06!C16)-100)/6)+100)*CLC_00_06!$J16)+(((((CLC_06_12!C16)-100)/6)+100)*CLC_06_12!$J16)+(((((RCMRD_Botswana_00_10!C16)-100)/10)+100)*RCMRD_Botswana_00_10!$J16)+(((((RCMRD_Ethiopia_03_08!C16)-100)/5)+100)*RCMRD_Ethiopia_03_08!$J16)+(((((RCMRD_Lesotho_00_14!C16)-100)/14)+100)*RCMRD_Lesotho_00_14!$J16)+(((((RCMRD_Malawi_00_10!C16)-100)/10)+100)*RCMRD_Malawi_00_10!$J16)+(((((RCMRD_Namibia_00_10!C16)-100)/10)+100)*RCMRD_Namibia_00_10!$J16)+(((((RCMRD_Rwanda_00_10!C16)-100)/10)+100)*RCMRD_Rwanda_00_10!$J16)+(((((RCMRD_Rwanda_90_00!C16)-100)/10)+100)*RCMRD_Rwanda_90_00!$J16)+(((((RCMRD_Tanzania_00_10!C16)-100)/10)+100)*RCMRD_Tanzania_00_10!$J16)+(((((RCMRD_Uganda_00_14!C16)-100)/14)+100)*RCMRD_Uganda_00_14!$J16)+(((((RCMRD_Zambia_00_10!C16)-100)/10)+100)*RCMRD_Zambia_00_10!$J16)+(((((NLCD_01_06!C16)-100)/5)+100)*NLCD_01_06!$J16)+(((((NLCD_06_11!C16)-100)/5)+100)*NLCD_06_11!$J16)+(((((MOFOR_00_03!C16)-100)/4)+100)*MOFOR_00_03!$J16)+(((((MOFOR_03_06!C16)-100)/4)+100)*MOFOR_03_06!$J16)+(((((MOFOR_06_09!C16)-100)/4)+100)*MOFOR_06_09!$J16)+(((((India_95_05!C16)-100)/10)+100)*India_95_05!$J16)+(((((GLC30_00_10_North_America!C16)-100)/10)+100)*GLC30_00_10_North_America!$J16)+(((((GLC30_00_10_Africa!C16)-100)/10)+100)*GLC30_00_10_Africa!$J16)+(((((GLC30_00_10_East_Oceania!C16)-100)/10)+100)*GLC30_00_10_East_Oceania!$J16)+(((((GLC30_00_10_Europe!C16)-100)/10)+100)*GLC30_00_10_Europe!$J16)+(((((GLC30_00_10_South_America!C16)-100)/10)+100)*GLC30_00_10_South_America!$J16)+(((((GLC30_00_10_East_Asia!C16)-100)/10)+100)*GLC30_00_10_East_Asia!$J16)+(((((GLC30_00_10_West_Asia!C16)-100)/10)+100)*GLC30_00_10_West_Asia!$J16))/$J16</f>
        <v>114.71855782400512</v>
      </c>
      <c r="D16" s="361">
        <f>((((((CLC_00_06!D16)-100)/6)+100)*CLC_00_06!$J16)+(((((CLC_06_12!D16)-100)/6)+100)*CLC_06_12!$J16)+(((((RCMRD_Botswana_00_10!D16)-100)/10)+100)*RCMRD_Botswana_00_10!$J16)+(((((RCMRD_Ethiopia_03_08!D16)-100)/5)+100)*RCMRD_Ethiopia_03_08!$J16)+(((((RCMRD_Lesotho_00_14!D16)-100)/14)+100)*RCMRD_Lesotho_00_14!$J16)+(((((RCMRD_Malawi_00_10!D16)-100)/10)+100)*RCMRD_Malawi_00_10!$J16)+(((((RCMRD_Namibia_00_10!D16)-100)/10)+100)*RCMRD_Namibia_00_10!$J16)+(((((RCMRD_Rwanda_00_10!D16)-100)/10)+100)*RCMRD_Rwanda_00_10!$J16)+(((((RCMRD_Rwanda_90_00!D16)-100)/10)+100)*RCMRD_Rwanda_90_00!$J16)+(((((RCMRD_Tanzania_00_10!D16)-100)/10)+100)*RCMRD_Tanzania_00_10!$J16)+(((((RCMRD_Uganda_00_14!D16)-100)/14)+100)*RCMRD_Uganda_00_14!$J16)+(((((RCMRD_Zambia_00_10!D16)-100)/10)+100)*RCMRD_Zambia_00_10!$J16)+(((((NLCD_01_06!D16)-100)/5)+100)*NLCD_01_06!$J16)+(((((NLCD_06_11!D16)-100)/5)+100)*NLCD_06_11!$J16)+(((((MOFOR_00_03!D16)-100)/4)+100)*MOFOR_00_03!$J16)+(((((MOFOR_03_06!D16)-100)/4)+100)*MOFOR_03_06!$J16)+(((((MOFOR_06_09!D16)-100)/4)+100)*MOFOR_06_09!$J16)+(((((India_95_05!D16)-100)/10)+100)*India_95_05!$J16)+(((((GLC30_00_10_North_America!D16)-100)/10)+100)*GLC30_00_10_North_America!$J16)+(((((GLC30_00_10_Africa!D16)-100)/10)+100)*GLC30_00_10_Africa!$J16)+(((((GLC30_00_10_East_Oceania!D16)-100)/10)+100)*GLC30_00_10_East_Oceania!$J16)+(((((GLC30_00_10_Europe!D16)-100)/10)+100)*GLC30_00_10_Europe!$J16)+(((((GLC30_00_10_South_America!D16)-100)/10)+100)*GLC30_00_10_South_America!$J16)+(((((GLC30_00_10_East_Asia!D16)-100)/10)+100)*GLC30_00_10_East_Asia!$J16)+(((((GLC30_00_10_West_Asia!D16)-100)/10)+100)*GLC30_00_10_West_Asia!$J16))/$J16</f>
        <v>144.40273728767718</v>
      </c>
      <c r="E16" s="290">
        <f>((((((CLC_00_06!E16)-100)/6)+100)*CLC_00_06!$J16)+(((((CLC_06_12!E16)-100)/6)+100)*CLC_06_12!$J16)+(((((RCMRD_Botswana_00_10!E16)-100)/10)+100)*RCMRD_Botswana_00_10!$J16)+(((((RCMRD_Ethiopia_03_08!E16)-100)/5)+100)*RCMRD_Ethiopia_03_08!$J16)+(((((RCMRD_Lesotho_00_14!E16)-100)/14)+100)*RCMRD_Lesotho_00_14!$J16)+(((((RCMRD_Malawi_00_10!E16)-100)/10)+100)*RCMRD_Malawi_00_10!$J16)+(((((RCMRD_Namibia_00_10!E16)-100)/10)+100)*RCMRD_Namibia_00_10!$J16)+(((((RCMRD_Rwanda_00_10!E16)-100)/10)+100)*RCMRD_Rwanda_00_10!$J16)+(((((RCMRD_Rwanda_90_00!E16)-100)/10)+100)*RCMRD_Rwanda_90_00!$J16)+(((((RCMRD_Tanzania_00_10!E16)-100)/10)+100)*RCMRD_Tanzania_00_10!$J16)+(((((RCMRD_Uganda_00_14!E16)-100)/14)+100)*RCMRD_Uganda_00_14!$J16)+(((((RCMRD_Zambia_00_10!E16)-100)/10)+100)*RCMRD_Zambia_00_10!$J16)+(((((NLCD_01_06!E16)-100)/5)+100)*NLCD_01_06!$J16)+(((((NLCD_06_11!E16)-100)/5)+100)*NLCD_06_11!$J16)+(((((MOFOR_00_03!E16)-100)/4)+100)*MOFOR_00_03!$J16)+(((((MOFOR_03_06!E16)-100)/4)+100)*MOFOR_03_06!$J16)+(((((MOFOR_06_09!E16)-100)/4)+100)*MOFOR_06_09!$J16)+(((((India_95_05!E16)-100)/10)+100)*India_95_05!$J16)+(((((GLC30_00_10_North_America!E16)-100)/10)+100)*GLC30_00_10_North_America!$J16)+(((((GLC30_00_10_Africa!E16)-100)/10)+100)*GLC30_00_10_Africa!$J16)+(((((GLC30_00_10_East_Oceania!E16)-100)/10)+100)*GLC30_00_10_East_Oceania!$J16)+(((((GLC30_00_10_Europe!E16)-100)/10)+100)*GLC30_00_10_Europe!$J16)+(((((GLC30_00_10_South_America!E16)-100)/10)+100)*GLC30_00_10_South_America!$J16)+(((((GLC30_00_10_East_Asia!E16)-100)/10)+100)*GLC30_00_10_East_Asia!$J16)+(((((GLC30_00_10_West_Asia!E16)-100)/10)+100)*GLC30_00_10_West_Asia!$J16))/$J16</f>
        <v>145.61554813877277</v>
      </c>
      <c r="F16" s="294">
        <f>((((((CLC_00_06!F16)-100)/6)+100)*CLC_00_06!$J16)+(((((CLC_06_12!F16)-100)/6)+100)*CLC_06_12!$J16)+(((((RCMRD_Botswana_00_10!F16)-100)/10)+100)*RCMRD_Botswana_00_10!$J16)+(((((RCMRD_Ethiopia_03_08!F16)-100)/5)+100)*RCMRD_Ethiopia_03_08!$J16)+(((((RCMRD_Lesotho_00_14!F16)-100)/14)+100)*RCMRD_Lesotho_00_14!$J16)+(((((RCMRD_Malawi_00_10!F16)-100)/10)+100)*RCMRD_Malawi_00_10!$J16)+(((((RCMRD_Namibia_00_10!F16)-100)/10)+100)*RCMRD_Namibia_00_10!$J16)+(((((RCMRD_Rwanda_00_10!F16)-100)/10)+100)*RCMRD_Rwanda_00_10!$J16)+(((((RCMRD_Rwanda_90_00!F16)-100)/10)+100)*RCMRD_Rwanda_90_00!$J16)+(((((RCMRD_Tanzania_00_10!F16)-100)/10)+100)*RCMRD_Tanzania_00_10!$J16)+(((((RCMRD_Uganda_00_14!F16)-100)/14)+100)*RCMRD_Uganda_00_14!$J16)+(((((RCMRD_Zambia_00_10!F16)-100)/10)+100)*RCMRD_Zambia_00_10!$J16)+(((((NLCD_01_06!F16)-100)/5)+100)*NLCD_01_06!$J16)+(((((NLCD_06_11!F16)-100)/5)+100)*NLCD_06_11!$J16)+(((((MOFOR_00_03!F16)-100)/4)+100)*MOFOR_00_03!$J16)+(((((MOFOR_03_06!F16)-100)/4)+100)*MOFOR_03_06!$J16)+(((((MOFOR_06_09!F16)-100)/4)+100)*MOFOR_06_09!$J16)+(((((India_95_05!F16)-100)/10)+100)*India_95_05!$J16)+(((((GLC30_00_10_North_America!F16)-100)/10)+100)*GLC30_00_10_North_America!$J16)+(((((GLC30_00_10_Africa!F16)-100)/10)+100)*GLC30_00_10_Africa!$J16)+(((((GLC30_00_10_East_Oceania!F16)-100)/10)+100)*GLC30_00_10_East_Oceania!$J16)+(((((GLC30_00_10_Europe!F16)-100)/10)+100)*GLC30_00_10_Europe!$J16)+(((((GLC30_00_10_South_America!F16)-100)/10)+100)*GLC30_00_10_South_America!$J16)+(((((GLC30_00_10_East_Asia!F16)-100)/10)+100)*GLC30_00_10_East_Asia!$J16)+(((((GLC30_00_10_West_Asia!F16)-100)/10)+100)*GLC30_00_10_West_Asia!$J16))/$J16</f>
        <v>150.70955680447295</v>
      </c>
      <c r="G16" s="60">
        <f>((((((CLC_00_06!G16)-100)/6)+100)*CLC_00_06!$J16)+(((((CLC_06_12!G16)-100)/6)+100)*CLC_06_12!$J16)+(((((RCMRD_Botswana_00_10!G16)-100)/10)+100)*RCMRD_Botswana_00_10!$J16)+(((((RCMRD_Ethiopia_03_08!G16)-100)/5)+100)*RCMRD_Ethiopia_03_08!$J16)+(((((RCMRD_Lesotho_00_14!G16)-100)/14)+100)*RCMRD_Lesotho_00_14!$J16)+(((((RCMRD_Malawi_00_10!G16)-100)/10)+100)*RCMRD_Malawi_00_10!$J16)+(((((RCMRD_Namibia_00_10!G16)-100)/10)+100)*RCMRD_Namibia_00_10!$J16)+(((((RCMRD_Rwanda_00_10!G16)-100)/10)+100)*RCMRD_Rwanda_00_10!$J16)+(((((RCMRD_Rwanda_90_00!G16)-100)/10)+100)*RCMRD_Rwanda_90_00!$J16)+(((((RCMRD_Tanzania_00_10!G16)-100)/10)+100)*RCMRD_Tanzania_00_10!$J16)+(((((RCMRD_Uganda_00_14!G16)-100)/14)+100)*RCMRD_Uganda_00_14!$J16)+(((((RCMRD_Zambia_00_10!G16)-100)/10)+100)*RCMRD_Zambia_00_10!$J16)+(((((NLCD_01_06!G16)-100)/5)+100)*NLCD_01_06!$J16)+(((((NLCD_06_11!G16)-100)/5)+100)*NLCD_06_11!$J16)+(((((MOFOR_00_03!G16)-100)/4)+100)*MOFOR_00_03!$J16)+(((((MOFOR_03_06!G16)-100)/4)+100)*MOFOR_03_06!$J16)+(((((MOFOR_06_09!G16)-100)/4)+100)*MOFOR_06_09!$J16)+(((((India_95_05!G16)-100)/10)+100)*India_95_05!$J16)+(((((GLC30_00_10_North_America!G16)-100)/10)+100)*GLC30_00_10_North_America!$J16)+(((((GLC30_00_10_Africa!G16)-100)/10)+100)*GLC30_00_10_Africa!$J16)+(((((GLC30_00_10_East_Oceania!G16)-100)/10)+100)*GLC30_00_10_East_Oceania!$J16)+(((((GLC30_00_10_Europe!G16)-100)/10)+100)*GLC30_00_10_Europe!$J16)+(((((GLC30_00_10_South_America!G16)-100)/10)+100)*GLC30_00_10_South_America!$J16)+(((((GLC30_00_10_East_Asia!G16)-100)/10)+100)*GLC30_00_10_East_Asia!$J16)+(((((GLC30_00_10_West_Asia!G16)-100)/10)+100)*GLC30_00_10_West_Asia!$J16))/$J16</f>
        <v>133.83784759512039</v>
      </c>
      <c r="H16" s="395"/>
      <c r="I16" s="393"/>
      <c r="J16" s="62">
        <f>SUM(CLC_00_06!J16,CLC_06_12!J16,RCMRD_Botswana_00_10!J16,RCMRD_Ethiopia_03_08!J16,RCMRD_Lesotho_00_14!J16,RCMRD_Malawi_00_10!J16,RCMRD_Namibia_00_10!J16,RCMRD_Rwanda_00_10!J16,RCMRD_Rwanda_90_00!J16,RCMRD_Tanzania_00_10!J16,RCMRD_Uganda_00_14!J16,RCMRD_Zambia_00_10!J16,NLCD_01_06!J16,NLCD_06_11!J16,MOFOR_00_03!J16,MOFOR_03_06!J16,MOFOR_06_09!J16,India_95_05!J16,GLC30_00_10_North_America!J16,GLC30_00_10_Africa!J16,GLC30_00_10_East_Oceania!J16,GLC30_00_10_Europe!J16,GLC30_00_10_South_America!J16,GLC30_00_10_East_Asia!J16,GLC30_00_10_West_Asia!J16)</f>
        <v>2558373090200</v>
      </c>
      <c r="K16" s="62">
        <f>SUM(CLC_00_06!K16,CLC_06_12!K16,RCMRD_Botswana_00_10!K16,RCMRD_Ethiopia_03_08!K16,RCMRD_Lesotho_00_14!K16,RCMRD_Malawi_00_10!K16,RCMRD_Namibia_00_10!K16,RCMRD_Rwanda_00_10!K16,RCMRD_Rwanda_90_00!K16,RCMRD_Tanzania_00_10!K16,RCMRD_Uganda_00_14!K16,RCMRD_Zambia_00_10!K16,NLCD_01_06!K16,NLCD_06_11!K16,MOFOR_00_03!K16,MOFOR_03_06!K16,MOFOR_06_09!K16,India_95_05!K16,GLC30_00_10_North_America!K16,GLC30_00_10_Africa!K16,GLC30_00_10_East_Oceania!K16,GLC30_00_10_Europe!K16,GLC30_00_10_South_America!K16,GLC30_00_10_East_Asia!K16,GLC30_00_10_West_Asia!K16)</f>
        <v>2558373090200</v>
      </c>
      <c r="L16" s="62">
        <f>SUM(CLC_00_06!L16,CLC_06_12!L16,RCMRD_Botswana_00_10!L16,RCMRD_Ethiopia_03_08!L16,RCMRD_Lesotho_00_14!L16,RCMRD_Malawi_00_10!L16,RCMRD_Namibia_00_10!L16,RCMRD_Rwanda_00_10!L16,RCMRD_Rwanda_90_00!L16,RCMRD_Tanzania_00_10!L16,RCMRD_Uganda_00_14!L16,RCMRD_Zambia_00_10!L16,NLCD_01_06!L16,NLCD_06_11!L16,MOFOR_00_03!L16,MOFOR_03_06!L16,MOFOR_06_09!L16,India_95_05!L16,GLC30_00_10_North_America!L16,GLC30_00_10_Africa!L16,GLC30_00_10_East_Oceania!L16,GLC30_00_10_Europe!L16,GLC30_00_10_South_America!L16,GLC30_00_10_East_Asia!L16,GLC30_00_10_West_Asia!L16)</f>
        <v>2558373090200</v>
      </c>
      <c r="M16" s="62">
        <f>SUM(CLC_00_06!M16,CLC_06_12!M16,RCMRD_Botswana_00_10!M16,RCMRD_Ethiopia_03_08!M16,RCMRD_Lesotho_00_14!M16,RCMRD_Malawi_00_10!M16,RCMRD_Namibia_00_10!M16,RCMRD_Rwanda_00_10!M16,RCMRD_Rwanda_90_00!M16,RCMRD_Tanzania_00_10!M16,RCMRD_Uganda_00_14!M16,RCMRD_Zambia_00_10!M16,NLCD_01_06!M16,NLCD_06_11!M16,MOFOR_00_03!M16,MOFOR_03_06!M16,MOFOR_06_09!M16,India_95_05!M16,GLC30_00_10_North_America!M16,GLC30_00_10_Africa!M16,GLC30_00_10_East_Oceania!M16,GLC30_00_10_Europe!M16,GLC30_00_10_South_America!M16,GLC30_00_10_East_Asia!M16,GLC30_00_10_West_Asia!M16)</f>
        <v>2558373090200</v>
      </c>
      <c r="N16" s="62">
        <f>SUM(CLC_00_06!N16,CLC_06_12!N16,RCMRD_Botswana_00_10!N16,RCMRD_Ethiopia_03_08!N16,RCMRD_Lesotho_00_14!N16,RCMRD_Malawi_00_10!N16,RCMRD_Namibia_00_10!N16,RCMRD_Rwanda_00_10!N16,RCMRD_Rwanda_90_00!N16,RCMRD_Tanzania_00_10!N16,RCMRD_Uganda_00_14!N16,RCMRD_Zambia_00_10!N16,NLCD_01_06!N16,NLCD_06_11!N16,MOFOR_00_03!N16,MOFOR_03_06!N16,MOFOR_06_09!N16,India_95_05!N16,GLC30_00_10_North_America!N16,GLC30_00_10_Africa!N16,GLC30_00_10_East_Oceania!N16,GLC30_00_10_Europe!N16,GLC30_00_10_South_America!N16,GLC30_00_10_East_Asia!N16,GLC30_00_10_West_Asia!N16)</f>
        <v>2558373090200</v>
      </c>
      <c r="O16" s="61"/>
      <c r="P16" s="61"/>
      <c r="Q16" s="61"/>
      <c r="R16" s="61"/>
      <c r="S16" s="61"/>
    </row>
    <row r="17" spans="1:19" x14ac:dyDescent="0.3">
      <c r="A17" s="8"/>
      <c r="B17" s="9"/>
      <c r="C17" s="302"/>
      <c r="D17" s="361"/>
      <c r="E17" s="290"/>
      <c r="F17" s="294"/>
      <c r="G17" s="60"/>
      <c r="H17" s="395"/>
      <c r="I17" s="393"/>
      <c r="J17" s="62"/>
      <c r="K17" s="62"/>
      <c r="L17" s="62"/>
      <c r="M17" s="62"/>
      <c r="N17" s="62"/>
      <c r="O17" s="61"/>
      <c r="P17" s="61"/>
      <c r="Q17" s="61"/>
      <c r="R17" s="61"/>
      <c r="S17" s="61"/>
    </row>
    <row r="18" spans="1:19" x14ac:dyDescent="0.3">
      <c r="A18" s="26">
        <v>10</v>
      </c>
      <c r="B18" s="27" t="s">
        <v>13</v>
      </c>
      <c r="C18" s="302">
        <f>((((((CLC_00_06!C18)-100)/6)+100)*CLC_00_06!$J18)+(((((CLC_06_12!C18)-100)/6)+100)*CLC_06_12!$J18)+(((((RCMRD_Botswana_00_10!C18)-100)/10)+100)*RCMRD_Botswana_00_10!$J18)+(((((RCMRD_Ethiopia_03_08!C18)-100)/5)+100)*RCMRD_Ethiopia_03_08!$J18)+(((((RCMRD_Lesotho_00_14!C18)-100)/14)+100)*RCMRD_Lesotho_00_14!$J18)+(((((RCMRD_Malawi_00_10!C18)-100)/10)+100)*RCMRD_Malawi_00_10!$J18)+(((((RCMRD_Namibia_00_10!C18)-100)/10)+100)*RCMRD_Namibia_00_10!$J18)+(((((RCMRD_Rwanda_00_10!C18)-100)/10)+100)*RCMRD_Rwanda_00_10!$J18)+(((((RCMRD_Rwanda_90_00!C18)-100)/10)+100)*RCMRD_Rwanda_90_00!$J18)+(((((RCMRD_Tanzania_00_10!C18)-100)/10)+100)*RCMRD_Tanzania_00_10!$J18)+(((((RCMRD_Uganda_00_14!C18)-100)/14)+100)*RCMRD_Uganda_00_14!$J18)+(((((RCMRD_Zambia_00_10!C18)-100)/10)+100)*RCMRD_Zambia_00_10!$J18)+(((((NLCD_01_06!C18)-100)/5)+100)*NLCD_01_06!$J18)+(((((NLCD_06_11!C18)-100)/5)+100)*NLCD_06_11!$J18)+(((((MOFOR_00_03!C18)-100)/4)+100)*MOFOR_00_03!$J18)+(((((MOFOR_03_06!C18)-100)/4)+100)*MOFOR_03_06!$J18)+(((((MOFOR_06_09!C18)-100)/4)+100)*MOFOR_06_09!$J18)+(((((India_95_05!C18)-100)/10)+100)*India_95_05!$J18)+(((((GLC30_00_10_North_America!C18)-100)/10)+100)*GLC30_00_10_North_America!$J18)+(((((GLC30_00_10_Africa!C18)-100)/10)+100)*GLC30_00_10_Africa!$J18)+(((((GLC30_00_10_East_Oceania!C18)-100)/10)+100)*GLC30_00_10_East_Oceania!$J18)+(((((GLC30_00_10_Europe!C18)-100)/10)+100)*GLC30_00_10_Europe!$J18)+(((((GLC30_00_10_South_America!C18)-100)/10)+100)*GLC30_00_10_South_America!$J18)+(((((GLC30_00_10_East_Asia!C18)-100)/10)+100)*GLC30_00_10_East_Asia!$J18)+(((((GLC30_00_10_West_Asia!C18)-100)/10)+100)*GLC30_00_10_West_Asia!$J18))/$J18</f>
        <v>116.85052985116144</v>
      </c>
      <c r="D18" s="361">
        <f>((((((CLC_00_06!D18)-100)/6)+100)*CLC_00_06!$J18)+(((((CLC_06_12!D18)-100)/6)+100)*CLC_06_12!$J18)+(((((RCMRD_Botswana_00_10!D18)-100)/10)+100)*RCMRD_Botswana_00_10!$J18)+(((((RCMRD_Ethiopia_03_08!D18)-100)/5)+100)*RCMRD_Ethiopia_03_08!$J18)+(((((RCMRD_Lesotho_00_14!D18)-100)/14)+100)*RCMRD_Lesotho_00_14!$J18)+(((((RCMRD_Malawi_00_10!D18)-100)/10)+100)*RCMRD_Malawi_00_10!$J18)+(((((RCMRD_Namibia_00_10!D18)-100)/10)+100)*RCMRD_Namibia_00_10!$J18)+(((((RCMRD_Rwanda_00_10!D18)-100)/10)+100)*RCMRD_Rwanda_00_10!$J18)+(((((RCMRD_Rwanda_90_00!D18)-100)/10)+100)*RCMRD_Rwanda_90_00!$J18)+(((((RCMRD_Tanzania_00_10!D18)-100)/10)+100)*RCMRD_Tanzania_00_10!$J18)+(((((RCMRD_Uganda_00_14!D18)-100)/14)+100)*RCMRD_Uganda_00_14!$J18)+(((((RCMRD_Zambia_00_10!D18)-100)/10)+100)*RCMRD_Zambia_00_10!$J18)+(((((NLCD_01_06!D18)-100)/5)+100)*NLCD_01_06!$J18)+(((((NLCD_06_11!D18)-100)/5)+100)*NLCD_06_11!$J18)+(((((MOFOR_00_03!D18)-100)/4)+100)*MOFOR_00_03!$J18)+(((((MOFOR_03_06!D18)-100)/4)+100)*MOFOR_03_06!$J18)+(((((MOFOR_06_09!D18)-100)/4)+100)*MOFOR_06_09!$J18)+(((((India_95_05!D18)-100)/10)+100)*India_95_05!$J18)+(((((GLC30_00_10_North_America!D18)-100)/10)+100)*GLC30_00_10_North_America!$J18)+(((((GLC30_00_10_Africa!D18)-100)/10)+100)*GLC30_00_10_Africa!$J18)+(((((GLC30_00_10_East_Oceania!D18)-100)/10)+100)*GLC30_00_10_East_Oceania!$J18)+(((((GLC30_00_10_Europe!D18)-100)/10)+100)*GLC30_00_10_Europe!$J18)+(((((GLC30_00_10_South_America!D18)-100)/10)+100)*GLC30_00_10_South_America!$J18)+(((((GLC30_00_10_East_Asia!D18)-100)/10)+100)*GLC30_00_10_East_Asia!$J18)+(((((GLC30_00_10_West_Asia!D18)-100)/10)+100)*GLC30_00_10_West_Asia!$J18))/$J18</f>
        <v>167.5947100779822</v>
      </c>
      <c r="E18" s="290">
        <f>((((((CLC_00_06!E18)-100)/6)+100)*CLC_00_06!$J18)+(((((CLC_06_12!E18)-100)/6)+100)*CLC_06_12!$J18)+(((((RCMRD_Botswana_00_10!E18)-100)/10)+100)*RCMRD_Botswana_00_10!$J18)+(((((RCMRD_Ethiopia_03_08!E18)-100)/5)+100)*RCMRD_Ethiopia_03_08!$J18)+(((((RCMRD_Lesotho_00_14!E18)-100)/14)+100)*RCMRD_Lesotho_00_14!$J18)+(((((RCMRD_Malawi_00_10!E18)-100)/10)+100)*RCMRD_Malawi_00_10!$J18)+(((((RCMRD_Namibia_00_10!E18)-100)/10)+100)*RCMRD_Namibia_00_10!$J18)+(((((RCMRD_Rwanda_00_10!E18)-100)/10)+100)*RCMRD_Rwanda_00_10!$J18)+(((((RCMRD_Rwanda_90_00!E18)-100)/10)+100)*RCMRD_Rwanda_90_00!$J18)+(((((RCMRD_Tanzania_00_10!E18)-100)/10)+100)*RCMRD_Tanzania_00_10!$J18)+(((((RCMRD_Uganda_00_14!E18)-100)/14)+100)*RCMRD_Uganda_00_14!$J18)+(((((RCMRD_Zambia_00_10!E18)-100)/10)+100)*RCMRD_Zambia_00_10!$J18)+(((((NLCD_01_06!E18)-100)/5)+100)*NLCD_01_06!$J18)+(((((NLCD_06_11!E18)-100)/5)+100)*NLCD_06_11!$J18)+(((((MOFOR_00_03!E18)-100)/4)+100)*MOFOR_00_03!$J18)+(((((MOFOR_03_06!E18)-100)/4)+100)*MOFOR_03_06!$J18)+(((((MOFOR_06_09!E18)-100)/4)+100)*MOFOR_06_09!$J18)+(((((India_95_05!E18)-100)/10)+100)*India_95_05!$J18)+(((((GLC30_00_10_North_America!E18)-100)/10)+100)*GLC30_00_10_North_America!$J18)+(((((GLC30_00_10_Africa!E18)-100)/10)+100)*GLC30_00_10_Africa!$J18)+(((((GLC30_00_10_East_Oceania!E18)-100)/10)+100)*GLC30_00_10_East_Oceania!$J18)+(((((GLC30_00_10_Europe!E18)-100)/10)+100)*GLC30_00_10_Europe!$J18)+(((((GLC30_00_10_South_America!E18)-100)/10)+100)*GLC30_00_10_South_America!$J18)+(((((GLC30_00_10_East_Asia!E18)-100)/10)+100)*GLC30_00_10_East_Asia!$J18)+(((((GLC30_00_10_West_Asia!E18)-100)/10)+100)*GLC30_00_10_West_Asia!$J18))/$J18</f>
        <v>135.93332723557944</v>
      </c>
      <c r="F18" s="294">
        <f>((((((CLC_00_06!F18)-100)/6)+100)*CLC_00_06!$J18)+(((((CLC_06_12!F18)-100)/6)+100)*CLC_06_12!$J18)+(((((RCMRD_Botswana_00_10!F18)-100)/10)+100)*RCMRD_Botswana_00_10!$J18)+(((((RCMRD_Ethiopia_03_08!F18)-100)/5)+100)*RCMRD_Ethiopia_03_08!$J18)+(((((RCMRD_Lesotho_00_14!F18)-100)/14)+100)*RCMRD_Lesotho_00_14!$J18)+(((((RCMRD_Malawi_00_10!F18)-100)/10)+100)*RCMRD_Malawi_00_10!$J18)+(((((RCMRD_Namibia_00_10!F18)-100)/10)+100)*RCMRD_Namibia_00_10!$J18)+(((((RCMRD_Rwanda_00_10!F18)-100)/10)+100)*RCMRD_Rwanda_00_10!$J18)+(((((RCMRD_Rwanda_90_00!F18)-100)/10)+100)*RCMRD_Rwanda_90_00!$J18)+(((((RCMRD_Tanzania_00_10!F18)-100)/10)+100)*RCMRD_Tanzania_00_10!$J18)+(((((RCMRD_Uganda_00_14!F18)-100)/14)+100)*RCMRD_Uganda_00_14!$J18)+(((((RCMRD_Zambia_00_10!F18)-100)/10)+100)*RCMRD_Zambia_00_10!$J18)+(((((NLCD_01_06!F18)-100)/5)+100)*NLCD_01_06!$J18)+(((((NLCD_06_11!F18)-100)/5)+100)*NLCD_06_11!$J18)+(((((MOFOR_00_03!F18)-100)/4)+100)*MOFOR_00_03!$J18)+(((((MOFOR_03_06!F18)-100)/4)+100)*MOFOR_03_06!$J18)+(((((MOFOR_06_09!F18)-100)/4)+100)*MOFOR_06_09!$J18)+(((((India_95_05!F18)-100)/10)+100)*India_95_05!$J18)+(((((GLC30_00_10_North_America!F18)-100)/10)+100)*GLC30_00_10_North_America!$J18)+(((((GLC30_00_10_Africa!F18)-100)/10)+100)*GLC30_00_10_Africa!$J18)+(((((GLC30_00_10_East_Oceania!F18)-100)/10)+100)*GLC30_00_10_East_Oceania!$J18)+(((((GLC30_00_10_Europe!F18)-100)/10)+100)*GLC30_00_10_Europe!$J18)+(((((GLC30_00_10_South_America!F18)-100)/10)+100)*GLC30_00_10_South_America!$J18)+(((((GLC30_00_10_East_Asia!F18)-100)/10)+100)*GLC30_00_10_East_Asia!$J18)+(((((GLC30_00_10_West_Asia!F18)-100)/10)+100)*GLC30_00_10_West_Asia!$J18))/$J18</f>
        <v>134.48087727250132</v>
      </c>
      <c r="G18" s="60">
        <f>((((((CLC_00_06!G18)-100)/6)+100)*CLC_00_06!$J18)+(((((CLC_06_12!G18)-100)/6)+100)*CLC_06_12!$J18)+(((((RCMRD_Botswana_00_10!G18)-100)/10)+100)*RCMRD_Botswana_00_10!$J18)+(((((RCMRD_Ethiopia_03_08!G18)-100)/5)+100)*RCMRD_Ethiopia_03_08!$J18)+(((((RCMRD_Lesotho_00_14!G18)-100)/14)+100)*RCMRD_Lesotho_00_14!$J18)+(((((RCMRD_Malawi_00_10!G18)-100)/10)+100)*RCMRD_Malawi_00_10!$J18)+(((((RCMRD_Namibia_00_10!G18)-100)/10)+100)*RCMRD_Namibia_00_10!$J18)+(((((RCMRD_Rwanda_00_10!G18)-100)/10)+100)*RCMRD_Rwanda_00_10!$J18)+(((((RCMRD_Rwanda_90_00!G18)-100)/10)+100)*RCMRD_Rwanda_90_00!$J18)+(((((RCMRD_Tanzania_00_10!G18)-100)/10)+100)*RCMRD_Tanzania_00_10!$J18)+(((((RCMRD_Uganda_00_14!G18)-100)/14)+100)*RCMRD_Uganda_00_14!$J18)+(((((RCMRD_Zambia_00_10!G18)-100)/10)+100)*RCMRD_Zambia_00_10!$J18)+(((((NLCD_01_06!G18)-100)/5)+100)*NLCD_01_06!$J18)+(((((NLCD_06_11!G18)-100)/5)+100)*NLCD_06_11!$J18)+(((((MOFOR_00_03!G18)-100)/4)+100)*MOFOR_00_03!$J18)+(((((MOFOR_03_06!G18)-100)/4)+100)*MOFOR_03_06!$J18)+(((((MOFOR_06_09!G18)-100)/4)+100)*MOFOR_06_09!$J18)+(((((India_95_05!G18)-100)/10)+100)*India_95_05!$J18)+(((((GLC30_00_10_North_America!G18)-100)/10)+100)*GLC30_00_10_North_America!$J18)+(((((GLC30_00_10_Africa!G18)-100)/10)+100)*GLC30_00_10_Africa!$J18)+(((((GLC30_00_10_East_Oceania!G18)-100)/10)+100)*GLC30_00_10_East_Oceania!$J18)+(((((GLC30_00_10_Europe!G18)-100)/10)+100)*GLC30_00_10_Europe!$J18)+(((((GLC30_00_10_South_America!G18)-100)/10)+100)*GLC30_00_10_South_America!$J18)+(((((GLC30_00_10_East_Asia!G18)-100)/10)+100)*GLC30_00_10_East_Asia!$J18)+(((((GLC30_00_10_West_Asia!G18)-100)/10)+100)*GLC30_00_10_West_Asia!$J18))/$J18</f>
        <v>126.35380650553184</v>
      </c>
      <c r="H18" s="395"/>
      <c r="I18" s="393"/>
      <c r="J18" s="62">
        <f>SUM(CLC_00_06!J18,CLC_06_12!J18,RCMRD_Botswana_00_10!J18,RCMRD_Ethiopia_03_08!J18,RCMRD_Lesotho_00_14!J18,RCMRD_Malawi_00_10!J18,RCMRD_Namibia_00_10!J18,RCMRD_Rwanda_00_10!J18,RCMRD_Rwanda_90_00!J18,RCMRD_Tanzania_00_10!J18,RCMRD_Uganda_00_14!J18,RCMRD_Zambia_00_10!J18,NLCD_01_06!J18,NLCD_06_11!J18,MOFOR_00_03!J18,MOFOR_03_06!J18,MOFOR_06_09!J18,India_95_05!J18,GLC30_00_10_North_America!J18,GLC30_00_10_Africa!J18,GLC30_00_10_East_Oceania!J18,GLC30_00_10_Europe!J18,GLC30_00_10_South_America!J18,GLC30_00_10_East_Asia!J18,GLC30_00_10_West_Asia!J18)</f>
        <v>2245669605726.999</v>
      </c>
      <c r="K18" s="62">
        <f>SUM(CLC_00_06!K18,CLC_06_12!K18,RCMRD_Botswana_00_10!K18,RCMRD_Ethiopia_03_08!K18,RCMRD_Lesotho_00_14!K18,RCMRD_Malawi_00_10!K18,RCMRD_Namibia_00_10!K18,RCMRD_Rwanda_00_10!K18,RCMRD_Rwanda_90_00!K18,RCMRD_Tanzania_00_10!K18,RCMRD_Uganda_00_14!K18,RCMRD_Zambia_00_10!K18,NLCD_01_06!K18,NLCD_06_11!K18,MOFOR_00_03!K18,MOFOR_03_06!K18,MOFOR_06_09!K18,India_95_05!K18,GLC30_00_10_North_America!K18,GLC30_00_10_Africa!K18,GLC30_00_10_East_Oceania!K18,GLC30_00_10_Europe!K18,GLC30_00_10_South_America!K18,GLC30_00_10_East_Asia!K18,GLC30_00_10_West_Asia!K18)</f>
        <v>2185526215159.1799</v>
      </c>
      <c r="L18" s="62">
        <f>SUM(CLC_00_06!L18,CLC_06_12!L18,RCMRD_Botswana_00_10!L18,RCMRD_Ethiopia_03_08!L18,RCMRD_Lesotho_00_14!L18,RCMRD_Malawi_00_10!L18,RCMRD_Namibia_00_10!L18,RCMRD_Rwanda_00_10!L18,RCMRD_Rwanda_90_00!L18,RCMRD_Tanzania_00_10!L18,RCMRD_Uganda_00_14!L18,RCMRD_Zambia_00_10!L18,NLCD_01_06!L18,NLCD_06_11!L18,MOFOR_00_03!L18,MOFOR_03_06!L18,MOFOR_06_09!L18,India_95_05!L18,GLC30_00_10_North_America!L18,GLC30_00_10_Africa!L18,GLC30_00_10_East_Oceania!L18,GLC30_00_10_Europe!L18,GLC30_00_10_South_America!L18,GLC30_00_10_East_Asia!L18,GLC30_00_10_West_Asia!L18)</f>
        <v>2246373108259.1797</v>
      </c>
      <c r="M18" s="62">
        <f>SUM(CLC_00_06!M18,CLC_06_12!M18,RCMRD_Botswana_00_10!M18,RCMRD_Ethiopia_03_08!M18,RCMRD_Lesotho_00_14!M18,RCMRD_Malawi_00_10!M18,RCMRD_Namibia_00_10!M18,RCMRD_Rwanda_00_10!M18,RCMRD_Rwanda_90_00!M18,RCMRD_Tanzania_00_10!M18,RCMRD_Uganda_00_14!M18,RCMRD_Zambia_00_10!M18,NLCD_01_06!M18,NLCD_06_11!M18,MOFOR_00_03!M18,MOFOR_03_06!M18,MOFOR_06_09!M18,India_95_05!M18,GLC30_00_10_North_America!M18,GLC30_00_10_Africa!M18,GLC30_00_10_East_Oceania!M18,GLC30_00_10_Europe!M18,GLC30_00_10_South_America!M18,GLC30_00_10_East_Asia!M18,GLC30_00_10_West_Asia!M18)</f>
        <v>2247057794059.1797</v>
      </c>
      <c r="N18" s="62">
        <f>SUM(CLC_00_06!N18,CLC_06_12!N18,RCMRD_Botswana_00_10!N18,RCMRD_Ethiopia_03_08!N18,RCMRD_Lesotho_00_14!N18,RCMRD_Malawi_00_10!N18,RCMRD_Namibia_00_10!N18,RCMRD_Rwanda_00_10!N18,RCMRD_Rwanda_90_00!N18,RCMRD_Tanzania_00_10!N18,RCMRD_Uganda_00_14!N18,RCMRD_Zambia_00_10!N18,NLCD_01_06!N18,NLCD_06_11!N18,MOFOR_00_03!N18,MOFOR_03_06!N18,MOFOR_06_09!N18,India_95_05!N18,GLC30_00_10_North_America!N18,GLC30_00_10_Africa!N18,GLC30_00_10_East_Oceania!N18,GLC30_00_10_Europe!N18,GLC30_00_10_South_America!N18,GLC30_00_10_East_Asia!N18,GLC30_00_10_West_Asia!N18)</f>
        <v>2245688422459.1797</v>
      </c>
      <c r="O18" s="61"/>
      <c r="P18" s="61"/>
      <c r="Q18" s="61"/>
      <c r="R18" s="61"/>
      <c r="S18" s="61"/>
    </row>
    <row r="19" spans="1:19" x14ac:dyDescent="0.3">
      <c r="A19" s="28">
        <v>11</v>
      </c>
      <c r="B19" s="29" t="s">
        <v>14</v>
      </c>
      <c r="C19" s="302">
        <f>((((((CLC_00_06!C19)-100)/6)+100)*CLC_00_06!$J19)+(((((CLC_06_12!C19)-100)/6)+100)*CLC_06_12!$J19)+(((((RCMRD_Botswana_00_10!C19)-100)/10)+100)*RCMRD_Botswana_00_10!$J19)+(((((RCMRD_Ethiopia_03_08!C19)-100)/5)+100)*RCMRD_Ethiopia_03_08!$J19)+(((((RCMRD_Lesotho_00_14!C19)-100)/14)+100)*RCMRD_Lesotho_00_14!$J19)+(((((RCMRD_Malawi_00_10!C19)-100)/10)+100)*RCMRD_Malawi_00_10!$J19)+(((((RCMRD_Namibia_00_10!C19)-100)/10)+100)*RCMRD_Namibia_00_10!$J19)+(((((RCMRD_Rwanda_00_10!C19)-100)/10)+100)*RCMRD_Rwanda_00_10!$J19)+(((((RCMRD_Rwanda_90_00!C19)-100)/10)+100)*RCMRD_Rwanda_90_00!$J19)+(((((RCMRD_Tanzania_00_10!C19)-100)/10)+100)*RCMRD_Tanzania_00_10!$J19)+(((((RCMRD_Uganda_00_14!C19)-100)/14)+100)*RCMRD_Uganda_00_14!$J19)+(((((RCMRD_Zambia_00_10!C19)-100)/10)+100)*RCMRD_Zambia_00_10!$J19)+(((((NLCD_01_06!C19)-100)/5)+100)*NLCD_01_06!$J19)+(((((NLCD_06_11!C19)-100)/5)+100)*NLCD_06_11!$J19)+(((((MOFOR_00_03!C19)-100)/4)+100)*MOFOR_00_03!$J19)+(((((MOFOR_03_06!C19)-100)/4)+100)*MOFOR_03_06!$J19)+(((((MOFOR_06_09!C19)-100)/4)+100)*MOFOR_06_09!$J19)+(((((India_95_05!C19)-100)/10)+100)*India_95_05!$J19)+(((((GLC30_00_10_North_America!C19)-100)/10)+100)*GLC30_00_10_North_America!$J19)+(((((GLC30_00_10_Africa!C19)-100)/10)+100)*GLC30_00_10_Africa!$J19)+(((((GLC30_00_10_East_Oceania!C19)-100)/10)+100)*GLC30_00_10_East_Oceania!$J19)+(((((GLC30_00_10_Europe!C19)-100)/10)+100)*GLC30_00_10_Europe!$J19)+(((((GLC30_00_10_South_America!C19)-100)/10)+100)*GLC30_00_10_South_America!$J19)+(((((GLC30_00_10_East_Asia!C19)-100)/10)+100)*GLC30_00_10_East_Asia!$J19)+(((((GLC30_00_10_West_Asia!C19)-100)/10)+100)*GLC30_00_10_West_Asia!$J19))/$J19</f>
        <v>116.00118815733163</v>
      </c>
      <c r="D19" s="361">
        <f>((((((CLC_00_06!D19)-100)/6)+100)*CLC_00_06!$J19)+(((((CLC_06_12!D19)-100)/6)+100)*CLC_06_12!$J19)+(((((RCMRD_Botswana_00_10!D19)-100)/10)+100)*RCMRD_Botswana_00_10!$J19)+(((((RCMRD_Ethiopia_03_08!D19)-100)/5)+100)*RCMRD_Ethiopia_03_08!$J19)+(((((RCMRD_Lesotho_00_14!D19)-100)/14)+100)*RCMRD_Lesotho_00_14!$J19)+(((((RCMRD_Malawi_00_10!D19)-100)/10)+100)*RCMRD_Malawi_00_10!$J19)+(((((RCMRD_Namibia_00_10!D19)-100)/10)+100)*RCMRD_Namibia_00_10!$J19)+(((((RCMRD_Rwanda_00_10!D19)-100)/10)+100)*RCMRD_Rwanda_00_10!$J19)+(((((RCMRD_Rwanda_90_00!D19)-100)/10)+100)*RCMRD_Rwanda_90_00!$J19)+(((((RCMRD_Tanzania_00_10!D19)-100)/10)+100)*RCMRD_Tanzania_00_10!$J19)+(((((RCMRD_Uganda_00_14!D19)-100)/14)+100)*RCMRD_Uganda_00_14!$J19)+(((((RCMRD_Zambia_00_10!D19)-100)/10)+100)*RCMRD_Zambia_00_10!$J19)+(((((NLCD_01_06!D19)-100)/5)+100)*NLCD_01_06!$J19)+(((((NLCD_06_11!D19)-100)/5)+100)*NLCD_06_11!$J19)+(((((MOFOR_00_03!D19)-100)/4)+100)*MOFOR_00_03!$J19)+(((((MOFOR_03_06!D19)-100)/4)+100)*MOFOR_03_06!$J19)+(((((MOFOR_06_09!D19)-100)/4)+100)*MOFOR_06_09!$J19)+(((((India_95_05!D19)-100)/10)+100)*India_95_05!$J19)+(((((GLC30_00_10_North_America!D19)-100)/10)+100)*GLC30_00_10_North_America!$J19)+(((((GLC30_00_10_Africa!D19)-100)/10)+100)*GLC30_00_10_Africa!$J19)+(((((GLC30_00_10_East_Oceania!D19)-100)/10)+100)*GLC30_00_10_East_Oceania!$J19)+(((((GLC30_00_10_Europe!D19)-100)/10)+100)*GLC30_00_10_Europe!$J19)+(((((GLC30_00_10_South_America!D19)-100)/10)+100)*GLC30_00_10_South_America!$J19)+(((((GLC30_00_10_East_Asia!D19)-100)/10)+100)*GLC30_00_10_East_Asia!$J19)+(((((GLC30_00_10_West_Asia!D19)-100)/10)+100)*GLC30_00_10_West_Asia!$J19))/$J19</f>
        <v>130.57479405503432</v>
      </c>
      <c r="E19" s="290">
        <f>((((((CLC_00_06!E19)-100)/6)+100)*CLC_00_06!$J19)+(((((CLC_06_12!E19)-100)/6)+100)*CLC_06_12!$J19)+(((((RCMRD_Botswana_00_10!E19)-100)/10)+100)*RCMRD_Botswana_00_10!$J19)+(((((RCMRD_Ethiopia_03_08!E19)-100)/5)+100)*RCMRD_Ethiopia_03_08!$J19)+(((((RCMRD_Lesotho_00_14!E19)-100)/14)+100)*RCMRD_Lesotho_00_14!$J19)+(((((RCMRD_Malawi_00_10!E19)-100)/10)+100)*RCMRD_Malawi_00_10!$J19)+(((((RCMRD_Namibia_00_10!E19)-100)/10)+100)*RCMRD_Namibia_00_10!$J19)+(((((RCMRD_Rwanda_00_10!E19)-100)/10)+100)*RCMRD_Rwanda_00_10!$J19)+(((((RCMRD_Rwanda_90_00!E19)-100)/10)+100)*RCMRD_Rwanda_90_00!$J19)+(((((RCMRD_Tanzania_00_10!E19)-100)/10)+100)*RCMRD_Tanzania_00_10!$J19)+(((((RCMRD_Uganda_00_14!E19)-100)/14)+100)*RCMRD_Uganda_00_14!$J19)+(((((RCMRD_Zambia_00_10!E19)-100)/10)+100)*RCMRD_Zambia_00_10!$J19)+(((((NLCD_01_06!E19)-100)/5)+100)*NLCD_01_06!$J19)+(((((NLCD_06_11!E19)-100)/5)+100)*NLCD_06_11!$J19)+(((((MOFOR_00_03!E19)-100)/4)+100)*MOFOR_00_03!$J19)+(((((MOFOR_03_06!E19)-100)/4)+100)*MOFOR_03_06!$J19)+(((((MOFOR_06_09!E19)-100)/4)+100)*MOFOR_06_09!$J19)+(((((India_95_05!E19)-100)/10)+100)*India_95_05!$J19)+(((((GLC30_00_10_North_America!E19)-100)/10)+100)*GLC30_00_10_North_America!$J19)+(((((GLC30_00_10_Africa!E19)-100)/10)+100)*GLC30_00_10_Africa!$J19)+(((((GLC30_00_10_East_Oceania!E19)-100)/10)+100)*GLC30_00_10_East_Oceania!$J19)+(((((GLC30_00_10_Europe!E19)-100)/10)+100)*GLC30_00_10_Europe!$J19)+(((((GLC30_00_10_South_America!E19)-100)/10)+100)*GLC30_00_10_South_America!$J19)+(((((GLC30_00_10_East_Asia!E19)-100)/10)+100)*GLC30_00_10_East_Asia!$J19)+(((((GLC30_00_10_West_Asia!E19)-100)/10)+100)*GLC30_00_10_West_Asia!$J19))/$J19</f>
        <v>136.71273713897651</v>
      </c>
      <c r="F19" s="294">
        <f>((((((CLC_00_06!F19)-100)/6)+100)*CLC_00_06!$J19)+(((((CLC_06_12!F19)-100)/6)+100)*CLC_06_12!$J19)+(((((RCMRD_Botswana_00_10!F19)-100)/10)+100)*RCMRD_Botswana_00_10!$J19)+(((((RCMRD_Ethiopia_03_08!F19)-100)/5)+100)*RCMRD_Ethiopia_03_08!$J19)+(((((RCMRD_Lesotho_00_14!F19)-100)/14)+100)*RCMRD_Lesotho_00_14!$J19)+(((((RCMRD_Malawi_00_10!F19)-100)/10)+100)*RCMRD_Malawi_00_10!$J19)+(((((RCMRD_Namibia_00_10!F19)-100)/10)+100)*RCMRD_Namibia_00_10!$J19)+(((((RCMRD_Rwanda_00_10!F19)-100)/10)+100)*RCMRD_Rwanda_00_10!$J19)+(((((RCMRD_Rwanda_90_00!F19)-100)/10)+100)*RCMRD_Rwanda_90_00!$J19)+(((((RCMRD_Tanzania_00_10!F19)-100)/10)+100)*RCMRD_Tanzania_00_10!$J19)+(((((RCMRD_Uganda_00_14!F19)-100)/14)+100)*RCMRD_Uganda_00_14!$J19)+(((((RCMRD_Zambia_00_10!F19)-100)/10)+100)*RCMRD_Zambia_00_10!$J19)+(((((NLCD_01_06!F19)-100)/5)+100)*NLCD_01_06!$J19)+(((((NLCD_06_11!F19)-100)/5)+100)*NLCD_06_11!$J19)+(((((MOFOR_00_03!F19)-100)/4)+100)*MOFOR_00_03!$J19)+(((((MOFOR_03_06!F19)-100)/4)+100)*MOFOR_03_06!$J19)+(((((MOFOR_06_09!F19)-100)/4)+100)*MOFOR_06_09!$J19)+(((((India_95_05!F19)-100)/10)+100)*India_95_05!$J19)+(((((GLC30_00_10_North_America!F19)-100)/10)+100)*GLC30_00_10_North_America!$J19)+(((((GLC30_00_10_Africa!F19)-100)/10)+100)*GLC30_00_10_Africa!$J19)+(((((GLC30_00_10_East_Oceania!F19)-100)/10)+100)*GLC30_00_10_East_Oceania!$J19)+(((((GLC30_00_10_Europe!F19)-100)/10)+100)*GLC30_00_10_Europe!$J19)+(((((GLC30_00_10_South_America!F19)-100)/10)+100)*GLC30_00_10_South_America!$J19)+(((((GLC30_00_10_East_Asia!F19)-100)/10)+100)*GLC30_00_10_East_Asia!$J19)+(((((GLC30_00_10_West_Asia!F19)-100)/10)+100)*GLC30_00_10_West_Asia!$J19))/$J19</f>
        <v>155.69644656383872</v>
      </c>
      <c r="G19" s="60">
        <f>((((((CLC_00_06!G19)-100)/6)+100)*CLC_00_06!$J19)+(((((CLC_06_12!G19)-100)/6)+100)*CLC_06_12!$J19)+(((((RCMRD_Botswana_00_10!G19)-100)/10)+100)*RCMRD_Botswana_00_10!$J19)+(((((RCMRD_Ethiopia_03_08!G19)-100)/5)+100)*RCMRD_Ethiopia_03_08!$J19)+(((((RCMRD_Lesotho_00_14!G19)-100)/14)+100)*RCMRD_Lesotho_00_14!$J19)+(((((RCMRD_Malawi_00_10!G19)-100)/10)+100)*RCMRD_Malawi_00_10!$J19)+(((((RCMRD_Namibia_00_10!G19)-100)/10)+100)*RCMRD_Namibia_00_10!$J19)+(((((RCMRD_Rwanda_00_10!G19)-100)/10)+100)*RCMRD_Rwanda_00_10!$J19)+(((((RCMRD_Rwanda_90_00!G19)-100)/10)+100)*RCMRD_Rwanda_90_00!$J19)+(((((RCMRD_Tanzania_00_10!G19)-100)/10)+100)*RCMRD_Tanzania_00_10!$J19)+(((((RCMRD_Uganda_00_14!G19)-100)/14)+100)*RCMRD_Uganda_00_14!$J19)+(((((RCMRD_Zambia_00_10!G19)-100)/10)+100)*RCMRD_Zambia_00_10!$J19)+(((((NLCD_01_06!G19)-100)/5)+100)*NLCD_01_06!$J19)+(((((NLCD_06_11!G19)-100)/5)+100)*NLCD_06_11!$J19)+(((((MOFOR_00_03!G19)-100)/4)+100)*MOFOR_00_03!$J19)+(((((MOFOR_03_06!G19)-100)/4)+100)*MOFOR_03_06!$J19)+(((((MOFOR_06_09!G19)-100)/4)+100)*MOFOR_06_09!$J19)+(((((India_95_05!G19)-100)/10)+100)*India_95_05!$J19)+(((((GLC30_00_10_North_America!G19)-100)/10)+100)*GLC30_00_10_North_America!$J19)+(((((GLC30_00_10_Africa!G19)-100)/10)+100)*GLC30_00_10_Africa!$J19)+(((((GLC30_00_10_East_Oceania!G19)-100)/10)+100)*GLC30_00_10_East_Oceania!$J19)+(((((GLC30_00_10_Europe!G19)-100)/10)+100)*GLC30_00_10_Europe!$J19)+(((((GLC30_00_10_South_America!G19)-100)/10)+100)*GLC30_00_10_South_America!$J19)+(((((GLC30_00_10_East_Asia!G19)-100)/10)+100)*GLC30_00_10_East_Asia!$J19)+(((((GLC30_00_10_West_Asia!G19)-100)/10)+100)*GLC30_00_10_West_Asia!$J19))/$J19</f>
        <v>128.39461341469291</v>
      </c>
      <c r="H19" s="395"/>
      <c r="I19" s="393"/>
      <c r="J19" s="62">
        <f>SUM(CLC_00_06!J19,CLC_06_12!J19,RCMRD_Botswana_00_10!J19,RCMRD_Ethiopia_03_08!J19,RCMRD_Lesotho_00_14!J19,RCMRD_Malawi_00_10!J19,RCMRD_Namibia_00_10!J19,RCMRD_Rwanda_00_10!J19,RCMRD_Rwanda_90_00!J19,RCMRD_Tanzania_00_10!J19,RCMRD_Uganda_00_14!J19,RCMRD_Zambia_00_10!J19,NLCD_01_06!J19,NLCD_06_11!J19,MOFOR_00_03!J19,MOFOR_03_06!J19,MOFOR_06_09!J19,India_95_05!J19,GLC30_00_10_North_America!J19,GLC30_00_10_Africa!J19,GLC30_00_10_East_Oceania!J19,GLC30_00_10_Europe!J19,GLC30_00_10_South_America!J19,GLC30_00_10_East_Asia!J19,GLC30_00_10_West_Asia!J19)</f>
        <v>3951832028321.8262</v>
      </c>
      <c r="K19" s="62">
        <f>SUM(CLC_00_06!K19,CLC_06_12!K19,RCMRD_Botswana_00_10!K19,RCMRD_Ethiopia_03_08!K19,RCMRD_Lesotho_00_14!K19,RCMRD_Malawi_00_10!K19,RCMRD_Namibia_00_10!K19,RCMRD_Rwanda_00_10!K19,RCMRD_Rwanda_90_00!K19,RCMRD_Tanzania_00_10!K19,RCMRD_Uganda_00_14!K19,RCMRD_Zambia_00_10!K19,NLCD_01_06!K19,NLCD_06_11!K19,MOFOR_00_03!K19,MOFOR_03_06!K19,MOFOR_06_09!K19,India_95_05!K19,GLC30_00_10_North_America!K19,GLC30_00_10_Africa!K19,GLC30_00_10_East_Oceania!K19,GLC30_00_10_Europe!K19,GLC30_00_10_South_America!K19,GLC30_00_10_East_Asia!K19,GLC30_00_10_West_Asia!K19)</f>
        <v>3954795260651.3706</v>
      </c>
      <c r="L19" s="62">
        <f>SUM(CLC_00_06!L19,CLC_06_12!L19,RCMRD_Botswana_00_10!L19,RCMRD_Ethiopia_03_08!L19,RCMRD_Lesotho_00_14!L19,RCMRD_Malawi_00_10!L19,RCMRD_Namibia_00_10!L19,RCMRD_Rwanda_00_10!L19,RCMRD_Rwanda_90_00!L19,RCMRD_Tanzania_00_10!L19,RCMRD_Uganda_00_14!L19,RCMRD_Zambia_00_10!L19,NLCD_01_06!L19,NLCD_06_11!L19,MOFOR_00_03!L19,MOFOR_03_06!L19,MOFOR_06_09!L19,India_95_05!L19,GLC30_00_10_North_America!L19,GLC30_00_10_Africa!L19,GLC30_00_10_East_Oceania!L19,GLC30_00_10_Europe!L19,GLC30_00_10_South_America!L19,GLC30_00_10_East_Asia!L19,GLC30_00_10_West_Asia!L19)</f>
        <v>3954795260651.3706</v>
      </c>
      <c r="M19" s="62">
        <f>SUM(CLC_00_06!M19,CLC_06_12!M19,RCMRD_Botswana_00_10!M19,RCMRD_Ethiopia_03_08!M19,RCMRD_Lesotho_00_14!M19,RCMRD_Malawi_00_10!M19,RCMRD_Namibia_00_10!M19,RCMRD_Rwanda_00_10!M19,RCMRD_Rwanda_90_00!M19,RCMRD_Tanzania_00_10!M19,RCMRD_Uganda_00_14!M19,RCMRD_Zambia_00_10!M19,NLCD_01_06!M19,NLCD_06_11!M19,MOFOR_00_03!M19,MOFOR_03_06!M19,MOFOR_06_09!M19,India_95_05!M19,GLC30_00_10_North_America!M19,GLC30_00_10_Africa!M19,GLC30_00_10_East_Oceania!M19,GLC30_00_10_Europe!M19,GLC30_00_10_South_America!M19,GLC30_00_10_East_Asia!M19,GLC30_00_10_West_Asia!M19)</f>
        <v>3954795260651.3706</v>
      </c>
      <c r="N19" s="62">
        <f>SUM(CLC_00_06!N19,CLC_06_12!N19,RCMRD_Botswana_00_10!N19,RCMRD_Ethiopia_03_08!N19,RCMRD_Lesotho_00_14!N19,RCMRD_Malawi_00_10!N19,RCMRD_Namibia_00_10!N19,RCMRD_Rwanda_00_10!N19,RCMRD_Rwanda_90_00!N19,RCMRD_Tanzania_00_10!N19,RCMRD_Uganda_00_14!N19,RCMRD_Zambia_00_10!N19,NLCD_01_06!N19,NLCD_06_11!N19,MOFOR_00_03!N19,MOFOR_03_06!N19,MOFOR_06_09!N19,India_95_05!N19,GLC30_00_10_North_America!N19,GLC30_00_10_Africa!N19,GLC30_00_10_East_Oceania!N19,GLC30_00_10_Europe!N19,GLC30_00_10_South_America!N19,GLC30_00_10_East_Asia!N19,GLC30_00_10_West_Asia!N19)</f>
        <v>3954795260651.3706</v>
      </c>
      <c r="O19" s="61"/>
      <c r="P19" s="61"/>
      <c r="Q19" s="61"/>
      <c r="R19" s="61"/>
      <c r="S19" s="61"/>
    </row>
    <row r="20" spans="1:19" x14ac:dyDescent="0.3">
      <c r="A20" s="30">
        <v>12</v>
      </c>
      <c r="B20" s="31" t="s">
        <v>15</v>
      </c>
      <c r="C20" s="302">
        <f>((((((CLC_00_06!C20)-100)/6)+100)*CLC_00_06!$J20)+(((((CLC_06_12!C20)-100)/6)+100)*CLC_06_12!$J20)+(((((RCMRD_Botswana_00_10!C20)-100)/10)+100)*RCMRD_Botswana_00_10!$J20)+(((((RCMRD_Ethiopia_03_08!C20)-100)/5)+100)*RCMRD_Ethiopia_03_08!$J20)+(((((RCMRD_Lesotho_00_14!C20)-100)/14)+100)*RCMRD_Lesotho_00_14!$J20)+(((((RCMRD_Malawi_00_10!C20)-100)/10)+100)*RCMRD_Malawi_00_10!$J20)+(((((RCMRD_Namibia_00_10!C20)-100)/10)+100)*RCMRD_Namibia_00_10!$J20)+(((((RCMRD_Rwanda_00_10!C20)-100)/10)+100)*RCMRD_Rwanda_00_10!$J20)+(((((RCMRD_Rwanda_90_00!C20)-100)/10)+100)*RCMRD_Rwanda_90_00!$J20)+(((((RCMRD_Tanzania_00_10!C20)-100)/10)+100)*RCMRD_Tanzania_00_10!$J20)+(((((RCMRD_Uganda_00_14!C20)-100)/14)+100)*RCMRD_Uganda_00_14!$J20)+(((((RCMRD_Zambia_00_10!C20)-100)/10)+100)*RCMRD_Zambia_00_10!$J20)+(((((NLCD_01_06!C20)-100)/5)+100)*NLCD_01_06!$J20)+(((((NLCD_06_11!C20)-100)/5)+100)*NLCD_06_11!$J20)+(((((MOFOR_00_03!C20)-100)/4)+100)*MOFOR_00_03!$J20)+(((((MOFOR_03_06!C20)-100)/4)+100)*MOFOR_03_06!$J20)+(((((MOFOR_06_09!C20)-100)/4)+100)*MOFOR_06_09!$J20)+(((((India_95_05!C20)-100)/10)+100)*India_95_05!$J20)+(((((GLC30_00_10_North_America!C20)-100)/10)+100)*GLC30_00_10_North_America!$J20)+(((((GLC30_00_10_Africa!C20)-100)/10)+100)*GLC30_00_10_Africa!$J20)+(((((GLC30_00_10_East_Oceania!C20)-100)/10)+100)*GLC30_00_10_East_Oceania!$J20)+(((((GLC30_00_10_Europe!C20)-100)/10)+100)*GLC30_00_10_Europe!$J20)+(((((GLC30_00_10_South_America!C20)-100)/10)+100)*GLC30_00_10_South_America!$J20)+(((((GLC30_00_10_East_Asia!C20)-100)/10)+100)*GLC30_00_10_East_Asia!$J20)+(((((GLC30_00_10_West_Asia!C20)-100)/10)+100)*GLC30_00_10_West_Asia!$J20))/$J20</f>
        <v>113.90389746019166</v>
      </c>
      <c r="D20" s="361">
        <f>((((((CLC_00_06!D20)-100)/6)+100)*CLC_00_06!$J20)+(((((CLC_06_12!D20)-100)/6)+100)*CLC_06_12!$J20)+(((((RCMRD_Botswana_00_10!D20)-100)/10)+100)*RCMRD_Botswana_00_10!$J20)+(((((RCMRD_Ethiopia_03_08!D20)-100)/5)+100)*RCMRD_Ethiopia_03_08!$J20)+(((((RCMRD_Lesotho_00_14!D20)-100)/14)+100)*RCMRD_Lesotho_00_14!$J20)+(((((RCMRD_Malawi_00_10!D20)-100)/10)+100)*RCMRD_Malawi_00_10!$J20)+(((((RCMRD_Namibia_00_10!D20)-100)/10)+100)*RCMRD_Namibia_00_10!$J20)+(((((RCMRD_Rwanda_00_10!D20)-100)/10)+100)*RCMRD_Rwanda_00_10!$J20)+(((((RCMRD_Rwanda_90_00!D20)-100)/10)+100)*RCMRD_Rwanda_90_00!$J20)+(((((RCMRD_Tanzania_00_10!D20)-100)/10)+100)*RCMRD_Tanzania_00_10!$J20)+(((((RCMRD_Uganda_00_14!D20)-100)/14)+100)*RCMRD_Uganda_00_14!$J20)+(((((RCMRD_Zambia_00_10!D20)-100)/10)+100)*RCMRD_Zambia_00_10!$J20)+(((((NLCD_01_06!D20)-100)/5)+100)*NLCD_01_06!$J20)+(((((NLCD_06_11!D20)-100)/5)+100)*NLCD_06_11!$J20)+(((((MOFOR_00_03!D20)-100)/4)+100)*MOFOR_00_03!$J20)+(((((MOFOR_03_06!D20)-100)/4)+100)*MOFOR_03_06!$J20)+(((((MOFOR_06_09!D20)-100)/4)+100)*MOFOR_06_09!$J20)+(((((India_95_05!D20)-100)/10)+100)*India_95_05!$J20)+(((((GLC30_00_10_North_America!D20)-100)/10)+100)*GLC30_00_10_North_America!$J20)+(((((GLC30_00_10_Africa!D20)-100)/10)+100)*GLC30_00_10_Africa!$J20)+(((((GLC30_00_10_East_Oceania!D20)-100)/10)+100)*GLC30_00_10_East_Oceania!$J20)+(((((GLC30_00_10_Europe!D20)-100)/10)+100)*GLC30_00_10_Europe!$J20)+(((((GLC30_00_10_South_America!D20)-100)/10)+100)*GLC30_00_10_South_America!$J20)+(((((GLC30_00_10_East_Asia!D20)-100)/10)+100)*GLC30_00_10_East_Asia!$J20)+(((((GLC30_00_10_West_Asia!D20)-100)/10)+100)*GLC30_00_10_West_Asia!$J20))/$J20</f>
        <v>146.70694686530987</v>
      </c>
      <c r="E20" s="290">
        <f>((((((CLC_00_06!E20)-100)/6)+100)*CLC_00_06!$J20)+(((((CLC_06_12!E20)-100)/6)+100)*CLC_06_12!$J20)+(((((RCMRD_Botswana_00_10!E20)-100)/10)+100)*RCMRD_Botswana_00_10!$J20)+(((((RCMRD_Ethiopia_03_08!E20)-100)/5)+100)*RCMRD_Ethiopia_03_08!$J20)+(((((RCMRD_Lesotho_00_14!E20)-100)/14)+100)*RCMRD_Lesotho_00_14!$J20)+(((((RCMRD_Malawi_00_10!E20)-100)/10)+100)*RCMRD_Malawi_00_10!$J20)+(((((RCMRD_Namibia_00_10!E20)-100)/10)+100)*RCMRD_Namibia_00_10!$J20)+(((((RCMRD_Rwanda_00_10!E20)-100)/10)+100)*RCMRD_Rwanda_00_10!$J20)+(((((RCMRD_Rwanda_90_00!E20)-100)/10)+100)*RCMRD_Rwanda_90_00!$J20)+(((((RCMRD_Tanzania_00_10!E20)-100)/10)+100)*RCMRD_Tanzania_00_10!$J20)+(((((RCMRD_Uganda_00_14!E20)-100)/14)+100)*RCMRD_Uganda_00_14!$J20)+(((((RCMRD_Zambia_00_10!E20)-100)/10)+100)*RCMRD_Zambia_00_10!$J20)+(((((NLCD_01_06!E20)-100)/5)+100)*NLCD_01_06!$J20)+(((((NLCD_06_11!E20)-100)/5)+100)*NLCD_06_11!$J20)+(((((MOFOR_00_03!E20)-100)/4)+100)*MOFOR_00_03!$J20)+(((((MOFOR_03_06!E20)-100)/4)+100)*MOFOR_03_06!$J20)+(((((MOFOR_06_09!E20)-100)/4)+100)*MOFOR_06_09!$J20)+(((((India_95_05!E20)-100)/10)+100)*India_95_05!$J20)+(((((GLC30_00_10_North_America!E20)-100)/10)+100)*GLC30_00_10_North_America!$J20)+(((((GLC30_00_10_Africa!E20)-100)/10)+100)*GLC30_00_10_Africa!$J20)+(((((GLC30_00_10_East_Oceania!E20)-100)/10)+100)*GLC30_00_10_East_Oceania!$J20)+(((((GLC30_00_10_Europe!E20)-100)/10)+100)*GLC30_00_10_Europe!$J20)+(((((GLC30_00_10_South_America!E20)-100)/10)+100)*GLC30_00_10_South_America!$J20)+(((((GLC30_00_10_East_Asia!E20)-100)/10)+100)*GLC30_00_10_East_Asia!$J20)+(((((GLC30_00_10_West_Asia!E20)-100)/10)+100)*GLC30_00_10_West_Asia!$J20))/$J20</f>
        <v>150.255879718503</v>
      </c>
      <c r="F20" s="294">
        <f>((((((CLC_00_06!F20)-100)/6)+100)*CLC_00_06!$J20)+(((((CLC_06_12!F20)-100)/6)+100)*CLC_06_12!$J20)+(((((RCMRD_Botswana_00_10!F20)-100)/10)+100)*RCMRD_Botswana_00_10!$J20)+(((((RCMRD_Ethiopia_03_08!F20)-100)/5)+100)*RCMRD_Ethiopia_03_08!$J20)+(((((RCMRD_Lesotho_00_14!F20)-100)/14)+100)*RCMRD_Lesotho_00_14!$J20)+(((((RCMRD_Malawi_00_10!F20)-100)/10)+100)*RCMRD_Malawi_00_10!$J20)+(((((RCMRD_Namibia_00_10!F20)-100)/10)+100)*RCMRD_Namibia_00_10!$J20)+(((((RCMRD_Rwanda_00_10!F20)-100)/10)+100)*RCMRD_Rwanda_00_10!$J20)+(((((RCMRD_Rwanda_90_00!F20)-100)/10)+100)*RCMRD_Rwanda_90_00!$J20)+(((((RCMRD_Tanzania_00_10!F20)-100)/10)+100)*RCMRD_Tanzania_00_10!$J20)+(((((RCMRD_Uganda_00_14!F20)-100)/14)+100)*RCMRD_Uganda_00_14!$J20)+(((((RCMRD_Zambia_00_10!F20)-100)/10)+100)*RCMRD_Zambia_00_10!$J20)+(((((NLCD_01_06!F20)-100)/5)+100)*NLCD_01_06!$J20)+(((((NLCD_06_11!F20)-100)/5)+100)*NLCD_06_11!$J20)+(((((MOFOR_00_03!F20)-100)/4)+100)*MOFOR_00_03!$J20)+(((((MOFOR_03_06!F20)-100)/4)+100)*MOFOR_03_06!$J20)+(((((MOFOR_06_09!F20)-100)/4)+100)*MOFOR_06_09!$J20)+(((((India_95_05!F20)-100)/10)+100)*India_95_05!$J20)+(((((GLC30_00_10_North_America!F20)-100)/10)+100)*GLC30_00_10_North_America!$J20)+(((((GLC30_00_10_Africa!F20)-100)/10)+100)*GLC30_00_10_Africa!$J20)+(((((GLC30_00_10_East_Oceania!F20)-100)/10)+100)*GLC30_00_10_East_Oceania!$J20)+(((((GLC30_00_10_Europe!F20)-100)/10)+100)*GLC30_00_10_Europe!$J20)+(((((GLC30_00_10_South_America!F20)-100)/10)+100)*GLC30_00_10_South_America!$J20)+(((((GLC30_00_10_East_Asia!F20)-100)/10)+100)*GLC30_00_10_East_Asia!$J20)+(((((GLC30_00_10_West_Asia!F20)-100)/10)+100)*GLC30_00_10_West_Asia!$J20))/$J20</f>
        <v>194.37600626001375</v>
      </c>
      <c r="G20" s="60">
        <f>((((((CLC_00_06!G20)-100)/6)+100)*CLC_00_06!$J20)+(((((CLC_06_12!G20)-100)/6)+100)*CLC_06_12!$J20)+(((((RCMRD_Botswana_00_10!G20)-100)/10)+100)*RCMRD_Botswana_00_10!$J20)+(((((RCMRD_Ethiopia_03_08!G20)-100)/5)+100)*RCMRD_Ethiopia_03_08!$J20)+(((((RCMRD_Lesotho_00_14!G20)-100)/14)+100)*RCMRD_Lesotho_00_14!$J20)+(((((RCMRD_Malawi_00_10!G20)-100)/10)+100)*RCMRD_Malawi_00_10!$J20)+(((((RCMRD_Namibia_00_10!G20)-100)/10)+100)*RCMRD_Namibia_00_10!$J20)+(((((RCMRD_Rwanda_00_10!G20)-100)/10)+100)*RCMRD_Rwanda_00_10!$J20)+(((((RCMRD_Rwanda_90_00!G20)-100)/10)+100)*RCMRD_Rwanda_90_00!$J20)+(((((RCMRD_Tanzania_00_10!G20)-100)/10)+100)*RCMRD_Tanzania_00_10!$J20)+(((((RCMRD_Uganda_00_14!G20)-100)/14)+100)*RCMRD_Uganda_00_14!$J20)+(((((RCMRD_Zambia_00_10!G20)-100)/10)+100)*RCMRD_Zambia_00_10!$J20)+(((((NLCD_01_06!G20)-100)/5)+100)*NLCD_01_06!$J20)+(((((NLCD_06_11!G20)-100)/5)+100)*NLCD_06_11!$J20)+(((((MOFOR_00_03!G20)-100)/4)+100)*MOFOR_00_03!$J20)+(((((MOFOR_03_06!G20)-100)/4)+100)*MOFOR_03_06!$J20)+(((((MOFOR_06_09!G20)-100)/4)+100)*MOFOR_06_09!$J20)+(((((India_95_05!G20)-100)/10)+100)*India_95_05!$J20)+(((((GLC30_00_10_North_America!G20)-100)/10)+100)*GLC30_00_10_North_America!$J20)+(((((GLC30_00_10_Africa!G20)-100)/10)+100)*GLC30_00_10_Africa!$J20)+(((((GLC30_00_10_East_Oceania!G20)-100)/10)+100)*GLC30_00_10_East_Oceania!$J20)+(((((GLC30_00_10_Europe!G20)-100)/10)+100)*GLC30_00_10_Europe!$J20)+(((((GLC30_00_10_South_America!G20)-100)/10)+100)*GLC30_00_10_South_America!$J20)+(((((GLC30_00_10_East_Asia!G20)-100)/10)+100)*GLC30_00_10_East_Asia!$J20)+(((((GLC30_00_10_West_Asia!G20)-100)/10)+100)*GLC30_00_10_West_Asia!$J20))/$J20</f>
        <v>165.06672371278134</v>
      </c>
      <c r="H20" s="395"/>
      <c r="I20" s="393"/>
      <c r="J20" s="62">
        <f>SUM(CLC_00_06!J20,CLC_06_12!J20,RCMRD_Botswana_00_10!J20,RCMRD_Ethiopia_03_08!J20,RCMRD_Lesotho_00_14!J20,RCMRD_Malawi_00_10!J20,RCMRD_Namibia_00_10!J20,RCMRD_Rwanda_00_10!J20,RCMRD_Rwanda_90_00!J20,RCMRD_Tanzania_00_10!J20,RCMRD_Uganda_00_14!J20,RCMRD_Zambia_00_10!J20,NLCD_01_06!J20,NLCD_06_11!J20,MOFOR_00_03!J20,MOFOR_03_06!J20,MOFOR_06_09!J20,India_95_05!J20,GLC30_00_10_North_America!J20,GLC30_00_10_Africa!J20,GLC30_00_10_East_Oceania!J20,GLC30_00_10_Europe!J20,GLC30_00_10_South_America!J20,GLC30_00_10_East_Asia!J20,GLC30_00_10_West_Asia!J20)</f>
        <v>4164587087400</v>
      </c>
      <c r="K20" s="62">
        <f>SUM(CLC_00_06!K20,CLC_06_12!K20,RCMRD_Botswana_00_10!K20,RCMRD_Ethiopia_03_08!K20,RCMRD_Lesotho_00_14!K20,RCMRD_Malawi_00_10!K20,RCMRD_Namibia_00_10!K20,RCMRD_Rwanda_00_10!K20,RCMRD_Rwanda_90_00!K20,RCMRD_Tanzania_00_10!K20,RCMRD_Uganda_00_14!K20,RCMRD_Zambia_00_10!K20,NLCD_01_06!K20,NLCD_06_11!K20,MOFOR_00_03!K20,MOFOR_03_06!K20,MOFOR_06_09!K20,India_95_05!K20,GLC30_00_10_North_America!K20,GLC30_00_10_Africa!K20,GLC30_00_10_East_Oceania!K20,GLC30_00_10_Europe!K20,GLC30_00_10_South_America!K20,GLC30_00_10_East_Asia!K20,GLC30_00_10_West_Asia!K20)</f>
        <v>4164587087400</v>
      </c>
      <c r="L20" s="62">
        <f>SUM(CLC_00_06!L20,CLC_06_12!L20,RCMRD_Botswana_00_10!L20,RCMRD_Ethiopia_03_08!L20,RCMRD_Lesotho_00_14!L20,RCMRD_Malawi_00_10!L20,RCMRD_Namibia_00_10!L20,RCMRD_Rwanda_00_10!L20,RCMRD_Rwanda_90_00!L20,RCMRD_Tanzania_00_10!L20,RCMRD_Uganda_00_14!L20,RCMRD_Zambia_00_10!L20,NLCD_01_06!L20,NLCD_06_11!L20,MOFOR_00_03!L20,MOFOR_03_06!L20,MOFOR_06_09!L20,India_95_05!L20,GLC30_00_10_North_America!L20,GLC30_00_10_Africa!L20,GLC30_00_10_East_Oceania!L20,GLC30_00_10_Europe!L20,GLC30_00_10_South_America!L20,GLC30_00_10_East_Asia!L20,GLC30_00_10_West_Asia!L20)</f>
        <v>4164587087400</v>
      </c>
      <c r="M20" s="62">
        <f>SUM(CLC_00_06!M20,CLC_06_12!M20,RCMRD_Botswana_00_10!M20,RCMRD_Ethiopia_03_08!M20,RCMRD_Lesotho_00_14!M20,RCMRD_Malawi_00_10!M20,RCMRD_Namibia_00_10!M20,RCMRD_Rwanda_00_10!M20,RCMRD_Rwanda_90_00!M20,RCMRD_Tanzania_00_10!M20,RCMRD_Uganda_00_14!M20,RCMRD_Zambia_00_10!M20,NLCD_01_06!M20,NLCD_06_11!M20,MOFOR_00_03!M20,MOFOR_03_06!M20,MOFOR_06_09!M20,India_95_05!M20,GLC30_00_10_North_America!M20,GLC30_00_10_Africa!M20,GLC30_00_10_East_Oceania!M20,GLC30_00_10_Europe!M20,GLC30_00_10_South_America!M20,GLC30_00_10_East_Asia!M20,GLC30_00_10_West_Asia!M20)</f>
        <v>4164587087400</v>
      </c>
      <c r="N20" s="62">
        <f>SUM(CLC_00_06!N20,CLC_06_12!N20,RCMRD_Botswana_00_10!N20,RCMRD_Ethiopia_03_08!N20,RCMRD_Lesotho_00_14!N20,RCMRD_Malawi_00_10!N20,RCMRD_Namibia_00_10!N20,RCMRD_Rwanda_00_10!N20,RCMRD_Rwanda_90_00!N20,RCMRD_Tanzania_00_10!N20,RCMRD_Uganda_00_14!N20,RCMRD_Zambia_00_10!N20,NLCD_01_06!N20,NLCD_06_11!N20,MOFOR_00_03!N20,MOFOR_03_06!N20,MOFOR_06_09!N20,India_95_05!N20,GLC30_00_10_North_America!N20,GLC30_00_10_Africa!N20,GLC30_00_10_East_Oceania!N20,GLC30_00_10_Europe!N20,GLC30_00_10_South_America!N20,GLC30_00_10_East_Asia!N20,GLC30_00_10_West_Asia!N20)</f>
        <v>4164587087400</v>
      </c>
      <c r="O20" s="61"/>
      <c r="P20" s="61"/>
      <c r="Q20" s="61"/>
      <c r="R20" s="61"/>
      <c r="S20" s="61"/>
    </row>
    <row r="21" spans="1:19" x14ac:dyDescent="0.3">
      <c r="A21" s="32">
        <v>13</v>
      </c>
      <c r="B21" s="33" t="s">
        <v>16</v>
      </c>
      <c r="C21" s="302">
        <f>((((((CLC_00_06!C21)-100)/6)+100)*CLC_00_06!$J21)+(((((CLC_06_12!C21)-100)/6)+100)*CLC_06_12!$J21)+(((((RCMRD_Botswana_00_10!C21)-100)/10)+100)*RCMRD_Botswana_00_10!$J21)+(((((RCMRD_Ethiopia_03_08!C21)-100)/5)+100)*RCMRD_Ethiopia_03_08!$J21)+(((((RCMRD_Lesotho_00_14!C21)-100)/14)+100)*RCMRD_Lesotho_00_14!$J21)+(((((RCMRD_Malawi_00_10!C21)-100)/10)+100)*RCMRD_Malawi_00_10!$J21)+(((((RCMRD_Namibia_00_10!C21)-100)/10)+100)*RCMRD_Namibia_00_10!$J21)+(((((RCMRD_Rwanda_00_10!C21)-100)/10)+100)*RCMRD_Rwanda_00_10!$J21)+(((((RCMRD_Rwanda_90_00!C21)-100)/10)+100)*RCMRD_Rwanda_90_00!$J21)+(((((RCMRD_Tanzania_00_10!C21)-100)/10)+100)*RCMRD_Tanzania_00_10!$J21)+(((((RCMRD_Uganda_00_14!C21)-100)/14)+100)*RCMRD_Uganda_00_14!$J21)+(((((RCMRD_Zambia_00_10!C21)-100)/10)+100)*RCMRD_Zambia_00_10!$J21)+(((((NLCD_01_06!C21)-100)/5)+100)*NLCD_01_06!$J21)+(((((NLCD_06_11!C21)-100)/5)+100)*NLCD_06_11!$J21)+(((((MOFOR_00_03!C21)-100)/4)+100)*MOFOR_00_03!$J21)+(((((MOFOR_03_06!C21)-100)/4)+100)*MOFOR_03_06!$J21)+(((((MOFOR_06_09!C21)-100)/4)+100)*MOFOR_06_09!$J21)+(((((India_95_05!C21)-100)/10)+100)*India_95_05!$J21)+(((((GLC30_00_10_North_America!C21)-100)/10)+100)*GLC30_00_10_North_America!$J21)+(((((GLC30_00_10_Africa!C21)-100)/10)+100)*GLC30_00_10_Africa!$J21)+(((((GLC30_00_10_East_Oceania!C21)-100)/10)+100)*GLC30_00_10_East_Oceania!$J21)+(((((GLC30_00_10_Europe!C21)-100)/10)+100)*GLC30_00_10_Europe!$J21)+(((((GLC30_00_10_South_America!C21)-100)/10)+100)*GLC30_00_10_South_America!$J21)+(((((GLC30_00_10_East_Asia!C21)-100)/10)+100)*GLC30_00_10_East_Asia!$J21)+(((((GLC30_00_10_West_Asia!C21)-100)/10)+100)*GLC30_00_10_West_Asia!$J21))/$J21</f>
        <v>119.44958071176426</v>
      </c>
      <c r="D21" s="361">
        <f>((((((CLC_00_06!D21)-100)/6)+100)*CLC_00_06!$J21)+(((((CLC_06_12!D21)-100)/6)+100)*CLC_06_12!$J21)+(((((RCMRD_Botswana_00_10!D21)-100)/10)+100)*RCMRD_Botswana_00_10!$J21)+(((((RCMRD_Ethiopia_03_08!D21)-100)/5)+100)*RCMRD_Ethiopia_03_08!$J21)+(((((RCMRD_Lesotho_00_14!D21)-100)/14)+100)*RCMRD_Lesotho_00_14!$J21)+(((((RCMRD_Malawi_00_10!D21)-100)/10)+100)*RCMRD_Malawi_00_10!$J21)+(((((RCMRD_Namibia_00_10!D21)-100)/10)+100)*RCMRD_Namibia_00_10!$J21)+(((((RCMRD_Rwanda_00_10!D21)-100)/10)+100)*RCMRD_Rwanda_00_10!$J21)+(((((RCMRD_Rwanda_90_00!D21)-100)/10)+100)*RCMRD_Rwanda_90_00!$J21)+(((((RCMRD_Tanzania_00_10!D21)-100)/10)+100)*RCMRD_Tanzania_00_10!$J21)+(((((RCMRD_Uganda_00_14!D21)-100)/14)+100)*RCMRD_Uganda_00_14!$J21)+(((((RCMRD_Zambia_00_10!D21)-100)/10)+100)*RCMRD_Zambia_00_10!$J21)+(((((NLCD_01_06!D21)-100)/5)+100)*NLCD_01_06!$J21)+(((((NLCD_06_11!D21)-100)/5)+100)*NLCD_06_11!$J21)+(((((MOFOR_00_03!D21)-100)/4)+100)*MOFOR_00_03!$J21)+(((((MOFOR_03_06!D21)-100)/4)+100)*MOFOR_03_06!$J21)+(((((MOFOR_06_09!D21)-100)/4)+100)*MOFOR_06_09!$J21)+(((((India_95_05!D21)-100)/10)+100)*India_95_05!$J21)+(((((GLC30_00_10_North_America!D21)-100)/10)+100)*GLC30_00_10_North_America!$J21)+(((((GLC30_00_10_Africa!D21)-100)/10)+100)*GLC30_00_10_Africa!$J21)+(((((GLC30_00_10_East_Oceania!D21)-100)/10)+100)*GLC30_00_10_East_Oceania!$J21)+(((((GLC30_00_10_Europe!D21)-100)/10)+100)*GLC30_00_10_Europe!$J21)+(((((GLC30_00_10_South_America!D21)-100)/10)+100)*GLC30_00_10_South_America!$J21)+(((((GLC30_00_10_East_Asia!D21)-100)/10)+100)*GLC30_00_10_East_Asia!$J21)+(((((GLC30_00_10_West_Asia!D21)-100)/10)+100)*GLC30_00_10_West_Asia!$J21))/$J21</f>
        <v>131.73043140957225</v>
      </c>
      <c r="E21" s="290">
        <f>((((((CLC_00_06!E21)-100)/6)+100)*CLC_00_06!$J21)+(((((CLC_06_12!E21)-100)/6)+100)*CLC_06_12!$J21)+(((((RCMRD_Botswana_00_10!E21)-100)/10)+100)*RCMRD_Botswana_00_10!$J21)+(((((RCMRD_Ethiopia_03_08!E21)-100)/5)+100)*RCMRD_Ethiopia_03_08!$J21)+(((((RCMRD_Lesotho_00_14!E21)-100)/14)+100)*RCMRD_Lesotho_00_14!$J21)+(((((RCMRD_Malawi_00_10!E21)-100)/10)+100)*RCMRD_Malawi_00_10!$J21)+(((((RCMRD_Namibia_00_10!E21)-100)/10)+100)*RCMRD_Namibia_00_10!$J21)+(((((RCMRD_Rwanda_00_10!E21)-100)/10)+100)*RCMRD_Rwanda_00_10!$J21)+(((((RCMRD_Rwanda_90_00!E21)-100)/10)+100)*RCMRD_Rwanda_90_00!$J21)+(((((RCMRD_Tanzania_00_10!E21)-100)/10)+100)*RCMRD_Tanzania_00_10!$J21)+(((((RCMRD_Uganda_00_14!E21)-100)/14)+100)*RCMRD_Uganda_00_14!$J21)+(((((RCMRD_Zambia_00_10!E21)-100)/10)+100)*RCMRD_Zambia_00_10!$J21)+(((((NLCD_01_06!E21)-100)/5)+100)*NLCD_01_06!$J21)+(((((NLCD_06_11!E21)-100)/5)+100)*NLCD_06_11!$J21)+(((((MOFOR_00_03!E21)-100)/4)+100)*MOFOR_00_03!$J21)+(((((MOFOR_03_06!E21)-100)/4)+100)*MOFOR_03_06!$J21)+(((((MOFOR_06_09!E21)-100)/4)+100)*MOFOR_06_09!$J21)+(((((India_95_05!E21)-100)/10)+100)*India_95_05!$J21)+(((((GLC30_00_10_North_America!E21)-100)/10)+100)*GLC30_00_10_North_America!$J21)+(((((GLC30_00_10_Africa!E21)-100)/10)+100)*GLC30_00_10_Africa!$J21)+(((((GLC30_00_10_East_Oceania!E21)-100)/10)+100)*GLC30_00_10_East_Oceania!$J21)+(((((GLC30_00_10_Europe!E21)-100)/10)+100)*GLC30_00_10_Europe!$J21)+(((((GLC30_00_10_South_America!E21)-100)/10)+100)*GLC30_00_10_South_America!$J21)+(((((GLC30_00_10_East_Asia!E21)-100)/10)+100)*GLC30_00_10_East_Asia!$J21)+(((((GLC30_00_10_West_Asia!E21)-100)/10)+100)*GLC30_00_10_West_Asia!$J21))/$J21</f>
        <v>145.86977827005785</v>
      </c>
      <c r="F21" s="294">
        <f>((((((CLC_00_06!F21)-100)/6)+100)*CLC_00_06!$J21)+(((((CLC_06_12!F21)-100)/6)+100)*CLC_06_12!$J21)+(((((RCMRD_Botswana_00_10!F21)-100)/10)+100)*RCMRD_Botswana_00_10!$J21)+(((((RCMRD_Ethiopia_03_08!F21)-100)/5)+100)*RCMRD_Ethiopia_03_08!$J21)+(((((RCMRD_Lesotho_00_14!F21)-100)/14)+100)*RCMRD_Lesotho_00_14!$J21)+(((((RCMRD_Malawi_00_10!F21)-100)/10)+100)*RCMRD_Malawi_00_10!$J21)+(((((RCMRD_Namibia_00_10!F21)-100)/10)+100)*RCMRD_Namibia_00_10!$J21)+(((((RCMRD_Rwanda_00_10!F21)-100)/10)+100)*RCMRD_Rwanda_00_10!$J21)+(((((RCMRD_Rwanda_90_00!F21)-100)/10)+100)*RCMRD_Rwanda_90_00!$J21)+(((((RCMRD_Tanzania_00_10!F21)-100)/10)+100)*RCMRD_Tanzania_00_10!$J21)+(((((RCMRD_Uganda_00_14!F21)-100)/14)+100)*RCMRD_Uganda_00_14!$J21)+(((((RCMRD_Zambia_00_10!F21)-100)/10)+100)*RCMRD_Zambia_00_10!$J21)+(((((NLCD_01_06!F21)-100)/5)+100)*NLCD_01_06!$J21)+(((((NLCD_06_11!F21)-100)/5)+100)*NLCD_06_11!$J21)+(((((MOFOR_00_03!F21)-100)/4)+100)*MOFOR_00_03!$J21)+(((((MOFOR_03_06!F21)-100)/4)+100)*MOFOR_03_06!$J21)+(((((MOFOR_06_09!F21)-100)/4)+100)*MOFOR_06_09!$J21)+(((((India_95_05!F21)-100)/10)+100)*India_95_05!$J21)+(((((GLC30_00_10_North_America!F21)-100)/10)+100)*GLC30_00_10_North_America!$J21)+(((((GLC30_00_10_Africa!F21)-100)/10)+100)*GLC30_00_10_Africa!$J21)+(((((GLC30_00_10_East_Oceania!F21)-100)/10)+100)*GLC30_00_10_East_Oceania!$J21)+(((((GLC30_00_10_Europe!F21)-100)/10)+100)*GLC30_00_10_Europe!$J21)+(((((GLC30_00_10_South_America!F21)-100)/10)+100)*GLC30_00_10_South_America!$J21)+(((((GLC30_00_10_East_Asia!F21)-100)/10)+100)*GLC30_00_10_East_Asia!$J21)+(((((GLC30_00_10_West_Asia!F21)-100)/10)+100)*GLC30_00_10_West_Asia!$J21))/$J21</f>
        <v>159.54481018496696</v>
      </c>
      <c r="G21" s="60">
        <f>((((((CLC_00_06!G21)-100)/6)+100)*CLC_00_06!$J21)+(((((CLC_06_12!G21)-100)/6)+100)*CLC_06_12!$J21)+(((((RCMRD_Botswana_00_10!G21)-100)/10)+100)*RCMRD_Botswana_00_10!$J21)+(((((RCMRD_Ethiopia_03_08!G21)-100)/5)+100)*RCMRD_Ethiopia_03_08!$J21)+(((((RCMRD_Lesotho_00_14!G21)-100)/14)+100)*RCMRD_Lesotho_00_14!$J21)+(((((RCMRD_Malawi_00_10!G21)-100)/10)+100)*RCMRD_Malawi_00_10!$J21)+(((((RCMRD_Namibia_00_10!G21)-100)/10)+100)*RCMRD_Namibia_00_10!$J21)+(((((RCMRD_Rwanda_00_10!G21)-100)/10)+100)*RCMRD_Rwanda_00_10!$J21)+(((((RCMRD_Rwanda_90_00!G21)-100)/10)+100)*RCMRD_Rwanda_90_00!$J21)+(((((RCMRD_Tanzania_00_10!G21)-100)/10)+100)*RCMRD_Tanzania_00_10!$J21)+(((((RCMRD_Uganda_00_14!G21)-100)/14)+100)*RCMRD_Uganda_00_14!$J21)+(((((RCMRD_Zambia_00_10!G21)-100)/10)+100)*RCMRD_Zambia_00_10!$J21)+(((((NLCD_01_06!G21)-100)/5)+100)*NLCD_01_06!$J21)+(((((NLCD_06_11!G21)-100)/5)+100)*NLCD_06_11!$J21)+(((((MOFOR_00_03!G21)-100)/4)+100)*MOFOR_00_03!$J21)+(((((MOFOR_03_06!G21)-100)/4)+100)*MOFOR_03_06!$J21)+(((((MOFOR_06_09!G21)-100)/4)+100)*MOFOR_06_09!$J21)+(((((India_95_05!G21)-100)/10)+100)*India_95_05!$J21)+(((((GLC30_00_10_North_America!G21)-100)/10)+100)*GLC30_00_10_North_America!$J21)+(((((GLC30_00_10_Africa!G21)-100)/10)+100)*GLC30_00_10_Africa!$J21)+(((((GLC30_00_10_East_Oceania!G21)-100)/10)+100)*GLC30_00_10_East_Oceania!$J21)+(((((GLC30_00_10_Europe!G21)-100)/10)+100)*GLC30_00_10_Europe!$J21)+(((((GLC30_00_10_South_America!G21)-100)/10)+100)*GLC30_00_10_South_America!$J21)+(((((GLC30_00_10_East_Asia!G21)-100)/10)+100)*GLC30_00_10_East_Asia!$J21)+(((((GLC30_00_10_West_Asia!G21)-100)/10)+100)*GLC30_00_10_West_Asia!$J21))/$J21</f>
        <v>151.87387374544056</v>
      </c>
      <c r="H21" s="395"/>
      <c r="I21" s="393"/>
      <c r="J21" s="62">
        <f>SUM(CLC_00_06!J21,CLC_06_12!J21,RCMRD_Botswana_00_10!J21,RCMRD_Ethiopia_03_08!J21,RCMRD_Lesotho_00_14!J21,RCMRD_Malawi_00_10!J21,RCMRD_Namibia_00_10!J21,RCMRD_Rwanda_00_10!J21,RCMRD_Rwanda_90_00!J21,RCMRD_Tanzania_00_10!J21,RCMRD_Uganda_00_14!J21,RCMRD_Zambia_00_10!J21,NLCD_01_06!J21,NLCD_06_11!J21,MOFOR_00_03!J21,MOFOR_03_06!J21,MOFOR_06_09!J21,India_95_05!J21,GLC30_00_10_North_America!J21,GLC30_00_10_Africa!J21,GLC30_00_10_East_Oceania!J21,GLC30_00_10_Europe!J21,GLC30_00_10_South_America!J21,GLC30_00_10_East_Asia!J21,GLC30_00_10_West_Asia!J21)</f>
        <v>13143296823981.859</v>
      </c>
      <c r="K21" s="62">
        <f>SUM(CLC_00_06!K21,CLC_06_12!K21,RCMRD_Botswana_00_10!K21,RCMRD_Ethiopia_03_08!K21,RCMRD_Lesotho_00_14!K21,RCMRD_Malawi_00_10!K21,RCMRD_Namibia_00_10!K21,RCMRD_Rwanda_00_10!K21,RCMRD_Rwanda_90_00!K21,RCMRD_Tanzania_00_10!K21,RCMRD_Uganda_00_14!K21,RCMRD_Zambia_00_10!K21,NLCD_01_06!K21,NLCD_06_11!K21,MOFOR_00_03!K21,MOFOR_03_06!K21,MOFOR_06_09!K21,India_95_05!K21,GLC30_00_10_North_America!K21,GLC30_00_10_Africa!K21,GLC30_00_10_East_Oceania!K21,GLC30_00_10_Europe!K21,GLC30_00_10_South_America!K21,GLC30_00_10_East_Asia!K21,GLC30_00_10_West_Asia!K21)</f>
        <v>13144055507802.914</v>
      </c>
      <c r="L21" s="62">
        <f>SUM(CLC_00_06!L21,CLC_06_12!L21,RCMRD_Botswana_00_10!L21,RCMRD_Ethiopia_03_08!L21,RCMRD_Lesotho_00_14!L21,RCMRD_Malawi_00_10!L21,RCMRD_Namibia_00_10!L21,RCMRD_Rwanda_00_10!L21,RCMRD_Rwanda_90_00!L21,RCMRD_Tanzania_00_10!L21,RCMRD_Uganda_00_14!L21,RCMRD_Zambia_00_10!L21,NLCD_01_06!L21,NLCD_06_11!L21,MOFOR_00_03!L21,MOFOR_03_06!L21,MOFOR_06_09!L21,India_95_05!L21,GLC30_00_10_North_America!L21,GLC30_00_10_Africa!L21,GLC30_00_10_East_Oceania!L21,GLC30_00_10_Europe!L21,GLC30_00_10_South_America!L21,GLC30_00_10_East_Asia!L21,GLC30_00_10_West_Asia!L21)</f>
        <v>13144055507802.914</v>
      </c>
      <c r="M21" s="62">
        <f>SUM(CLC_00_06!M21,CLC_06_12!M21,RCMRD_Botswana_00_10!M21,RCMRD_Ethiopia_03_08!M21,RCMRD_Lesotho_00_14!M21,RCMRD_Malawi_00_10!M21,RCMRD_Namibia_00_10!M21,RCMRD_Rwanda_00_10!M21,RCMRD_Rwanda_90_00!M21,RCMRD_Tanzania_00_10!M21,RCMRD_Uganda_00_14!M21,RCMRD_Zambia_00_10!M21,NLCD_01_06!M21,NLCD_06_11!M21,MOFOR_00_03!M21,MOFOR_03_06!M21,MOFOR_06_09!M21,India_95_05!M21,GLC30_00_10_North_America!M21,GLC30_00_10_Africa!M21,GLC30_00_10_East_Oceania!M21,GLC30_00_10_Europe!M21,GLC30_00_10_South_America!M21,GLC30_00_10_East_Asia!M21,GLC30_00_10_West_Asia!M21)</f>
        <v>13144055507802.914</v>
      </c>
      <c r="N21" s="62">
        <f>SUM(CLC_00_06!N21,CLC_06_12!N21,RCMRD_Botswana_00_10!N21,RCMRD_Ethiopia_03_08!N21,RCMRD_Lesotho_00_14!N21,RCMRD_Malawi_00_10!N21,RCMRD_Namibia_00_10!N21,RCMRD_Rwanda_00_10!N21,RCMRD_Rwanda_90_00!N21,RCMRD_Tanzania_00_10!N21,RCMRD_Uganda_00_14!N21,RCMRD_Zambia_00_10!N21,NLCD_01_06!N21,NLCD_06_11!N21,MOFOR_00_03!N21,MOFOR_03_06!N21,MOFOR_06_09!N21,India_95_05!N21,GLC30_00_10_North_America!N21,GLC30_00_10_Africa!N21,GLC30_00_10_East_Oceania!N21,GLC30_00_10_Europe!N21,GLC30_00_10_South_America!N21,GLC30_00_10_East_Asia!N21,GLC30_00_10_West_Asia!N21)</f>
        <v>13143639071557.146</v>
      </c>
      <c r="O21" s="61"/>
      <c r="P21" s="61"/>
      <c r="Q21" s="61"/>
      <c r="R21" s="61"/>
      <c r="S21" s="61"/>
    </row>
    <row r="22" spans="1:19" x14ac:dyDescent="0.3">
      <c r="A22" s="34">
        <v>14</v>
      </c>
      <c r="B22" s="35" t="s">
        <v>17</v>
      </c>
      <c r="C22" s="302">
        <f>((((((CLC_00_06!C22)-100)/6)+100)*CLC_00_06!$J22)+(((((CLC_06_12!C22)-100)/6)+100)*CLC_06_12!$J22)+(((((RCMRD_Botswana_00_10!C22)-100)/10)+100)*RCMRD_Botswana_00_10!$J22)+(((((RCMRD_Ethiopia_03_08!C22)-100)/5)+100)*RCMRD_Ethiopia_03_08!$J22)+(((((RCMRD_Lesotho_00_14!C22)-100)/14)+100)*RCMRD_Lesotho_00_14!$J22)+(((((RCMRD_Malawi_00_10!C22)-100)/10)+100)*RCMRD_Malawi_00_10!$J22)+(((((RCMRD_Namibia_00_10!C22)-100)/10)+100)*RCMRD_Namibia_00_10!$J22)+(((((RCMRD_Rwanda_00_10!C22)-100)/10)+100)*RCMRD_Rwanda_00_10!$J22)+(((((RCMRD_Rwanda_90_00!C22)-100)/10)+100)*RCMRD_Rwanda_90_00!$J22)+(((((RCMRD_Tanzania_00_10!C22)-100)/10)+100)*RCMRD_Tanzania_00_10!$J22)+(((((RCMRD_Uganda_00_14!C22)-100)/14)+100)*RCMRD_Uganda_00_14!$J22)+(((((RCMRD_Zambia_00_10!C22)-100)/10)+100)*RCMRD_Zambia_00_10!$J22)+(((((NLCD_01_06!C22)-100)/5)+100)*NLCD_01_06!$J22)+(((((NLCD_06_11!C22)-100)/5)+100)*NLCD_06_11!$J22)+(((((MOFOR_00_03!C22)-100)/4)+100)*MOFOR_00_03!$J22)+(((((MOFOR_03_06!C22)-100)/4)+100)*MOFOR_03_06!$J22)+(((((MOFOR_06_09!C22)-100)/4)+100)*MOFOR_06_09!$J22)+(((((India_95_05!C22)-100)/10)+100)*India_95_05!$J22)+(((((GLC30_00_10_North_America!C22)-100)/10)+100)*GLC30_00_10_North_America!$J22)+(((((GLC30_00_10_Africa!C22)-100)/10)+100)*GLC30_00_10_Africa!$J22)+(((((GLC30_00_10_East_Oceania!C22)-100)/10)+100)*GLC30_00_10_East_Oceania!$J22)+(((((GLC30_00_10_Europe!C22)-100)/10)+100)*GLC30_00_10_Europe!$J22)+(((((GLC30_00_10_South_America!C22)-100)/10)+100)*GLC30_00_10_South_America!$J22)+(((((GLC30_00_10_East_Asia!C22)-100)/10)+100)*GLC30_00_10_East_Asia!$J22)+(((((GLC30_00_10_West_Asia!C22)-100)/10)+100)*GLC30_00_10_West_Asia!$J22))/$J22</f>
        <v>123.25097969809659</v>
      </c>
      <c r="D22" s="361">
        <f>((((((CLC_00_06!D22)-100)/6)+100)*CLC_00_06!$J22)+(((((CLC_06_12!D22)-100)/6)+100)*CLC_06_12!$J22)+(((((RCMRD_Botswana_00_10!D22)-100)/10)+100)*RCMRD_Botswana_00_10!$J22)+(((((RCMRD_Ethiopia_03_08!D22)-100)/5)+100)*RCMRD_Ethiopia_03_08!$J22)+(((((RCMRD_Lesotho_00_14!D22)-100)/14)+100)*RCMRD_Lesotho_00_14!$J22)+(((((RCMRD_Malawi_00_10!D22)-100)/10)+100)*RCMRD_Malawi_00_10!$J22)+(((((RCMRD_Namibia_00_10!D22)-100)/10)+100)*RCMRD_Namibia_00_10!$J22)+(((((RCMRD_Rwanda_00_10!D22)-100)/10)+100)*RCMRD_Rwanda_00_10!$J22)+(((((RCMRD_Rwanda_90_00!D22)-100)/10)+100)*RCMRD_Rwanda_90_00!$J22)+(((((RCMRD_Tanzania_00_10!D22)-100)/10)+100)*RCMRD_Tanzania_00_10!$J22)+(((((RCMRD_Uganda_00_14!D22)-100)/14)+100)*RCMRD_Uganda_00_14!$J22)+(((((RCMRD_Zambia_00_10!D22)-100)/10)+100)*RCMRD_Zambia_00_10!$J22)+(((((NLCD_01_06!D22)-100)/5)+100)*NLCD_01_06!$J22)+(((((NLCD_06_11!D22)-100)/5)+100)*NLCD_06_11!$J22)+(((((MOFOR_00_03!D22)-100)/4)+100)*MOFOR_00_03!$J22)+(((((MOFOR_03_06!D22)-100)/4)+100)*MOFOR_03_06!$J22)+(((((MOFOR_06_09!D22)-100)/4)+100)*MOFOR_06_09!$J22)+(((((India_95_05!D22)-100)/10)+100)*India_95_05!$J22)+(((((GLC30_00_10_North_America!D22)-100)/10)+100)*GLC30_00_10_North_America!$J22)+(((((GLC30_00_10_Africa!D22)-100)/10)+100)*GLC30_00_10_Africa!$J22)+(((((GLC30_00_10_East_Oceania!D22)-100)/10)+100)*GLC30_00_10_East_Oceania!$J22)+(((((GLC30_00_10_Europe!D22)-100)/10)+100)*GLC30_00_10_Europe!$J22)+(((((GLC30_00_10_South_America!D22)-100)/10)+100)*GLC30_00_10_South_America!$J22)+(((((GLC30_00_10_East_Asia!D22)-100)/10)+100)*GLC30_00_10_East_Asia!$J22)+(((((GLC30_00_10_West_Asia!D22)-100)/10)+100)*GLC30_00_10_West_Asia!$J22))/$J22</f>
        <v>150.1162919440026</v>
      </c>
      <c r="E22" s="290">
        <f>((((((CLC_00_06!E22)-100)/6)+100)*CLC_00_06!$J22)+(((((CLC_06_12!E22)-100)/6)+100)*CLC_06_12!$J22)+(((((RCMRD_Botswana_00_10!E22)-100)/10)+100)*RCMRD_Botswana_00_10!$J22)+(((((RCMRD_Ethiopia_03_08!E22)-100)/5)+100)*RCMRD_Ethiopia_03_08!$J22)+(((((RCMRD_Lesotho_00_14!E22)-100)/14)+100)*RCMRD_Lesotho_00_14!$J22)+(((((RCMRD_Malawi_00_10!E22)-100)/10)+100)*RCMRD_Malawi_00_10!$J22)+(((((RCMRD_Namibia_00_10!E22)-100)/10)+100)*RCMRD_Namibia_00_10!$J22)+(((((RCMRD_Rwanda_00_10!E22)-100)/10)+100)*RCMRD_Rwanda_00_10!$J22)+(((((RCMRD_Rwanda_90_00!E22)-100)/10)+100)*RCMRD_Rwanda_90_00!$J22)+(((((RCMRD_Tanzania_00_10!E22)-100)/10)+100)*RCMRD_Tanzania_00_10!$J22)+(((((RCMRD_Uganda_00_14!E22)-100)/14)+100)*RCMRD_Uganda_00_14!$J22)+(((((RCMRD_Zambia_00_10!E22)-100)/10)+100)*RCMRD_Zambia_00_10!$J22)+(((((NLCD_01_06!E22)-100)/5)+100)*NLCD_01_06!$J22)+(((((NLCD_06_11!E22)-100)/5)+100)*NLCD_06_11!$J22)+(((((MOFOR_00_03!E22)-100)/4)+100)*MOFOR_00_03!$J22)+(((((MOFOR_03_06!E22)-100)/4)+100)*MOFOR_03_06!$J22)+(((((MOFOR_06_09!E22)-100)/4)+100)*MOFOR_06_09!$J22)+(((((India_95_05!E22)-100)/10)+100)*India_95_05!$J22)+(((((GLC30_00_10_North_America!E22)-100)/10)+100)*GLC30_00_10_North_America!$J22)+(((((GLC30_00_10_Africa!E22)-100)/10)+100)*GLC30_00_10_Africa!$J22)+(((((GLC30_00_10_East_Oceania!E22)-100)/10)+100)*GLC30_00_10_East_Oceania!$J22)+(((((GLC30_00_10_Europe!E22)-100)/10)+100)*GLC30_00_10_Europe!$J22)+(((((GLC30_00_10_South_America!E22)-100)/10)+100)*GLC30_00_10_South_America!$J22)+(((((GLC30_00_10_East_Asia!E22)-100)/10)+100)*GLC30_00_10_East_Asia!$J22)+(((((GLC30_00_10_West_Asia!E22)-100)/10)+100)*GLC30_00_10_West_Asia!$J22))/$J22</f>
        <v>167.57452499771713</v>
      </c>
      <c r="F22" s="294">
        <f>((((((CLC_00_06!F22)-100)/6)+100)*CLC_00_06!$J22)+(((((CLC_06_12!F22)-100)/6)+100)*CLC_06_12!$J22)+(((((RCMRD_Botswana_00_10!F22)-100)/10)+100)*RCMRD_Botswana_00_10!$J22)+(((((RCMRD_Ethiopia_03_08!F22)-100)/5)+100)*RCMRD_Ethiopia_03_08!$J22)+(((((RCMRD_Lesotho_00_14!F22)-100)/14)+100)*RCMRD_Lesotho_00_14!$J22)+(((((RCMRD_Malawi_00_10!F22)-100)/10)+100)*RCMRD_Malawi_00_10!$J22)+(((((RCMRD_Namibia_00_10!F22)-100)/10)+100)*RCMRD_Namibia_00_10!$J22)+(((((RCMRD_Rwanda_00_10!F22)-100)/10)+100)*RCMRD_Rwanda_00_10!$J22)+(((((RCMRD_Rwanda_90_00!F22)-100)/10)+100)*RCMRD_Rwanda_90_00!$J22)+(((((RCMRD_Tanzania_00_10!F22)-100)/10)+100)*RCMRD_Tanzania_00_10!$J22)+(((((RCMRD_Uganda_00_14!F22)-100)/14)+100)*RCMRD_Uganda_00_14!$J22)+(((((RCMRD_Zambia_00_10!F22)-100)/10)+100)*RCMRD_Zambia_00_10!$J22)+(((((NLCD_01_06!F22)-100)/5)+100)*NLCD_01_06!$J22)+(((((NLCD_06_11!F22)-100)/5)+100)*NLCD_06_11!$J22)+(((((MOFOR_00_03!F22)-100)/4)+100)*MOFOR_00_03!$J22)+(((((MOFOR_03_06!F22)-100)/4)+100)*MOFOR_03_06!$J22)+(((((MOFOR_06_09!F22)-100)/4)+100)*MOFOR_06_09!$J22)+(((((India_95_05!F22)-100)/10)+100)*India_95_05!$J22)+(((((GLC30_00_10_North_America!F22)-100)/10)+100)*GLC30_00_10_North_America!$J22)+(((((GLC30_00_10_Africa!F22)-100)/10)+100)*GLC30_00_10_Africa!$J22)+(((((GLC30_00_10_East_Oceania!F22)-100)/10)+100)*GLC30_00_10_East_Oceania!$J22)+(((((GLC30_00_10_Europe!F22)-100)/10)+100)*GLC30_00_10_Europe!$J22)+(((((GLC30_00_10_South_America!F22)-100)/10)+100)*GLC30_00_10_South_America!$J22)+(((((GLC30_00_10_East_Asia!F22)-100)/10)+100)*GLC30_00_10_East_Asia!$J22)+(((((GLC30_00_10_West_Asia!F22)-100)/10)+100)*GLC30_00_10_West_Asia!$J22))/$J22</f>
        <v>160.71291288837492</v>
      </c>
      <c r="G22" s="60">
        <f>((((((CLC_00_06!G22)-100)/6)+100)*CLC_00_06!$J22)+(((((CLC_06_12!G22)-100)/6)+100)*CLC_06_12!$J22)+(((((RCMRD_Botswana_00_10!G22)-100)/10)+100)*RCMRD_Botswana_00_10!$J22)+(((((RCMRD_Ethiopia_03_08!G22)-100)/5)+100)*RCMRD_Ethiopia_03_08!$J22)+(((((RCMRD_Lesotho_00_14!G22)-100)/14)+100)*RCMRD_Lesotho_00_14!$J22)+(((((RCMRD_Malawi_00_10!G22)-100)/10)+100)*RCMRD_Malawi_00_10!$J22)+(((((RCMRD_Namibia_00_10!G22)-100)/10)+100)*RCMRD_Namibia_00_10!$J22)+(((((RCMRD_Rwanda_00_10!G22)-100)/10)+100)*RCMRD_Rwanda_00_10!$J22)+(((((RCMRD_Rwanda_90_00!G22)-100)/10)+100)*RCMRD_Rwanda_90_00!$J22)+(((((RCMRD_Tanzania_00_10!G22)-100)/10)+100)*RCMRD_Tanzania_00_10!$J22)+(((((RCMRD_Uganda_00_14!G22)-100)/14)+100)*RCMRD_Uganda_00_14!$J22)+(((((RCMRD_Zambia_00_10!G22)-100)/10)+100)*RCMRD_Zambia_00_10!$J22)+(((((NLCD_01_06!G22)-100)/5)+100)*NLCD_01_06!$J22)+(((((NLCD_06_11!G22)-100)/5)+100)*NLCD_06_11!$J22)+(((((MOFOR_00_03!G22)-100)/4)+100)*MOFOR_00_03!$J22)+(((((MOFOR_03_06!G22)-100)/4)+100)*MOFOR_03_06!$J22)+(((((MOFOR_06_09!G22)-100)/4)+100)*MOFOR_06_09!$J22)+(((((India_95_05!G22)-100)/10)+100)*India_95_05!$J22)+(((((GLC30_00_10_North_America!G22)-100)/10)+100)*GLC30_00_10_North_America!$J22)+(((((GLC30_00_10_Africa!G22)-100)/10)+100)*GLC30_00_10_Africa!$J22)+(((((GLC30_00_10_East_Oceania!G22)-100)/10)+100)*GLC30_00_10_East_Oceania!$J22)+(((((GLC30_00_10_Europe!G22)-100)/10)+100)*GLC30_00_10_Europe!$J22)+(((((GLC30_00_10_South_America!G22)-100)/10)+100)*GLC30_00_10_South_America!$J22)+(((((GLC30_00_10_East_Asia!G22)-100)/10)+100)*GLC30_00_10_East_Asia!$J22)+(((((GLC30_00_10_West_Asia!G22)-100)/10)+100)*GLC30_00_10_West_Asia!$J22))/$J22</f>
        <v>137.86755638065634</v>
      </c>
      <c r="H22" s="395"/>
      <c r="I22" s="393"/>
      <c r="J22" s="62">
        <f>SUM(CLC_00_06!J22,CLC_06_12!J22,RCMRD_Botswana_00_10!J22,RCMRD_Ethiopia_03_08!J22,RCMRD_Lesotho_00_14!J22,RCMRD_Malawi_00_10!J22,RCMRD_Namibia_00_10!J22,RCMRD_Rwanda_00_10!J22,RCMRD_Rwanda_90_00!J22,RCMRD_Tanzania_00_10!J22,RCMRD_Uganda_00_14!J22,RCMRD_Zambia_00_10!J22,NLCD_01_06!J22,NLCD_06_11!J22,MOFOR_00_03!J22,MOFOR_03_06!J22,MOFOR_06_09!J22,India_95_05!J22,GLC30_00_10_North_America!J22,GLC30_00_10_Africa!J22,GLC30_00_10_East_Oceania!J22,GLC30_00_10_Europe!J22,GLC30_00_10_South_America!J22,GLC30_00_10_East_Asia!J22,GLC30_00_10_West_Asia!J22)</f>
        <v>18846437843301.07</v>
      </c>
      <c r="K22" s="62">
        <f>SUM(CLC_00_06!K22,CLC_06_12!K22,RCMRD_Botswana_00_10!K22,RCMRD_Ethiopia_03_08!K22,RCMRD_Lesotho_00_14!K22,RCMRD_Malawi_00_10!K22,RCMRD_Namibia_00_10!K22,RCMRD_Rwanda_00_10!K22,RCMRD_Rwanda_90_00!K22,RCMRD_Tanzania_00_10!K22,RCMRD_Uganda_00_14!K22,RCMRD_Zambia_00_10!K22,NLCD_01_06!K22,NLCD_06_11!K22,MOFOR_00_03!K22,MOFOR_03_06!K22,MOFOR_06_09!K22,India_95_05!K22,GLC30_00_10_North_America!K22,GLC30_00_10_Africa!K22,GLC30_00_10_East_Oceania!K22,GLC30_00_10_Europe!K22,GLC30_00_10_South_America!K22,GLC30_00_10_East_Asia!K22,GLC30_00_10_West_Asia!K22)</f>
        <v>18846450159034.797</v>
      </c>
      <c r="L22" s="62">
        <f>SUM(CLC_00_06!L22,CLC_06_12!L22,RCMRD_Botswana_00_10!L22,RCMRD_Ethiopia_03_08!L22,RCMRD_Lesotho_00_14!L22,RCMRD_Malawi_00_10!L22,RCMRD_Namibia_00_10!L22,RCMRD_Rwanda_00_10!L22,RCMRD_Rwanda_90_00!L22,RCMRD_Tanzania_00_10!L22,RCMRD_Uganda_00_14!L22,RCMRD_Zambia_00_10!L22,NLCD_01_06!L22,NLCD_06_11!L22,MOFOR_00_03!L22,MOFOR_03_06!L22,MOFOR_06_09!L22,India_95_05!L22,GLC30_00_10_North_America!L22,GLC30_00_10_Africa!L22,GLC30_00_10_East_Oceania!L22,GLC30_00_10_Europe!L22,GLC30_00_10_South_America!L22,GLC30_00_10_East_Asia!L22,GLC30_00_10_West_Asia!L22)</f>
        <v>18846688725193.438</v>
      </c>
      <c r="M22" s="62">
        <f>SUM(CLC_00_06!M22,CLC_06_12!M22,RCMRD_Botswana_00_10!M22,RCMRD_Ethiopia_03_08!M22,RCMRD_Lesotho_00_14!M22,RCMRD_Malawi_00_10!M22,RCMRD_Namibia_00_10!M22,RCMRD_Rwanda_00_10!M22,RCMRD_Rwanda_90_00!M22,RCMRD_Tanzania_00_10!M22,RCMRD_Uganda_00_14!M22,RCMRD_Zambia_00_10!M22,NLCD_01_06!M22,NLCD_06_11!M22,MOFOR_00_03!M22,MOFOR_03_06!M22,MOFOR_06_09!M22,India_95_05!M22,GLC30_00_10_North_America!M22,GLC30_00_10_Africa!M22,GLC30_00_10_East_Oceania!M22,GLC30_00_10_Europe!M22,GLC30_00_10_South_America!M22,GLC30_00_10_East_Asia!M22,GLC30_00_10_West_Asia!M22)</f>
        <v>18846688725193.438</v>
      </c>
      <c r="N22" s="62">
        <f>SUM(CLC_00_06!N22,CLC_06_12!N22,RCMRD_Botswana_00_10!N22,RCMRD_Ethiopia_03_08!N22,RCMRD_Lesotho_00_14!N22,RCMRD_Malawi_00_10!N22,RCMRD_Namibia_00_10!N22,RCMRD_Rwanda_00_10!N22,RCMRD_Rwanda_90_00!N22,RCMRD_Tanzania_00_10!N22,RCMRD_Uganda_00_14!N22,RCMRD_Zambia_00_10!N22,NLCD_01_06!N22,NLCD_06_11!N22,MOFOR_00_03!N22,MOFOR_03_06!N22,MOFOR_06_09!N22,India_95_05!N22,GLC30_00_10_North_America!N22,GLC30_00_10_Africa!N22,GLC30_00_10_East_Oceania!N22,GLC30_00_10_Europe!N22,GLC30_00_10_South_America!N22,GLC30_00_10_East_Asia!N22,GLC30_00_10_West_Asia!N22)</f>
        <v>18844825100901.031</v>
      </c>
      <c r="O22" s="61"/>
      <c r="P22" s="61"/>
      <c r="Q22" s="61"/>
      <c r="R22" s="61"/>
      <c r="S22" s="61"/>
    </row>
    <row r="23" spans="1:19" x14ac:dyDescent="0.3">
      <c r="A23" s="8"/>
      <c r="B23" s="9"/>
      <c r="C23" s="302"/>
      <c r="D23" s="361"/>
      <c r="E23" s="290"/>
      <c r="F23" s="294"/>
      <c r="G23" s="60"/>
      <c r="H23" s="395"/>
      <c r="I23" s="393"/>
      <c r="J23" s="62"/>
      <c r="K23" s="62"/>
      <c r="L23" s="62"/>
      <c r="M23" s="62"/>
      <c r="N23" s="62"/>
      <c r="O23" s="61"/>
      <c r="P23" s="61"/>
      <c r="Q23" s="61"/>
      <c r="R23" s="61"/>
      <c r="S23" s="61"/>
    </row>
    <row r="24" spans="1:19" x14ac:dyDescent="0.3">
      <c r="A24" s="36">
        <v>15</v>
      </c>
      <c r="B24" s="37" t="s">
        <v>18</v>
      </c>
      <c r="C24" s="302">
        <f>((((((CLC_00_06!C24)-100)/6)+100)*CLC_00_06!$J24)+(((((CLC_06_12!C24)-100)/6)+100)*CLC_06_12!$J24)+(((((RCMRD_Botswana_00_10!C24)-100)/10)+100)*RCMRD_Botswana_00_10!$J24)+(((((RCMRD_Ethiopia_03_08!C24)-100)/5)+100)*RCMRD_Ethiopia_03_08!$J24)+(((((RCMRD_Lesotho_00_14!C24)-100)/14)+100)*RCMRD_Lesotho_00_14!$J24)+(((((RCMRD_Malawi_00_10!C24)-100)/10)+100)*RCMRD_Malawi_00_10!$J24)+(((((RCMRD_Namibia_00_10!C24)-100)/10)+100)*RCMRD_Namibia_00_10!$J24)+(((((RCMRD_Rwanda_00_10!C24)-100)/10)+100)*RCMRD_Rwanda_00_10!$J24)+(((((RCMRD_Rwanda_90_00!C24)-100)/10)+100)*RCMRD_Rwanda_90_00!$J24)+(((((RCMRD_Tanzania_00_10!C24)-100)/10)+100)*RCMRD_Tanzania_00_10!$J24)+(((((RCMRD_Uganda_00_14!C24)-100)/14)+100)*RCMRD_Uganda_00_14!$J24)+(((((RCMRD_Zambia_00_10!C24)-100)/10)+100)*RCMRD_Zambia_00_10!$J24)+(((((NLCD_01_06!C24)-100)/5)+100)*NLCD_01_06!$J24)+(((((NLCD_06_11!C24)-100)/5)+100)*NLCD_06_11!$J24)+(((((MOFOR_00_03!C24)-100)/4)+100)*MOFOR_00_03!$J24)+(((((MOFOR_03_06!C24)-100)/4)+100)*MOFOR_03_06!$J24)+(((((MOFOR_06_09!C24)-100)/4)+100)*MOFOR_06_09!$J24)+(((((India_95_05!C24)-100)/10)+100)*India_95_05!$J24)+(((((GLC30_00_10_North_America!C24)-100)/10)+100)*GLC30_00_10_North_America!$J24)+(((((GLC30_00_10_Africa!C24)-100)/10)+100)*GLC30_00_10_Africa!$J24)+(((((GLC30_00_10_East_Oceania!C24)-100)/10)+100)*GLC30_00_10_East_Oceania!$J24)+(((((GLC30_00_10_Europe!C24)-100)/10)+100)*GLC30_00_10_Europe!$J24)+(((((GLC30_00_10_South_America!C24)-100)/10)+100)*GLC30_00_10_South_America!$J24)+(((((GLC30_00_10_East_Asia!C24)-100)/10)+100)*GLC30_00_10_East_Asia!$J24)+(((((GLC30_00_10_West_Asia!C24)-100)/10)+100)*GLC30_00_10_West_Asia!$J24))/$J24</f>
        <v>123.63132580501787</v>
      </c>
      <c r="D24" s="361">
        <f>((((((CLC_00_06!D24)-100)/6)+100)*CLC_00_06!$J24)+(((((CLC_06_12!D24)-100)/6)+100)*CLC_06_12!$J24)+(((((RCMRD_Botswana_00_10!D24)-100)/10)+100)*RCMRD_Botswana_00_10!$J24)+(((((RCMRD_Ethiopia_03_08!D24)-100)/5)+100)*RCMRD_Ethiopia_03_08!$J24)+(((((RCMRD_Lesotho_00_14!D24)-100)/14)+100)*RCMRD_Lesotho_00_14!$J24)+(((((RCMRD_Malawi_00_10!D24)-100)/10)+100)*RCMRD_Malawi_00_10!$J24)+(((((RCMRD_Namibia_00_10!D24)-100)/10)+100)*RCMRD_Namibia_00_10!$J24)+(((((RCMRD_Rwanda_00_10!D24)-100)/10)+100)*RCMRD_Rwanda_00_10!$J24)+(((((RCMRD_Rwanda_90_00!D24)-100)/10)+100)*RCMRD_Rwanda_90_00!$J24)+(((((RCMRD_Tanzania_00_10!D24)-100)/10)+100)*RCMRD_Tanzania_00_10!$J24)+(((((RCMRD_Uganda_00_14!D24)-100)/14)+100)*RCMRD_Uganda_00_14!$J24)+(((((RCMRD_Zambia_00_10!D24)-100)/10)+100)*RCMRD_Zambia_00_10!$J24)+(((((NLCD_01_06!D24)-100)/5)+100)*NLCD_01_06!$J24)+(((((NLCD_06_11!D24)-100)/5)+100)*NLCD_06_11!$J24)+(((((MOFOR_00_03!D24)-100)/4)+100)*MOFOR_00_03!$J24)+(((((MOFOR_03_06!D24)-100)/4)+100)*MOFOR_03_06!$J24)+(((((MOFOR_06_09!D24)-100)/4)+100)*MOFOR_06_09!$J24)+(((((India_95_05!D24)-100)/10)+100)*India_95_05!$J24)+(((((GLC30_00_10_North_America!D24)-100)/10)+100)*GLC30_00_10_North_America!$J24)+(((((GLC30_00_10_Africa!D24)-100)/10)+100)*GLC30_00_10_Africa!$J24)+(((((GLC30_00_10_East_Oceania!D24)-100)/10)+100)*GLC30_00_10_East_Oceania!$J24)+(((((GLC30_00_10_Europe!D24)-100)/10)+100)*GLC30_00_10_Europe!$J24)+(((((GLC30_00_10_South_America!D24)-100)/10)+100)*GLC30_00_10_South_America!$J24)+(((((GLC30_00_10_East_Asia!D24)-100)/10)+100)*GLC30_00_10_East_Asia!$J24)+(((((GLC30_00_10_West_Asia!D24)-100)/10)+100)*GLC30_00_10_West_Asia!$J24))/$J24</f>
        <v>155.75323449378658</v>
      </c>
      <c r="E24" s="290">
        <f>((((((CLC_00_06!E24)-100)/6)+100)*CLC_00_06!$J24)+(((((CLC_06_12!E24)-100)/6)+100)*CLC_06_12!$J24)+(((((RCMRD_Botswana_00_10!E24)-100)/10)+100)*RCMRD_Botswana_00_10!$J24)+(((((RCMRD_Ethiopia_03_08!E24)-100)/5)+100)*RCMRD_Ethiopia_03_08!$J24)+(((((RCMRD_Lesotho_00_14!E24)-100)/14)+100)*RCMRD_Lesotho_00_14!$J24)+(((((RCMRD_Malawi_00_10!E24)-100)/10)+100)*RCMRD_Malawi_00_10!$J24)+(((((RCMRD_Namibia_00_10!E24)-100)/10)+100)*RCMRD_Namibia_00_10!$J24)+(((((RCMRD_Rwanda_00_10!E24)-100)/10)+100)*RCMRD_Rwanda_00_10!$J24)+(((((RCMRD_Rwanda_90_00!E24)-100)/10)+100)*RCMRD_Rwanda_90_00!$J24)+(((((RCMRD_Tanzania_00_10!E24)-100)/10)+100)*RCMRD_Tanzania_00_10!$J24)+(((((RCMRD_Uganda_00_14!E24)-100)/14)+100)*RCMRD_Uganda_00_14!$J24)+(((((RCMRD_Zambia_00_10!E24)-100)/10)+100)*RCMRD_Zambia_00_10!$J24)+(((((NLCD_01_06!E24)-100)/5)+100)*NLCD_01_06!$J24)+(((((NLCD_06_11!E24)-100)/5)+100)*NLCD_06_11!$J24)+(((((MOFOR_00_03!E24)-100)/4)+100)*MOFOR_00_03!$J24)+(((((MOFOR_03_06!E24)-100)/4)+100)*MOFOR_03_06!$J24)+(((((MOFOR_06_09!E24)-100)/4)+100)*MOFOR_06_09!$J24)+(((((India_95_05!E24)-100)/10)+100)*India_95_05!$J24)+(((((GLC30_00_10_North_America!E24)-100)/10)+100)*GLC30_00_10_North_America!$J24)+(((((GLC30_00_10_Africa!E24)-100)/10)+100)*GLC30_00_10_Africa!$J24)+(((((GLC30_00_10_East_Oceania!E24)-100)/10)+100)*GLC30_00_10_East_Oceania!$J24)+(((((GLC30_00_10_Europe!E24)-100)/10)+100)*GLC30_00_10_Europe!$J24)+(((((GLC30_00_10_South_America!E24)-100)/10)+100)*GLC30_00_10_South_America!$J24)+(((((GLC30_00_10_East_Asia!E24)-100)/10)+100)*GLC30_00_10_East_Asia!$J24)+(((((GLC30_00_10_West_Asia!E24)-100)/10)+100)*GLC30_00_10_West_Asia!$J24))/$J24</f>
        <v>159.9220275843708</v>
      </c>
      <c r="F24" s="294">
        <f>((((((CLC_00_06!F24)-100)/6)+100)*CLC_00_06!$J24)+(((((CLC_06_12!F24)-100)/6)+100)*CLC_06_12!$J24)+(((((RCMRD_Botswana_00_10!F24)-100)/10)+100)*RCMRD_Botswana_00_10!$J24)+(((((RCMRD_Ethiopia_03_08!F24)-100)/5)+100)*RCMRD_Ethiopia_03_08!$J24)+(((((RCMRD_Lesotho_00_14!F24)-100)/14)+100)*RCMRD_Lesotho_00_14!$J24)+(((((RCMRD_Malawi_00_10!F24)-100)/10)+100)*RCMRD_Malawi_00_10!$J24)+(((((RCMRD_Namibia_00_10!F24)-100)/10)+100)*RCMRD_Namibia_00_10!$J24)+(((((RCMRD_Rwanda_00_10!F24)-100)/10)+100)*RCMRD_Rwanda_00_10!$J24)+(((((RCMRD_Rwanda_90_00!F24)-100)/10)+100)*RCMRD_Rwanda_90_00!$J24)+(((((RCMRD_Tanzania_00_10!F24)-100)/10)+100)*RCMRD_Tanzania_00_10!$J24)+(((((RCMRD_Uganda_00_14!F24)-100)/14)+100)*RCMRD_Uganda_00_14!$J24)+(((((RCMRD_Zambia_00_10!F24)-100)/10)+100)*RCMRD_Zambia_00_10!$J24)+(((((NLCD_01_06!F24)-100)/5)+100)*NLCD_01_06!$J24)+(((((NLCD_06_11!F24)-100)/5)+100)*NLCD_06_11!$J24)+(((((MOFOR_00_03!F24)-100)/4)+100)*MOFOR_00_03!$J24)+(((((MOFOR_03_06!F24)-100)/4)+100)*MOFOR_03_06!$J24)+(((((MOFOR_06_09!F24)-100)/4)+100)*MOFOR_06_09!$J24)+(((((India_95_05!F24)-100)/10)+100)*India_95_05!$J24)+(((((GLC30_00_10_North_America!F24)-100)/10)+100)*GLC30_00_10_North_America!$J24)+(((((GLC30_00_10_Africa!F24)-100)/10)+100)*GLC30_00_10_Africa!$J24)+(((((GLC30_00_10_East_Oceania!F24)-100)/10)+100)*GLC30_00_10_East_Oceania!$J24)+(((((GLC30_00_10_Europe!F24)-100)/10)+100)*GLC30_00_10_Europe!$J24)+(((((GLC30_00_10_South_America!F24)-100)/10)+100)*GLC30_00_10_South_America!$J24)+(((((GLC30_00_10_East_Asia!F24)-100)/10)+100)*GLC30_00_10_East_Asia!$J24)+(((((GLC30_00_10_West_Asia!F24)-100)/10)+100)*GLC30_00_10_West_Asia!$J24))/$J24</f>
        <v>211.80079697305521</v>
      </c>
      <c r="G24" s="60">
        <f>((((((CLC_00_06!G24)-100)/6)+100)*CLC_00_06!$J24)+(((((CLC_06_12!G24)-100)/6)+100)*CLC_06_12!$J24)+(((((RCMRD_Botswana_00_10!G24)-100)/10)+100)*RCMRD_Botswana_00_10!$J24)+(((((RCMRD_Ethiopia_03_08!G24)-100)/5)+100)*RCMRD_Ethiopia_03_08!$J24)+(((((RCMRD_Lesotho_00_14!G24)-100)/14)+100)*RCMRD_Lesotho_00_14!$J24)+(((((RCMRD_Malawi_00_10!G24)-100)/10)+100)*RCMRD_Malawi_00_10!$J24)+(((((RCMRD_Namibia_00_10!G24)-100)/10)+100)*RCMRD_Namibia_00_10!$J24)+(((((RCMRD_Rwanda_00_10!G24)-100)/10)+100)*RCMRD_Rwanda_00_10!$J24)+(((((RCMRD_Rwanda_90_00!G24)-100)/10)+100)*RCMRD_Rwanda_90_00!$J24)+(((((RCMRD_Tanzania_00_10!G24)-100)/10)+100)*RCMRD_Tanzania_00_10!$J24)+(((((RCMRD_Uganda_00_14!G24)-100)/14)+100)*RCMRD_Uganda_00_14!$J24)+(((((RCMRD_Zambia_00_10!G24)-100)/10)+100)*RCMRD_Zambia_00_10!$J24)+(((((NLCD_01_06!G24)-100)/5)+100)*NLCD_01_06!$J24)+(((((NLCD_06_11!G24)-100)/5)+100)*NLCD_06_11!$J24)+(((((MOFOR_00_03!G24)-100)/4)+100)*MOFOR_00_03!$J24)+(((((MOFOR_03_06!G24)-100)/4)+100)*MOFOR_03_06!$J24)+(((((MOFOR_06_09!G24)-100)/4)+100)*MOFOR_06_09!$J24)+(((((India_95_05!G24)-100)/10)+100)*India_95_05!$J24)+(((((GLC30_00_10_North_America!G24)-100)/10)+100)*GLC30_00_10_North_America!$J24)+(((((GLC30_00_10_Africa!G24)-100)/10)+100)*GLC30_00_10_Africa!$J24)+(((((GLC30_00_10_East_Oceania!G24)-100)/10)+100)*GLC30_00_10_East_Oceania!$J24)+(((((GLC30_00_10_Europe!G24)-100)/10)+100)*GLC30_00_10_Europe!$J24)+(((((GLC30_00_10_South_America!G24)-100)/10)+100)*GLC30_00_10_South_America!$J24)+(((((GLC30_00_10_East_Asia!G24)-100)/10)+100)*GLC30_00_10_East_Asia!$J24)+(((((GLC30_00_10_West_Asia!G24)-100)/10)+100)*GLC30_00_10_West_Asia!$J24))/$J24</f>
        <v>135.44739424779993</v>
      </c>
      <c r="H24" s="395"/>
      <c r="I24" s="393"/>
      <c r="J24" s="62">
        <f>SUM(CLC_00_06!J24,CLC_06_12!J24,RCMRD_Botswana_00_10!J24,RCMRD_Ethiopia_03_08!J24,RCMRD_Lesotho_00_14!J24,RCMRD_Malawi_00_10!J24,RCMRD_Namibia_00_10!J24,RCMRD_Rwanda_00_10!J24,RCMRD_Rwanda_90_00!J24,RCMRD_Tanzania_00_10!J24,RCMRD_Uganda_00_14!J24,RCMRD_Zambia_00_10!J24,NLCD_01_06!J24,NLCD_06_11!J24,MOFOR_00_03!J24,MOFOR_03_06!J24,MOFOR_06_09!J24,India_95_05!J24,GLC30_00_10_North_America!J24,GLC30_00_10_Africa!J24,GLC30_00_10_East_Oceania!J24,GLC30_00_10_Europe!J24,GLC30_00_10_South_America!J24,GLC30_00_10_East_Asia!J24,GLC30_00_10_West_Asia!J24)</f>
        <v>21485536716092.594</v>
      </c>
      <c r="K24" s="62">
        <f>SUM(CLC_00_06!K24,CLC_06_12!K24,RCMRD_Botswana_00_10!K24,RCMRD_Ethiopia_03_08!K24,RCMRD_Lesotho_00_14!K24,RCMRD_Malawi_00_10!K24,RCMRD_Namibia_00_10!K24,RCMRD_Rwanda_00_10!K24,RCMRD_Rwanda_90_00!K24,RCMRD_Tanzania_00_10!K24,RCMRD_Uganda_00_14!K24,RCMRD_Zambia_00_10!K24,NLCD_01_06!K24,NLCD_06_11!K24,MOFOR_00_03!K24,MOFOR_03_06!K24,MOFOR_06_09!K24,India_95_05!K24,GLC30_00_10_North_America!K24,GLC30_00_10_Africa!K24,GLC30_00_10_East_Oceania!K24,GLC30_00_10_Europe!K24,GLC30_00_10_South_America!K24,GLC30_00_10_East_Asia!K24,GLC30_00_10_West_Asia!K24)</f>
        <v>21485536716092.594</v>
      </c>
      <c r="L24" s="62">
        <f>SUM(CLC_00_06!L24,CLC_06_12!L24,RCMRD_Botswana_00_10!L24,RCMRD_Ethiopia_03_08!L24,RCMRD_Lesotho_00_14!L24,RCMRD_Malawi_00_10!L24,RCMRD_Namibia_00_10!L24,RCMRD_Rwanda_00_10!L24,RCMRD_Rwanda_90_00!L24,RCMRD_Tanzania_00_10!L24,RCMRD_Uganda_00_14!L24,RCMRD_Zambia_00_10!L24,NLCD_01_06!L24,NLCD_06_11!L24,MOFOR_00_03!L24,MOFOR_03_06!L24,MOFOR_06_09!L24,India_95_05!L24,GLC30_00_10_North_America!L24,GLC30_00_10_Africa!L24,GLC30_00_10_East_Oceania!L24,GLC30_00_10_Europe!L24,GLC30_00_10_South_America!L24,GLC30_00_10_East_Asia!L24,GLC30_00_10_West_Asia!L24)</f>
        <v>21485536716092.594</v>
      </c>
      <c r="M24" s="62">
        <f>SUM(CLC_00_06!M24,CLC_06_12!M24,RCMRD_Botswana_00_10!M24,RCMRD_Ethiopia_03_08!M24,RCMRD_Lesotho_00_14!M24,RCMRD_Malawi_00_10!M24,RCMRD_Namibia_00_10!M24,RCMRD_Rwanda_00_10!M24,RCMRD_Rwanda_90_00!M24,RCMRD_Tanzania_00_10!M24,RCMRD_Uganda_00_14!M24,RCMRD_Zambia_00_10!M24,NLCD_01_06!M24,NLCD_06_11!M24,MOFOR_00_03!M24,MOFOR_03_06!M24,MOFOR_06_09!M24,India_95_05!M24,GLC30_00_10_North_America!M24,GLC30_00_10_Africa!M24,GLC30_00_10_East_Oceania!M24,GLC30_00_10_Europe!M24,GLC30_00_10_South_America!M24,GLC30_00_10_East_Asia!M24,GLC30_00_10_West_Asia!M24)</f>
        <v>21485536716092.594</v>
      </c>
      <c r="N24" s="62">
        <f>SUM(CLC_00_06!N24,CLC_06_12!N24,RCMRD_Botswana_00_10!N24,RCMRD_Ethiopia_03_08!N24,RCMRD_Lesotho_00_14!N24,RCMRD_Malawi_00_10!N24,RCMRD_Namibia_00_10!N24,RCMRD_Rwanda_00_10!N24,RCMRD_Rwanda_90_00!N24,RCMRD_Tanzania_00_10!N24,RCMRD_Uganda_00_14!N24,RCMRD_Zambia_00_10!N24,NLCD_01_06!N24,NLCD_06_11!N24,MOFOR_00_03!N24,MOFOR_03_06!N24,MOFOR_06_09!N24,India_95_05!N24,GLC30_00_10_North_America!N24,GLC30_00_10_Africa!N24,GLC30_00_10_East_Oceania!N24,GLC30_00_10_Europe!N24,GLC30_00_10_South_America!N24,GLC30_00_10_East_Asia!N24,GLC30_00_10_West_Asia!N24)</f>
        <v>21485536716092.594</v>
      </c>
      <c r="O24" s="62"/>
      <c r="P24" s="61"/>
      <c r="Q24" s="61"/>
      <c r="R24" s="61"/>
      <c r="S24" s="61"/>
    </row>
    <row r="25" spans="1:19" x14ac:dyDescent="0.3">
      <c r="A25" s="38">
        <v>16</v>
      </c>
      <c r="B25" s="39" t="s">
        <v>19</v>
      </c>
      <c r="C25" s="302">
        <f>((((((CLC_00_06!C25)-100)/6)+100)*CLC_00_06!$J25)+(((((CLC_06_12!C25)-100)/6)+100)*CLC_06_12!$J25)+(((((RCMRD_Botswana_00_10!C25)-100)/10)+100)*RCMRD_Botswana_00_10!$J25)+(((((RCMRD_Ethiopia_03_08!C25)-100)/5)+100)*RCMRD_Ethiopia_03_08!$J25)+(((((RCMRD_Lesotho_00_14!C25)-100)/14)+100)*RCMRD_Lesotho_00_14!$J25)+(((((RCMRD_Malawi_00_10!C25)-100)/10)+100)*RCMRD_Malawi_00_10!$J25)+(((((RCMRD_Namibia_00_10!C25)-100)/10)+100)*RCMRD_Namibia_00_10!$J25)+(((((RCMRD_Rwanda_00_10!C25)-100)/10)+100)*RCMRD_Rwanda_00_10!$J25)+(((((RCMRD_Rwanda_90_00!C25)-100)/10)+100)*RCMRD_Rwanda_90_00!$J25)+(((((RCMRD_Tanzania_00_10!C25)-100)/10)+100)*RCMRD_Tanzania_00_10!$J25)+(((((RCMRD_Uganda_00_14!C25)-100)/14)+100)*RCMRD_Uganda_00_14!$J25)+(((((RCMRD_Zambia_00_10!C25)-100)/10)+100)*RCMRD_Zambia_00_10!$J25)+(((((NLCD_01_06!C25)-100)/5)+100)*NLCD_01_06!$J25)+(((((NLCD_06_11!C25)-100)/5)+100)*NLCD_06_11!$J25)+(((((MOFOR_00_03!C25)-100)/4)+100)*MOFOR_00_03!$J25)+(((((MOFOR_03_06!C25)-100)/4)+100)*MOFOR_03_06!$J25)+(((((MOFOR_06_09!C25)-100)/4)+100)*MOFOR_06_09!$J25)+(((((India_95_05!C25)-100)/10)+100)*India_95_05!$J25)+(((((GLC30_00_10_North_America!C25)-100)/10)+100)*GLC30_00_10_North_America!$J25)+(((((GLC30_00_10_Africa!C25)-100)/10)+100)*GLC30_00_10_Africa!$J25)+(((((GLC30_00_10_East_Oceania!C25)-100)/10)+100)*GLC30_00_10_East_Oceania!$J25)+(((((GLC30_00_10_Europe!C25)-100)/10)+100)*GLC30_00_10_Europe!$J25)+(((((GLC30_00_10_South_America!C25)-100)/10)+100)*GLC30_00_10_South_America!$J25)+(((((GLC30_00_10_East_Asia!C25)-100)/10)+100)*GLC30_00_10_East_Asia!$J25)+(((((GLC30_00_10_West_Asia!C25)-100)/10)+100)*GLC30_00_10_West_Asia!$J25))/$J25</f>
        <v>122.14511417572106</v>
      </c>
      <c r="D25" s="361">
        <f>((((((CLC_00_06!D25)-100)/6)+100)*CLC_00_06!$J25)+(((((CLC_06_12!D25)-100)/6)+100)*CLC_06_12!$J25)+(((((RCMRD_Botswana_00_10!D25)-100)/10)+100)*RCMRD_Botswana_00_10!$J25)+(((((RCMRD_Ethiopia_03_08!D25)-100)/5)+100)*RCMRD_Ethiopia_03_08!$J25)+(((((RCMRD_Lesotho_00_14!D25)-100)/14)+100)*RCMRD_Lesotho_00_14!$J25)+(((((RCMRD_Malawi_00_10!D25)-100)/10)+100)*RCMRD_Malawi_00_10!$J25)+(((((RCMRD_Namibia_00_10!D25)-100)/10)+100)*RCMRD_Namibia_00_10!$J25)+(((((RCMRD_Rwanda_00_10!D25)-100)/10)+100)*RCMRD_Rwanda_00_10!$J25)+(((((RCMRD_Rwanda_90_00!D25)-100)/10)+100)*RCMRD_Rwanda_90_00!$J25)+(((((RCMRD_Tanzania_00_10!D25)-100)/10)+100)*RCMRD_Tanzania_00_10!$J25)+(((((RCMRD_Uganda_00_14!D25)-100)/14)+100)*RCMRD_Uganda_00_14!$J25)+(((((RCMRD_Zambia_00_10!D25)-100)/10)+100)*RCMRD_Zambia_00_10!$J25)+(((((NLCD_01_06!D25)-100)/5)+100)*NLCD_01_06!$J25)+(((((NLCD_06_11!D25)-100)/5)+100)*NLCD_06_11!$J25)+(((((MOFOR_00_03!D25)-100)/4)+100)*MOFOR_00_03!$J25)+(((((MOFOR_03_06!D25)-100)/4)+100)*MOFOR_03_06!$J25)+(((((MOFOR_06_09!D25)-100)/4)+100)*MOFOR_06_09!$J25)+(((((India_95_05!D25)-100)/10)+100)*India_95_05!$J25)+(((((GLC30_00_10_North_America!D25)-100)/10)+100)*GLC30_00_10_North_America!$J25)+(((((GLC30_00_10_Africa!D25)-100)/10)+100)*GLC30_00_10_Africa!$J25)+(((((GLC30_00_10_East_Oceania!D25)-100)/10)+100)*GLC30_00_10_East_Oceania!$J25)+(((((GLC30_00_10_Europe!D25)-100)/10)+100)*GLC30_00_10_Europe!$J25)+(((((GLC30_00_10_South_America!D25)-100)/10)+100)*GLC30_00_10_South_America!$J25)+(((((GLC30_00_10_East_Asia!D25)-100)/10)+100)*GLC30_00_10_East_Asia!$J25)+(((((GLC30_00_10_West_Asia!D25)-100)/10)+100)*GLC30_00_10_West_Asia!$J25))/$J25</f>
        <v>135.98972855421738</v>
      </c>
      <c r="E25" s="290">
        <f>((((((CLC_00_06!E25)-100)/6)+100)*CLC_00_06!$J25)+(((((CLC_06_12!E25)-100)/6)+100)*CLC_06_12!$J25)+(((((RCMRD_Botswana_00_10!E25)-100)/10)+100)*RCMRD_Botswana_00_10!$J25)+(((((RCMRD_Ethiopia_03_08!E25)-100)/5)+100)*RCMRD_Ethiopia_03_08!$J25)+(((((RCMRD_Lesotho_00_14!E25)-100)/14)+100)*RCMRD_Lesotho_00_14!$J25)+(((((RCMRD_Malawi_00_10!E25)-100)/10)+100)*RCMRD_Malawi_00_10!$J25)+(((((RCMRD_Namibia_00_10!E25)-100)/10)+100)*RCMRD_Namibia_00_10!$J25)+(((((RCMRD_Rwanda_00_10!E25)-100)/10)+100)*RCMRD_Rwanda_00_10!$J25)+(((((RCMRD_Rwanda_90_00!E25)-100)/10)+100)*RCMRD_Rwanda_90_00!$J25)+(((((RCMRD_Tanzania_00_10!E25)-100)/10)+100)*RCMRD_Tanzania_00_10!$J25)+(((((RCMRD_Uganda_00_14!E25)-100)/14)+100)*RCMRD_Uganda_00_14!$J25)+(((((RCMRD_Zambia_00_10!E25)-100)/10)+100)*RCMRD_Zambia_00_10!$J25)+(((((NLCD_01_06!E25)-100)/5)+100)*NLCD_01_06!$J25)+(((((NLCD_06_11!E25)-100)/5)+100)*NLCD_06_11!$J25)+(((((MOFOR_00_03!E25)-100)/4)+100)*MOFOR_00_03!$J25)+(((((MOFOR_03_06!E25)-100)/4)+100)*MOFOR_03_06!$J25)+(((((MOFOR_06_09!E25)-100)/4)+100)*MOFOR_06_09!$J25)+(((((India_95_05!E25)-100)/10)+100)*India_95_05!$J25)+(((((GLC30_00_10_North_America!E25)-100)/10)+100)*GLC30_00_10_North_America!$J25)+(((((GLC30_00_10_Africa!E25)-100)/10)+100)*GLC30_00_10_Africa!$J25)+(((((GLC30_00_10_East_Oceania!E25)-100)/10)+100)*GLC30_00_10_East_Oceania!$J25)+(((((GLC30_00_10_Europe!E25)-100)/10)+100)*GLC30_00_10_Europe!$J25)+(((((GLC30_00_10_South_America!E25)-100)/10)+100)*GLC30_00_10_South_America!$J25)+(((((GLC30_00_10_East_Asia!E25)-100)/10)+100)*GLC30_00_10_East_Asia!$J25)+(((((GLC30_00_10_West_Asia!E25)-100)/10)+100)*GLC30_00_10_West_Asia!$J25))/$J25</f>
        <v>186.39494818408508</v>
      </c>
      <c r="F25" s="294">
        <f>((((((CLC_00_06!F25)-100)/6)+100)*CLC_00_06!$J25)+(((((CLC_06_12!F25)-100)/6)+100)*CLC_06_12!$J25)+(((((RCMRD_Botswana_00_10!F25)-100)/10)+100)*RCMRD_Botswana_00_10!$J25)+(((((RCMRD_Ethiopia_03_08!F25)-100)/5)+100)*RCMRD_Ethiopia_03_08!$J25)+(((((RCMRD_Lesotho_00_14!F25)-100)/14)+100)*RCMRD_Lesotho_00_14!$J25)+(((((RCMRD_Malawi_00_10!F25)-100)/10)+100)*RCMRD_Malawi_00_10!$J25)+(((((RCMRD_Namibia_00_10!F25)-100)/10)+100)*RCMRD_Namibia_00_10!$J25)+(((((RCMRD_Rwanda_00_10!F25)-100)/10)+100)*RCMRD_Rwanda_00_10!$J25)+(((((RCMRD_Rwanda_90_00!F25)-100)/10)+100)*RCMRD_Rwanda_90_00!$J25)+(((((RCMRD_Tanzania_00_10!F25)-100)/10)+100)*RCMRD_Tanzania_00_10!$J25)+(((((RCMRD_Uganda_00_14!F25)-100)/14)+100)*RCMRD_Uganda_00_14!$J25)+(((((RCMRD_Zambia_00_10!F25)-100)/10)+100)*RCMRD_Zambia_00_10!$J25)+(((((NLCD_01_06!F25)-100)/5)+100)*NLCD_01_06!$J25)+(((((NLCD_06_11!F25)-100)/5)+100)*NLCD_06_11!$J25)+(((((MOFOR_00_03!F25)-100)/4)+100)*MOFOR_00_03!$J25)+(((((MOFOR_03_06!F25)-100)/4)+100)*MOFOR_03_06!$J25)+(((((MOFOR_06_09!F25)-100)/4)+100)*MOFOR_06_09!$J25)+(((((India_95_05!F25)-100)/10)+100)*India_95_05!$J25)+(((((GLC30_00_10_North_America!F25)-100)/10)+100)*GLC30_00_10_North_America!$J25)+(((((GLC30_00_10_Africa!F25)-100)/10)+100)*GLC30_00_10_Africa!$J25)+(((((GLC30_00_10_East_Oceania!F25)-100)/10)+100)*GLC30_00_10_East_Oceania!$J25)+(((((GLC30_00_10_Europe!F25)-100)/10)+100)*GLC30_00_10_Europe!$J25)+(((((GLC30_00_10_South_America!F25)-100)/10)+100)*GLC30_00_10_South_America!$J25)+(((((GLC30_00_10_East_Asia!F25)-100)/10)+100)*GLC30_00_10_East_Asia!$J25)+(((((GLC30_00_10_West_Asia!F25)-100)/10)+100)*GLC30_00_10_West_Asia!$J25))/$J25</f>
        <v>208.52142057409799</v>
      </c>
      <c r="G25" s="60">
        <f>((((((CLC_00_06!G25)-100)/6)+100)*CLC_00_06!$J25)+(((((CLC_06_12!G25)-100)/6)+100)*CLC_06_12!$J25)+(((((RCMRD_Botswana_00_10!G25)-100)/10)+100)*RCMRD_Botswana_00_10!$J25)+(((((RCMRD_Ethiopia_03_08!G25)-100)/5)+100)*RCMRD_Ethiopia_03_08!$J25)+(((((RCMRD_Lesotho_00_14!G25)-100)/14)+100)*RCMRD_Lesotho_00_14!$J25)+(((((RCMRD_Malawi_00_10!G25)-100)/10)+100)*RCMRD_Malawi_00_10!$J25)+(((((RCMRD_Namibia_00_10!G25)-100)/10)+100)*RCMRD_Namibia_00_10!$J25)+(((((RCMRD_Rwanda_00_10!G25)-100)/10)+100)*RCMRD_Rwanda_00_10!$J25)+(((((RCMRD_Rwanda_90_00!G25)-100)/10)+100)*RCMRD_Rwanda_90_00!$J25)+(((((RCMRD_Tanzania_00_10!G25)-100)/10)+100)*RCMRD_Tanzania_00_10!$J25)+(((((RCMRD_Uganda_00_14!G25)-100)/14)+100)*RCMRD_Uganda_00_14!$J25)+(((((RCMRD_Zambia_00_10!G25)-100)/10)+100)*RCMRD_Zambia_00_10!$J25)+(((((NLCD_01_06!G25)-100)/5)+100)*NLCD_01_06!$J25)+(((((NLCD_06_11!G25)-100)/5)+100)*NLCD_06_11!$J25)+(((((MOFOR_00_03!G25)-100)/4)+100)*MOFOR_00_03!$J25)+(((((MOFOR_03_06!G25)-100)/4)+100)*MOFOR_03_06!$J25)+(((((MOFOR_06_09!G25)-100)/4)+100)*MOFOR_06_09!$J25)+(((((India_95_05!G25)-100)/10)+100)*India_95_05!$J25)+(((((GLC30_00_10_North_America!G25)-100)/10)+100)*GLC30_00_10_North_America!$J25)+(((((GLC30_00_10_Africa!G25)-100)/10)+100)*GLC30_00_10_Africa!$J25)+(((((GLC30_00_10_East_Oceania!G25)-100)/10)+100)*GLC30_00_10_East_Oceania!$J25)+(((((GLC30_00_10_Europe!G25)-100)/10)+100)*GLC30_00_10_Europe!$J25)+(((((GLC30_00_10_South_America!G25)-100)/10)+100)*GLC30_00_10_South_America!$J25)+(((((GLC30_00_10_East_Asia!G25)-100)/10)+100)*GLC30_00_10_East_Asia!$J25)+(((((GLC30_00_10_West_Asia!G25)-100)/10)+100)*GLC30_00_10_West_Asia!$J25))/$J25</f>
        <v>127.98105865416099</v>
      </c>
      <c r="H25" s="395"/>
      <c r="I25" s="393"/>
      <c r="J25" s="62">
        <f>SUM(CLC_00_06!J25,CLC_06_12!J25,RCMRD_Botswana_00_10!J25,RCMRD_Ethiopia_03_08!J25,RCMRD_Lesotho_00_14!J25,RCMRD_Malawi_00_10!J25,RCMRD_Namibia_00_10!J25,RCMRD_Rwanda_00_10!J25,RCMRD_Rwanda_90_00!J25,RCMRD_Tanzania_00_10!J25,RCMRD_Uganda_00_14!J25,RCMRD_Zambia_00_10!J25,NLCD_01_06!J25,NLCD_06_11!J25,MOFOR_00_03!J25,MOFOR_03_06!J25,MOFOR_06_09!J25,India_95_05!J25,GLC30_00_10_North_America!J25,GLC30_00_10_Africa!J25,GLC30_00_10_East_Oceania!J25,GLC30_00_10_Europe!J25,GLC30_00_10_South_America!J25,GLC30_00_10_East_Asia!J25,GLC30_00_10_West_Asia!J25)</f>
        <v>12102332116953.08</v>
      </c>
      <c r="K25" s="62">
        <f>SUM(CLC_00_06!K25,CLC_06_12!K25,RCMRD_Botswana_00_10!K25,RCMRD_Ethiopia_03_08!K25,RCMRD_Lesotho_00_14!K25,RCMRD_Malawi_00_10!K25,RCMRD_Namibia_00_10!K25,RCMRD_Rwanda_00_10!K25,RCMRD_Rwanda_90_00!K25,RCMRD_Tanzania_00_10!K25,RCMRD_Uganda_00_14!K25,RCMRD_Zambia_00_10!K25,NLCD_01_06!K25,NLCD_06_11!K25,MOFOR_00_03!K25,MOFOR_03_06!K25,MOFOR_06_09!K25,India_95_05!K25,GLC30_00_10_North_America!K25,GLC30_00_10_Africa!K25,GLC30_00_10_East_Oceania!K25,GLC30_00_10_Europe!K25,GLC30_00_10_South_America!K25,GLC30_00_10_East_Asia!K25,GLC30_00_10_West_Asia!K25)</f>
        <v>12107241538673.48</v>
      </c>
      <c r="L25" s="62">
        <f>SUM(CLC_00_06!L25,CLC_06_12!L25,RCMRD_Botswana_00_10!L25,RCMRD_Ethiopia_03_08!L25,RCMRD_Lesotho_00_14!L25,RCMRD_Malawi_00_10!L25,RCMRD_Namibia_00_10!L25,RCMRD_Rwanda_00_10!L25,RCMRD_Rwanda_90_00!L25,RCMRD_Tanzania_00_10!L25,RCMRD_Uganda_00_14!L25,RCMRD_Zambia_00_10!L25,NLCD_01_06!L25,NLCD_06_11!L25,MOFOR_00_03!L25,MOFOR_03_06!L25,MOFOR_06_09!L25,India_95_05!L25,GLC30_00_10_North_America!L25,GLC30_00_10_Africa!L25,GLC30_00_10_East_Oceania!L25,GLC30_00_10_Europe!L25,GLC30_00_10_South_America!L25,GLC30_00_10_East_Asia!L25,GLC30_00_10_West_Asia!L25)</f>
        <v>12107626695473.48</v>
      </c>
      <c r="M25" s="62">
        <f>SUM(CLC_00_06!M25,CLC_06_12!M25,RCMRD_Botswana_00_10!M25,RCMRD_Ethiopia_03_08!M25,RCMRD_Lesotho_00_14!M25,RCMRD_Malawi_00_10!M25,RCMRD_Namibia_00_10!M25,RCMRD_Rwanda_00_10!M25,RCMRD_Rwanda_90_00!M25,RCMRD_Tanzania_00_10!M25,RCMRD_Uganda_00_14!M25,RCMRD_Zambia_00_10!M25,NLCD_01_06!M25,NLCD_06_11!M25,MOFOR_00_03!M25,MOFOR_03_06!M25,MOFOR_06_09!M25,India_95_05!M25,GLC30_00_10_North_America!M25,GLC30_00_10_Africa!M25,GLC30_00_10_East_Oceania!M25,GLC30_00_10_Europe!M25,GLC30_00_10_South_America!M25,GLC30_00_10_East_Asia!M25,GLC30_00_10_West_Asia!M25)</f>
        <v>12107626695473.48</v>
      </c>
      <c r="N25" s="62">
        <f>SUM(CLC_00_06!N25,CLC_06_12!N25,RCMRD_Botswana_00_10!N25,RCMRD_Ethiopia_03_08!N25,RCMRD_Lesotho_00_14!N25,RCMRD_Malawi_00_10!N25,RCMRD_Namibia_00_10!N25,RCMRD_Rwanda_00_10!N25,RCMRD_Rwanda_90_00!N25,RCMRD_Tanzania_00_10!N25,RCMRD_Uganda_00_14!N25,RCMRD_Zambia_00_10!N25,NLCD_01_06!N25,NLCD_06_11!N25,MOFOR_00_03!N25,MOFOR_03_06!N25,MOFOR_06_09!N25,India_95_05!N25,GLC30_00_10_North_America!N25,GLC30_00_10_Africa!N25,GLC30_00_10_East_Oceania!N25,GLC30_00_10_Europe!N25,GLC30_00_10_South_America!N25,GLC30_00_10_East_Asia!N25,GLC30_00_10_West_Asia!N25)</f>
        <v>12107241538673.48</v>
      </c>
      <c r="O25" s="62"/>
      <c r="P25" s="61"/>
      <c r="Q25" s="61"/>
      <c r="R25" s="61"/>
      <c r="S25" s="61"/>
    </row>
    <row r="26" spans="1:19" x14ac:dyDescent="0.3">
      <c r="A26" s="40">
        <v>17</v>
      </c>
      <c r="B26" s="41" t="s">
        <v>20</v>
      </c>
      <c r="C26" s="302">
        <f>((((((CLC_00_06!C26)-100)/6)+100)*CLC_00_06!$J26)+(((((CLC_06_12!C26)-100)/6)+100)*CLC_06_12!$J26)+(((((RCMRD_Botswana_00_10!C26)-100)/10)+100)*RCMRD_Botswana_00_10!$J26)+(((((RCMRD_Ethiopia_03_08!C26)-100)/5)+100)*RCMRD_Ethiopia_03_08!$J26)+(((((RCMRD_Lesotho_00_14!C26)-100)/14)+100)*RCMRD_Lesotho_00_14!$J26)+(((((RCMRD_Malawi_00_10!C26)-100)/10)+100)*RCMRD_Malawi_00_10!$J26)+(((((RCMRD_Namibia_00_10!C26)-100)/10)+100)*RCMRD_Namibia_00_10!$J26)+(((((RCMRD_Rwanda_00_10!C26)-100)/10)+100)*RCMRD_Rwanda_00_10!$J26)+(((((RCMRD_Rwanda_90_00!C26)-100)/10)+100)*RCMRD_Rwanda_90_00!$J26)+(((((RCMRD_Tanzania_00_10!C26)-100)/10)+100)*RCMRD_Tanzania_00_10!$J26)+(((((RCMRD_Uganda_00_14!C26)-100)/14)+100)*RCMRD_Uganda_00_14!$J26)+(((((RCMRD_Zambia_00_10!C26)-100)/10)+100)*RCMRD_Zambia_00_10!$J26)+(((((NLCD_01_06!C26)-100)/5)+100)*NLCD_01_06!$J26)+(((((NLCD_06_11!C26)-100)/5)+100)*NLCD_06_11!$J26)+(((((MOFOR_00_03!C26)-100)/4)+100)*MOFOR_00_03!$J26)+(((((MOFOR_03_06!C26)-100)/4)+100)*MOFOR_03_06!$J26)+(((((MOFOR_06_09!C26)-100)/4)+100)*MOFOR_06_09!$J26)+(((((India_95_05!C26)-100)/10)+100)*India_95_05!$J26)+(((((GLC30_00_10_North_America!C26)-100)/10)+100)*GLC30_00_10_North_America!$J26)+(((((GLC30_00_10_Africa!C26)-100)/10)+100)*GLC30_00_10_Africa!$J26)+(((((GLC30_00_10_East_Oceania!C26)-100)/10)+100)*GLC30_00_10_East_Oceania!$J26)+(((((GLC30_00_10_Europe!C26)-100)/10)+100)*GLC30_00_10_Europe!$J26)+(((((GLC30_00_10_South_America!C26)-100)/10)+100)*GLC30_00_10_South_America!$J26)+(((((GLC30_00_10_East_Asia!C26)-100)/10)+100)*GLC30_00_10_East_Asia!$J26)+(((((GLC30_00_10_West_Asia!C26)-100)/10)+100)*GLC30_00_10_West_Asia!$J26))/$J26</f>
        <v>121.76094561505893</v>
      </c>
      <c r="D26" s="361">
        <f>((((((CLC_00_06!D26)-100)/6)+100)*CLC_00_06!$J26)+(((((CLC_06_12!D26)-100)/6)+100)*CLC_06_12!$J26)+(((((RCMRD_Botswana_00_10!D26)-100)/10)+100)*RCMRD_Botswana_00_10!$J26)+(((((RCMRD_Ethiopia_03_08!D26)-100)/5)+100)*RCMRD_Ethiopia_03_08!$J26)+(((((RCMRD_Lesotho_00_14!D26)-100)/14)+100)*RCMRD_Lesotho_00_14!$J26)+(((((RCMRD_Malawi_00_10!D26)-100)/10)+100)*RCMRD_Malawi_00_10!$J26)+(((((RCMRD_Namibia_00_10!D26)-100)/10)+100)*RCMRD_Namibia_00_10!$J26)+(((((RCMRD_Rwanda_00_10!D26)-100)/10)+100)*RCMRD_Rwanda_00_10!$J26)+(((((RCMRD_Rwanda_90_00!D26)-100)/10)+100)*RCMRD_Rwanda_90_00!$J26)+(((((RCMRD_Tanzania_00_10!D26)-100)/10)+100)*RCMRD_Tanzania_00_10!$J26)+(((((RCMRD_Uganda_00_14!D26)-100)/14)+100)*RCMRD_Uganda_00_14!$J26)+(((((RCMRD_Zambia_00_10!D26)-100)/10)+100)*RCMRD_Zambia_00_10!$J26)+(((((NLCD_01_06!D26)-100)/5)+100)*NLCD_01_06!$J26)+(((((NLCD_06_11!D26)-100)/5)+100)*NLCD_06_11!$J26)+(((((MOFOR_00_03!D26)-100)/4)+100)*MOFOR_00_03!$J26)+(((((MOFOR_03_06!D26)-100)/4)+100)*MOFOR_03_06!$J26)+(((((MOFOR_06_09!D26)-100)/4)+100)*MOFOR_06_09!$J26)+(((((India_95_05!D26)-100)/10)+100)*India_95_05!$J26)+(((((GLC30_00_10_North_America!D26)-100)/10)+100)*GLC30_00_10_North_America!$J26)+(((((GLC30_00_10_Africa!D26)-100)/10)+100)*GLC30_00_10_Africa!$J26)+(((((GLC30_00_10_East_Oceania!D26)-100)/10)+100)*GLC30_00_10_East_Oceania!$J26)+(((((GLC30_00_10_Europe!D26)-100)/10)+100)*GLC30_00_10_Europe!$J26)+(((((GLC30_00_10_South_America!D26)-100)/10)+100)*GLC30_00_10_South_America!$J26)+(((((GLC30_00_10_East_Asia!D26)-100)/10)+100)*GLC30_00_10_East_Asia!$J26)+(((((GLC30_00_10_West_Asia!D26)-100)/10)+100)*GLC30_00_10_West_Asia!$J26))/$J26</f>
        <v>116.26440219270059</v>
      </c>
      <c r="E26" s="290">
        <f>((((((CLC_00_06!E26)-100)/6)+100)*CLC_00_06!$J26)+(((((CLC_06_12!E26)-100)/6)+100)*CLC_06_12!$J26)+(((((RCMRD_Botswana_00_10!E26)-100)/10)+100)*RCMRD_Botswana_00_10!$J26)+(((((RCMRD_Ethiopia_03_08!E26)-100)/5)+100)*RCMRD_Ethiopia_03_08!$J26)+(((((RCMRD_Lesotho_00_14!E26)-100)/14)+100)*RCMRD_Lesotho_00_14!$J26)+(((((RCMRD_Malawi_00_10!E26)-100)/10)+100)*RCMRD_Malawi_00_10!$J26)+(((((RCMRD_Namibia_00_10!E26)-100)/10)+100)*RCMRD_Namibia_00_10!$J26)+(((((RCMRD_Rwanda_00_10!E26)-100)/10)+100)*RCMRD_Rwanda_00_10!$J26)+(((((RCMRD_Rwanda_90_00!E26)-100)/10)+100)*RCMRD_Rwanda_90_00!$J26)+(((((RCMRD_Tanzania_00_10!E26)-100)/10)+100)*RCMRD_Tanzania_00_10!$J26)+(((((RCMRD_Uganda_00_14!E26)-100)/14)+100)*RCMRD_Uganda_00_14!$J26)+(((((RCMRD_Zambia_00_10!E26)-100)/10)+100)*RCMRD_Zambia_00_10!$J26)+(((((NLCD_01_06!E26)-100)/5)+100)*NLCD_01_06!$J26)+(((((NLCD_06_11!E26)-100)/5)+100)*NLCD_06_11!$J26)+(((((MOFOR_00_03!E26)-100)/4)+100)*MOFOR_00_03!$J26)+(((((MOFOR_03_06!E26)-100)/4)+100)*MOFOR_03_06!$J26)+(((((MOFOR_06_09!E26)-100)/4)+100)*MOFOR_06_09!$J26)+(((((India_95_05!E26)-100)/10)+100)*India_95_05!$J26)+(((((GLC30_00_10_North_America!E26)-100)/10)+100)*GLC30_00_10_North_America!$J26)+(((((GLC30_00_10_Africa!E26)-100)/10)+100)*GLC30_00_10_Africa!$J26)+(((((GLC30_00_10_East_Oceania!E26)-100)/10)+100)*GLC30_00_10_East_Oceania!$J26)+(((((GLC30_00_10_Europe!E26)-100)/10)+100)*GLC30_00_10_Europe!$J26)+(((((GLC30_00_10_South_America!E26)-100)/10)+100)*GLC30_00_10_South_America!$J26)+(((((GLC30_00_10_East_Asia!E26)-100)/10)+100)*GLC30_00_10_East_Asia!$J26)+(((((GLC30_00_10_West_Asia!E26)-100)/10)+100)*GLC30_00_10_West_Asia!$J26))/$J26</f>
        <v>225.82184779584372</v>
      </c>
      <c r="F26" s="294">
        <f>((((((CLC_00_06!F26)-100)/6)+100)*CLC_00_06!$J26)+(((((CLC_06_12!F26)-100)/6)+100)*CLC_06_12!$J26)+(((((RCMRD_Botswana_00_10!F26)-100)/10)+100)*RCMRD_Botswana_00_10!$J26)+(((((RCMRD_Ethiopia_03_08!F26)-100)/5)+100)*RCMRD_Ethiopia_03_08!$J26)+(((((RCMRD_Lesotho_00_14!F26)-100)/14)+100)*RCMRD_Lesotho_00_14!$J26)+(((((RCMRD_Malawi_00_10!F26)-100)/10)+100)*RCMRD_Malawi_00_10!$J26)+(((((RCMRD_Namibia_00_10!F26)-100)/10)+100)*RCMRD_Namibia_00_10!$J26)+(((((RCMRD_Rwanda_00_10!F26)-100)/10)+100)*RCMRD_Rwanda_00_10!$J26)+(((((RCMRD_Rwanda_90_00!F26)-100)/10)+100)*RCMRD_Rwanda_90_00!$J26)+(((((RCMRD_Tanzania_00_10!F26)-100)/10)+100)*RCMRD_Tanzania_00_10!$J26)+(((((RCMRD_Uganda_00_14!F26)-100)/14)+100)*RCMRD_Uganda_00_14!$J26)+(((((RCMRD_Zambia_00_10!F26)-100)/10)+100)*RCMRD_Zambia_00_10!$J26)+(((((NLCD_01_06!F26)-100)/5)+100)*NLCD_01_06!$J26)+(((((NLCD_06_11!F26)-100)/5)+100)*NLCD_06_11!$J26)+(((((MOFOR_00_03!F26)-100)/4)+100)*MOFOR_00_03!$J26)+(((((MOFOR_03_06!F26)-100)/4)+100)*MOFOR_03_06!$J26)+(((((MOFOR_06_09!F26)-100)/4)+100)*MOFOR_06_09!$J26)+(((((India_95_05!F26)-100)/10)+100)*India_95_05!$J26)+(((((GLC30_00_10_North_America!F26)-100)/10)+100)*GLC30_00_10_North_America!$J26)+(((((GLC30_00_10_Africa!F26)-100)/10)+100)*GLC30_00_10_Africa!$J26)+(((((GLC30_00_10_East_Oceania!F26)-100)/10)+100)*GLC30_00_10_East_Oceania!$J26)+(((((GLC30_00_10_Europe!F26)-100)/10)+100)*GLC30_00_10_Europe!$J26)+(((((GLC30_00_10_South_America!F26)-100)/10)+100)*GLC30_00_10_South_America!$J26)+(((((GLC30_00_10_East_Asia!F26)-100)/10)+100)*GLC30_00_10_East_Asia!$J26)+(((((GLC30_00_10_West_Asia!F26)-100)/10)+100)*GLC30_00_10_West_Asia!$J26))/$J26</f>
        <v>179.18017936405437</v>
      </c>
      <c r="G26" s="60">
        <f>((((((CLC_00_06!G26)-100)/6)+100)*CLC_00_06!$J26)+(((((CLC_06_12!G26)-100)/6)+100)*CLC_06_12!$J26)+(((((RCMRD_Botswana_00_10!G26)-100)/10)+100)*RCMRD_Botswana_00_10!$J26)+(((((RCMRD_Ethiopia_03_08!G26)-100)/5)+100)*RCMRD_Ethiopia_03_08!$J26)+(((((RCMRD_Lesotho_00_14!G26)-100)/14)+100)*RCMRD_Lesotho_00_14!$J26)+(((((RCMRD_Malawi_00_10!G26)-100)/10)+100)*RCMRD_Malawi_00_10!$J26)+(((((RCMRD_Namibia_00_10!G26)-100)/10)+100)*RCMRD_Namibia_00_10!$J26)+(((((RCMRD_Rwanda_00_10!G26)-100)/10)+100)*RCMRD_Rwanda_00_10!$J26)+(((((RCMRD_Rwanda_90_00!G26)-100)/10)+100)*RCMRD_Rwanda_90_00!$J26)+(((((RCMRD_Tanzania_00_10!G26)-100)/10)+100)*RCMRD_Tanzania_00_10!$J26)+(((((RCMRD_Uganda_00_14!G26)-100)/14)+100)*RCMRD_Uganda_00_14!$J26)+(((((RCMRD_Zambia_00_10!G26)-100)/10)+100)*RCMRD_Zambia_00_10!$J26)+(((((NLCD_01_06!G26)-100)/5)+100)*NLCD_01_06!$J26)+(((((NLCD_06_11!G26)-100)/5)+100)*NLCD_06_11!$J26)+(((((MOFOR_00_03!G26)-100)/4)+100)*MOFOR_00_03!$J26)+(((((MOFOR_03_06!G26)-100)/4)+100)*MOFOR_03_06!$J26)+(((((MOFOR_06_09!G26)-100)/4)+100)*MOFOR_06_09!$J26)+(((((India_95_05!G26)-100)/10)+100)*India_95_05!$J26)+(((((GLC30_00_10_North_America!G26)-100)/10)+100)*GLC30_00_10_North_America!$J26)+(((((GLC30_00_10_Africa!G26)-100)/10)+100)*GLC30_00_10_Africa!$J26)+(((((GLC30_00_10_East_Oceania!G26)-100)/10)+100)*GLC30_00_10_East_Oceania!$J26)+(((((GLC30_00_10_Europe!G26)-100)/10)+100)*GLC30_00_10_Europe!$J26)+(((((GLC30_00_10_South_America!G26)-100)/10)+100)*GLC30_00_10_South_America!$J26)+(((((GLC30_00_10_East_Asia!G26)-100)/10)+100)*GLC30_00_10_East_Asia!$J26)+(((((GLC30_00_10_West_Asia!G26)-100)/10)+100)*GLC30_00_10_West_Asia!$J26))/$J26</f>
        <v>126.93179466067419</v>
      </c>
      <c r="H26" s="395"/>
      <c r="I26" s="393"/>
      <c r="J26" s="62">
        <f>SUM(CLC_00_06!J26,CLC_06_12!J26,RCMRD_Botswana_00_10!J26,RCMRD_Ethiopia_03_08!J26,RCMRD_Lesotho_00_14!J26,RCMRD_Malawi_00_10!J26,RCMRD_Namibia_00_10!J26,RCMRD_Rwanda_00_10!J26,RCMRD_Rwanda_90_00!J26,RCMRD_Tanzania_00_10!J26,RCMRD_Uganda_00_14!J26,RCMRD_Zambia_00_10!J26,NLCD_01_06!J26,NLCD_06_11!J26,MOFOR_00_03!J26,MOFOR_03_06!J26,MOFOR_06_09!J26,India_95_05!J26,GLC30_00_10_North_America!J26,GLC30_00_10_Africa!J26,GLC30_00_10_East_Oceania!J26,GLC30_00_10_Europe!J26,GLC30_00_10_South_America!J26,GLC30_00_10_East_Asia!J26,GLC30_00_10_West_Asia!J26)</f>
        <v>2188253222773.3779</v>
      </c>
      <c r="K26" s="62">
        <f>SUM(CLC_00_06!K26,CLC_06_12!K26,RCMRD_Botswana_00_10!K26,RCMRD_Ethiopia_03_08!K26,RCMRD_Lesotho_00_14!K26,RCMRD_Malawi_00_10!K26,RCMRD_Namibia_00_10!K26,RCMRD_Rwanda_00_10!K26,RCMRD_Rwanda_90_00!K26,RCMRD_Tanzania_00_10!K26,RCMRD_Uganda_00_14!K26,RCMRD_Zambia_00_10!K26,NLCD_01_06!K26,NLCD_06_11!K26,MOFOR_00_03!K26,MOFOR_03_06!K26,MOFOR_06_09!K26,India_95_05!K26,GLC30_00_10_North_America!K26,GLC30_00_10_Africa!K26,GLC30_00_10_East_Oceania!K26,GLC30_00_10_Europe!K26,GLC30_00_10_South_America!K26,GLC30_00_10_East_Asia!K26,GLC30_00_10_West_Asia!K26)</f>
        <v>2189283180598.5056</v>
      </c>
      <c r="L26" s="62">
        <f>SUM(CLC_00_06!L26,CLC_06_12!L26,RCMRD_Botswana_00_10!L26,RCMRD_Ethiopia_03_08!L26,RCMRD_Lesotho_00_14!L26,RCMRD_Malawi_00_10!L26,RCMRD_Namibia_00_10!L26,RCMRD_Rwanda_00_10!L26,RCMRD_Rwanda_90_00!L26,RCMRD_Tanzania_00_10!L26,RCMRD_Uganda_00_14!L26,RCMRD_Zambia_00_10!L26,NLCD_01_06!L26,NLCD_06_11!L26,MOFOR_00_03!L26,MOFOR_03_06!L26,MOFOR_06_09!L26,India_95_05!L26,GLC30_00_10_North_America!L26,GLC30_00_10_Africa!L26,GLC30_00_10_East_Oceania!L26,GLC30_00_10_Europe!L26,GLC30_00_10_South_America!L26,GLC30_00_10_East_Asia!L26,GLC30_00_10_West_Asia!L26)</f>
        <v>2189283180598.5056</v>
      </c>
      <c r="M26" s="62">
        <f>SUM(CLC_00_06!M26,CLC_06_12!M26,RCMRD_Botswana_00_10!M26,RCMRD_Ethiopia_03_08!M26,RCMRD_Lesotho_00_14!M26,RCMRD_Malawi_00_10!M26,RCMRD_Namibia_00_10!M26,RCMRD_Rwanda_00_10!M26,RCMRD_Rwanda_90_00!M26,RCMRD_Tanzania_00_10!M26,RCMRD_Uganda_00_14!M26,RCMRD_Zambia_00_10!M26,NLCD_01_06!M26,NLCD_06_11!M26,MOFOR_00_03!M26,MOFOR_03_06!M26,MOFOR_06_09!M26,India_95_05!M26,GLC30_00_10_North_America!M26,GLC30_00_10_Africa!M26,GLC30_00_10_East_Oceania!M26,GLC30_00_10_Europe!M26,GLC30_00_10_South_America!M26,GLC30_00_10_East_Asia!M26,GLC30_00_10_West_Asia!M26)</f>
        <v>2189283180598.5056</v>
      </c>
      <c r="N26" s="62">
        <f>SUM(CLC_00_06!N26,CLC_06_12!N26,RCMRD_Botswana_00_10!N26,RCMRD_Ethiopia_03_08!N26,RCMRD_Lesotho_00_14!N26,RCMRD_Malawi_00_10!N26,RCMRD_Namibia_00_10!N26,RCMRD_Rwanda_00_10!N26,RCMRD_Rwanda_90_00!N26,RCMRD_Tanzania_00_10!N26,RCMRD_Uganda_00_14!N26,RCMRD_Zambia_00_10!N26,NLCD_01_06!N26,NLCD_06_11!N26,MOFOR_00_03!N26,MOFOR_03_06!N26,MOFOR_06_09!N26,India_95_05!N26,GLC30_00_10_North_America!N26,GLC30_00_10_Africa!N26,GLC30_00_10_East_Oceania!N26,GLC30_00_10_Europe!N26,GLC30_00_10_South_America!N26,GLC30_00_10_East_Asia!N26,GLC30_00_10_West_Asia!N26)</f>
        <v>2189108802165.0356</v>
      </c>
      <c r="O26" s="62"/>
      <c r="P26" s="61"/>
      <c r="Q26" s="61"/>
      <c r="R26" s="61"/>
      <c r="S26" s="61"/>
    </row>
    <row r="27" spans="1:19" x14ac:dyDescent="0.3">
      <c r="A27" s="42">
        <v>18</v>
      </c>
      <c r="B27" s="43" t="s">
        <v>21</v>
      </c>
      <c r="C27" s="302">
        <f>((((((CLC_00_06!C27)-100)/6)+100)*CLC_00_06!$J27)+(((((CLC_06_12!C27)-100)/6)+100)*CLC_06_12!$J27)+(((((RCMRD_Botswana_00_10!C27)-100)/10)+100)*RCMRD_Botswana_00_10!$J27)+(((((RCMRD_Ethiopia_03_08!C27)-100)/5)+100)*RCMRD_Ethiopia_03_08!$J27)+(((((RCMRD_Lesotho_00_14!C27)-100)/14)+100)*RCMRD_Lesotho_00_14!$J27)+(((((RCMRD_Malawi_00_10!C27)-100)/10)+100)*RCMRD_Malawi_00_10!$J27)+(((((RCMRD_Namibia_00_10!C27)-100)/10)+100)*RCMRD_Namibia_00_10!$J27)+(((((RCMRD_Rwanda_00_10!C27)-100)/10)+100)*RCMRD_Rwanda_00_10!$J27)+(((((RCMRD_Rwanda_90_00!C27)-100)/10)+100)*RCMRD_Rwanda_90_00!$J27)+(((((RCMRD_Tanzania_00_10!C27)-100)/10)+100)*RCMRD_Tanzania_00_10!$J27)+(((((RCMRD_Uganda_00_14!C27)-100)/14)+100)*RCMRD_Uganda_00_14!$J27)+(((((RCMRD_Zambia_00_10!C27)-100)/10)+100)*RCMRD_Zambia_00_10!$J27)+(((((NLCD_01_06!C27)-100)/5)+100)*NLCD_01_06!$J27)+(((((NLCD_06_11!C27)-100)/5)+100)*NLCD_06_11!$J27)+(((((MOFOR_00_03!C27)-100)/4)+100)*MOFOR_00_03!$J27)+(((((MOFOR_03_06!C27)-100)/4)+100)*MOFOR_03_06!$J27)+(((((MOFOR_06_09!C27)-100)/4)+100)*MOFOR_06_09!$J27)+(((((India_95_05!C27)-100)/10)+100)*India_95_05!$J27)+(((((GLC30_00_10_North_America!C27)-100)/10)+100)*GLC30_00_10_North_America!$J27)+(((((GLC30_00_10_Africa!C27)-100)/10)+100)*GLC30_00_10_Africa!$J27)+(((((GLC30_00_10_East_Oceania!C27)-100)/10)+100)*GLC30_00_10_East_Oceania!$J27)+(((((GLC30_00_10_Europe!C27)-100)/10)+100)*GLC30_00_10_Europe!$J27)+(((((GLC30_00_10_South_America!C27)-100)/10)+100)*GLC30_00_10_South_America!$J27)+(((((GLC30_00_10_East_Asia!C27)-100)/10)+100)*GLC30_00_10_East_Asia!$J27)+(((((GLC30_00_10_West_Asia!C27)-100)/10)+100)*GLC30_00_10_West_Asia!$J27))/$J27</f>
        <v>123.71888795171988</v>
      </c>
      <c r="D27" s="361">
        <f>((((((CLC_00_06!D27)-100)/6)+100)*CLC_00_06!$J27)+(((((CLC_06_12!D27)-100)/6)+100)*CLC_06_12!$J27)+(((((RCMRD_Botswana_00_10!D27)-100)/10)+100)*RCMRD_Botswana_00_10!$J27)+(((((RCMRD_Ethiopia_03_08!D27)-100)/5)+100)*RCMRD_Ethiopia_03_08!$J27)+(((((RCMRD_Lesotho_00_14!D27)-100)/14)+100)*RCMRD_Lesotho_00_14!$J27)+(((((RCMRD_Malawi_00_10!D27)-100)/10)+100)*RCMRD_Malawi_00_10!$J27)+(((((RCMRD_Namibia_00_10!D27)-100)/10)+100)*RCMRD_Namibia_00_10!$J27)+(((((RCMRD_Rwanda_00_10!D27)-100)/10)+100)*RCMRD_Rwanda_00_10!$J27)+(((((RCMRD_Rwanda_90_00!D27)-100)/10)+100)*RCMRD_Rwanda_90_00!$J27)+(((((RCMRD_Tanzania_00_10!D27)-100)/10)+100)*RCMRD_Tanzania_00_10!$J27)+(((((RCMRD_Uganda_00_14!D27)-100)/14)+100)*RCMRD_Uganda_00_14!$J27)+(((((RCMRD_Zambia_00_10!D27)-100)/10)+100)*RCMRD_Zambia_00_10!$J27)+(((((NLCD_01_06!D27)-100)/5)+100)*NLCD_01_06!$J27)+(((((NLCD_06_11!D27)-100)/5)+100)*NLCD_06_11!$J27)+(((((MOFOR_00_03!D27)-100)/4)+100)*MOFOR_00_03!$J27)+(((((MOFOR_03_06!D27)-100)/4)+100)*MOFOR_03_06!$J27)+(((((MOFOR_06_09!D27)-100)/4)+100)*MOFOR_06_09!$J27)+(((((India_95_05!D27)-100)/10)+100)*India_95_05!$J27)+(((((GLC30_00_10_North_America!D27)-100)/10)+100)*GLC30_00_10_North_America!$J27)+(((((GLC30_00_10_Africa!D27)-100)/10)+100)*GLC30_00_10_Africa!$J27)+(((((GLC30_00_10_East_Oceania!D27)-100)/10)+100)*GLC30_00_10_East_Oceania!$J27)+(((((GLC30_00_10_Europe!D27)-100)/10)+100)*GLC30_00_10_Europe!$J27)+(((((GLC30_00_10_South_America!D27)-100)/10)+100)*GLC30_00_10_South_America!$J27)+(((((GLC30_00_10_East_Asia!D27)-100)/10)+100)*GLC30_00_10_East_Asia!$J27)+(((((GLC30_00_10_West_Asia!D27)-100)/10)+100)*GLC30_00_10_West_Asia!$J27))/$J27</f>
        <v>144.04649315425343</v>
      </c>
      <c r="E27" s="290">
        <f>((((((CLC_00_06!E27)-100)/6)+100)*CLC_00_06!$J27)+(((((CLC_06_12!E27)-100)/6)+100)*CLC_06_12!$J27)+(((((RCMRD_Botswana_00_10!E27)-100)/10)+100)*RCMRD_Botswana_00_10!$J27)+(((((RCMRD_Ethiopia_03_08!E27)-100)/5)+100)*RCMRD_Ethiopia_03_08!$J27)+(((((RCMRD_Lesotho_00_14!E27)-100)/14)+100)*RCMRD_Lesotho_00_14!$J27)+(((((RCMRD_Malawi_00_10!E27)-100)/10)+100)*RCMRD_Malawi_00_10!$J27)+(((((RCMRD_Namibia_00_10!E27)-100)/10)+100)*RCMRD_Namibia_00_10!$J27)+(((((RCMRD_Rwanda_00_10!E27)-100)/10)+100)*RCMRD_Rwanda_00_10!$J27)+(((((RCMRD_Rwanda_90_00!E27)-100)/10)+100)*RCMRD_Rwanda_90_00!$J27)+(((((RCMRD_Tanzania_00_10!E27)-100)/10)+100)*RCMRD_Tanzania_00_10!$J27)+(((((RCMRD_Uganda_00_14!E27)-100)/14)+100)*RCMRD_Uganda_00_14!$J27)+(((((RCMRD_Zambia_00_10!E27)-100)/10)+100)*RCMRD_Zambia_00_10!$J27)+(((((NLCD_01_06!E27)-100)/5)+100)*NLCD_01_06!$J27)+(((((NLCD_06_11!E27)-100)/5)+100)*NLCD_06_11!$J27)+(((((MOFOR_00_03!E27)-100)/4)+100)*MOFOR_00_03!$J27)+(((((MOFOR_03_06!E27)-100)/4)+100)*MOFOR_03_06!$J27)+(((((MOFOR_06_09!E27)-100)/4)+100)*MOFOR_06_09!$J27)+(((((India_95_05!E27)-100)/10)+100)*India_95_05!$J27)+(((((GLC30_00_10_North_America!E27)-100)/10)+100)*GLC30_00_10_North_America!$J27)+(((((GLC30_00_10_Africa!E27)-100)/10)+100)*GLC30_00_10_Africa!$J27)+(((((GLC30_00_10_East_Oceania!E27)-100)/10)+100)*GLC30_00_10_East_Oceania!$J27)+(((((GLC30_00_10_Europe!E27)-100)/10)+100)*GLC30_00_10_Europe!$J27)+(((((GLC30_00_10_South_America!E27)-100)/10)+100)*GLC30_00_10_South_America!$J27)+(((((GLC30_00_10_East_Asia!E27)-100)/10)+100)*GLC30_00_10_East_Asia!$J27)+(((((GLC30_00_10_West_Asia!E27)-100)/10)+100)*GLC30_00_10_West_Asia!$J27))/$J27</f>
        <v>148.46068253416993</v>
      </c>
      <c r="F27" s="294">
        <f>((((((CLC_00_06!F27)-100)/6)+100)*CLC_00_06!$J27)+(((((CLC_06_12!F27)-100)/6)+100)*CLC_06_12!$J27)+(((((RCMRD_Botswana_00_10!F27)-100)/10)+100)*RCMRD_Botswana_00_10!$J27)+(((((RCMRD_Ethiopia_03_08!F27)-100)/5)+100)*RCMRD_Ethiopia_03_08!$J27)+(((((RCMRD_Lesotho_00_14!F27)-100)/14)+100)*RCMRD_Lesotho_00_14!$J27)+(((((RCMRD_Malawi_00_10!F27)-100)/10)+100)*RCMRD_Malawi_00_10!$J27)+(((((RCMRD_Namibia_00_10!F27)-100)/10)+100)*RCMRD_Namibia_00_10!$J27)+(((((RCMRD_Rwanda_00_10!F27)-100)/10)+100)*RCMRD_Rwanda_00_10!$J27)+(((((RCMRD_Rwanda_90_00!F27)-100)/10)+100)*RCMRD_Rwanda_90_00!$J27)+(((((RCMRD_Tanzania_00_10!F27)-100)/10)+100)*RCMRD_Tanzania_00_10!$J27)+(((((RCMRD_Uganda_00_14!F27)-100)/14)+100)*RCMRD_Uganda_00_14!$J27)+(((((RCMRD_Zambia_00_10!F27)-100)/10)+100)*RCMRD_Zambia_00_10!$J27)+(((((NLCD_01_06!F27)-100)/5)+100)*NLCD_01_06!$J27)+(((((NLCD_06_11!F27)-100)/5)+100)*NLCD_06_11!$J27)+(((((MOFOR_00_03!F27)-100)/4)+100)*MOFOR_00_03!$J27)+(((((MOFOR_03_06!F27)-100)/4)+100)*MOFOR_03_06!$J27)+(((((MOFOR_06_09!F27)-100)/4)+100)*MOFOR_06_09!$J27)+(((((India_95_05!F27)-100)/10)+100)*India_95_05!$J27)+(((((GLC30_00_10_North_America!F27)-100)/10)+100)*GLC30_00_10_North_America!$J27)+(((((GLC30_00_10_Africa!F27)-100)/10)+100)*GLC30_00_10_Africa!$J27)+(((((GLC30_00_10_East_Oceania!F27)-100)/10)+100)*GLC30_00_10_East_Oceania!$J27)+(((((GLC30_00_10_Europe!F27)-100)/10)+100)*GLC30_00_10_Europe!$J27)+(((((GLC30_00_10_South_America!F27)-100)/10)+100)*GLC30_00_10_South_America!$J27)+(((((GLC30_00_10_East_Asia!F27)-100)/10)+100)*GLC30_00_10_East_Asia!$J27)+(((((GLC30_00_10_West_Asia!F27)-100)/10)+100)*GLC30_00_10_West_Asia!$J27))/$J27</f>
        <v>152.10822526634846</v>
      </c>
      <c r="G27" s="60">
        <f>((((((CLC_00_06!G27)-100)/6)+100)*CLC_00_06!$J27)+(((((CLC_06_12!G27)-100)/6)+100)*CLC_06_12!$J27)+(((((RCMRD_Botswana_00_10!G27)-100)/10)+100)*RCMRD_Botswana_00_10!$J27)+(((((RCMRD_Ethiopia_03_08!G27)-100)/5)+100)*RCMRD_Ethiopia_03_08!$J27)+(((((RCMRD_Lesotho_00_14!G27)-100)/14)+100)*RCMRD_Lesotho_00_14!$J27)+(((((RCMRD_Malawi_00_10!G27)-100)/10)+100)*RCMRD_Malawi_00_10!$J27)+(((((RCMRD_Namibia_00_10!G27)-100)/10)+100)*RCMRD_Namibia_00_10!$J27)+(((((RCMRD_Rwanda_00_10!G27)-100)/10)+100)*RCMRD_Rwanda_00_10!$J27)+(((((RCMRD_Rwanda_90_00!G27)-100)/10)+100)*RCMRD_Rwanda_90_00!$J27)+(((((RCMRD_Tanzania_00_10!G27)-100)/10)+100)*RCMRD_Tanzania_00_10!$J27)+(((((RCMRD_Uganda_00_14!G27)-100)/14)+100)*RCMRD_Uganda_00_14!$J27)+(((((RCMRD_Zambia_00_10!G27)-100)/10)+100)*RCMRD_Zambia_00_10!$J27)+(((((NLCD_01_06!G27)-100)/5)+100)*NLCD_01_06!$J27)+(((((NLCD_06_11!G27)-100)/5)+100)*NLCD_06_11!$J27)+(((((MOFOR_00_03!G27)-100)/4)+100)*MOFOR_00_03!$J27)+(((((MOFOR_03_06!G27)-100)/4)+100)*MOFOR_03_06!$J27)+(((((MOFOR_06_09!G27)-100)/4)+100)*MOFOR_06_09!$J27)+(((((India_95_05!G27)-100)/10)+100)*India_95_05!$J27)+(((((GLC30_00_10_North_America!G27)-100)/10)+100)*GLC30_00_10_North_America!$J27)+(((((GLC30_00_10_Africa!G27)-100)/10)+100)*GLC30_00_10_Africa!$J27)+(((((GLC30_00_10_East_Oceania!G27)-100)/10)+100)*GLC30_00_10_East_Oceania!$J27)+(((((GLC30_00_10_Europe!G27)-100)/10)+100)*GLC30_00_10_Europe!$J27)+(((((GLC30_00_10_South_America!G27)-100)/10)+100)*GLC30_00_10_South_America!$J27)+(((((GLC30_00_10_East_Asia!G27)-100)/10)+100)*GLC30_00_10_East_Asia!$J27)+(((((GLC30_00_10_West_Asia!G27)-100)/10)+100)*GLC30_00_10_West_Asia!$J27))/$J27</f>
        <v>128.03860719922321</v>
      </c>
      <c r="H27" s="395"/>
      <c r="I27" s="393"/>
      <c r="J27" s="62">
        <f>SUM(CLC_00_06!J27,CLC_06_12!J27,RCMRD_Botswana_00_10!J27,RCMRD_Ethiopia_03_08!J27,RCMRD_Lesotho_00_14!J27,RCMRD_Malawi_00_10!J27,RCMRD_Namibia_00_10!J27,RCMRD_Rwanda_00_10!J27,RCMRD_Rwanda_90_00!J27,RCMRD_Tanzania_00_10!J27,RCMRD_Uganda_00_14!J27,RCMRD_Zambia_00_10!J27,NLCD_01_06!J27,NLCD_06_11!J27,MOFOR_00_03!J27,MOFOR_03_06!J27,MOFOR_06_09!J27,India_95_05!J27,GLC30_00_10_North_America!J27,GLC30_00_10_Africa!J27,GLC30_00_10_East_Oceania!J27,GLC30_00_10_Europe!J27,GLC30_00_10_South_America!J27,GLC30_00_10_East_Asia!J27,GLC30_00_10_West_Asia!J27)</f>
        <v>12137979210358.328</v>
      </c>
      <c r="K27" s="62">
        <f>SUM(CLC_00_06!K27,CLC_06_12!K27,RCMRD_Botswana_00_10!K27,RCMRD_Ethiopia_03_08!K27,RCMRD_Lesotho_00_14!K27,RCMRD_Malawi_00_10!K27,RCMRD_Namibia_00_10!K27,RCMRD_Rwanda_00_10!K27,RCMRD_Rwanda_90_00!K27,RCMRD_Tanzania_00_10!K27,RCMRD_Uganda_00_14!K27,RCMRD_Zambia_00_10!K27,NLCD_01_06!K27,NLCD_06_11!K27,MOFOR_00_03!K27,MOFOR_03_06!K27,MOFOR_06_09!K27,India_95_05!K27,GLC30_00_10_North_America!K27,GLC30_00_10_Africa!K27,GLC30_00_10_East_Oceania!K27,GLC30_00_10_Europe!K27,GLC30_00_10_South_America!K27,GLC30_00_10_East_Asia!K27,GLC30_00_10_West_Asia!K27)</f>
        <v>12137979210358.328</v>
      </c>
      <c r="L27" s="62">
        <f>SUM(CLC_00_06!L27,CLC_06_12!L27,RCMRD_Botswana_00_10!L27,RCMRD_Ethiopia_03_08!L27,RCMRD_Lesotho_00_14!L27,RCMRD_Malawi_00_10!L27,RCMRD_Namibia_00_10!L27,RCMRD_Rwanda_00_10!L27,RCMRD_Rwanda_90_00!L27,RCMRD_Tanzania_00_10!L27,RCMRD_Uganda_00_14!L27,RCMRD_Zambia_00_10!L27,NLCD_01_06!L27,NLCD_06_11!L27,MOFOR_00_03!L27,MOFOR_03_06!L27,MOFOR_06_09!L27,India_95_05!L27,GLC30_00_10_North_America!L27,GLC30_00_10_Africa!L27,GLC30_00_10_East_Oceania!L27,GLC30_00_10_Europe!L27,GLC30_00_10_South_America!L27,GLC30_00_10_East_Asia!L27,GLC30_00_10_West_Asia!L27)</f>
        <v>12137979210358.328</v>
      </c>
      <c r="M27" s="62">
        <f>SUM(CLC_00_06!M27,CLC_06_12!M27,RCMRD_Botswana_00_10!M27,RCMRD_Ethiopia_03_08!M27,RCMRD_Lesotho_00_14!M27,RCMRD_Malawi_00_10!M27,RCMRD_Namibia_00_10!M27,RCMRD_Rwanda_00_10!M27,RCMRD_Rwanda_90_00!M27,RCMRD_Tanzania_00_10!M27,RCMRD_Uganda_00_14!M27,RCMRD_Zambia_00_10!M27,NLCD_01_06!M27,NLCD_06_11!M27,MOFOR_00_03!M27,MOFOR_03_06!M27,MOFOR_06_09!M27,India_95_05!M27,GLC30_00_10_North_America!M27,GLC30_00_10_Africa!M27,GLC30_00_10_East_Oceania!M27,GLC30_00_10_Europe!M27,GLC30_00_10_South_America!M27,GLC30_00_10_East_Asia!M27,GLC30_00_10_West_Asia!M27)</f>
        <v>12137979210358.328</v>
      </c>
      <c r="N27" s="62">
        <f>SUM(CLC_00_06!N27,CLC_06_12!N27,RCMRD_Botswana_00_10!N27,RCMRD_Ethiopia_03_08!N27,RCMRD_Lesotho_00_14!N27,RCMRD_Malawi_00_10!N27,RCMRD_Namibia_00_10!N27,RCMRD_Rwanda_00_10!N27,RCMRD_Rwanda_90_00!N27,RCMRD_Tanzania_00_10!N27,RCMRD_Uganda_00_14!N27,RCMRD_Zambia_00_10!N27,NLCD_01_06!N27,NLCD_06_11!N27,MOFOR_00_03!N27,MOFOR_03_06!N27,MOFOR_06_09!N27,India_95_05!N27,GLC30_00_10_North_America!N27,GLC30_00_10_Africa!N27,GLC30_00_10_East_Oceania!N27,GLC30_00_10_Europe!N27,GLC30_00_10_South_America!N27,GLC30_00_10_East_Asia!N27,GLC30_00_10_West_Asia!N27)</f>
        <v>12137979210358.328</v>
      </c>
      <c r="O27" s="61"/>
      <c r="P27" s="61"/>
      <c r="Q27" s="61"/>
      <c r="R27" s="61"/>
      <c r="S27" s="61"/>
    </row>
    <row r="28" spans="1:19" x14ac:dyDescent="0.3">
      <c r="A28" s="44">
        <v>19</v>
      </c>
      <c r="B28" s="45" t="s">
        <v>22</v>
      </c>
      <c r="C28" s="302">
        <f>((((((CLC_00_06!C28)-100)/6)+100)*CLC_00_06!$J28)+(((((CLC_06_12!C28)-100)/6)+100)*CLC_06_12!$J28)+(((((RCMRD_Botswana_00_10!C28)-100)/10)+100)*RCMRD_Botswana_00_10!$J28)+(((((RCMRD_Ethiopia_03_08!C28)-100)/5)+100)*RCMRD_Ethiopia_03_08!$J28)+(((((RCMRD_Lesotho_00_14!C28)-100)/14)+100)*RCMRD_Lesotho_00_14!$J28)+(((((RCMRD_Malawi_00_10!C28)-100)/10)+100)*RCMRD_Malawi_00_10!$J28)+(((((RCMRD_Namibia_00_10!C28)-100)/10)+100)*RCMRD_Namibia_00_10!$J28)+(((((RCMRD_Rwanda_00_10!C28)-100)/10)+100)*RCMRD_Rwanda_00_10!$J28)+(((((RCMRD_Rwanda_90_00!C28)-100)/10)+100)*RCMRD_Rwanda_90_00!$J28)+(((((RCMRD_Tanzania_00_10!C28)-100)/10)+100)*RCMRD_Tanzania_00_10!$J28)+(((((RCMRD_Uganda_00_14!C28)-100)/14)+100)*RCMRD_Uganda_00_14!$J28)+(((((RCMRD_Zambia_00_10!C28)-100)/10)+100)*RCMRD_Zambia_00_10!$J28)+(((((NLCD_01_06!C28)-100)/5)+100)*NLCD_01_06!$J28)+(((((NLCD_06_11!C28)-100)/5)+100)*NLCD_06_11!$J28)+(((((MOFOR_00_03!C28)-100)/4)+100)*MOFOR_00_03!$J28)+(((((MOFOR_03_06!C28)-100)/4)+100)*MOFOR_03_06!$J28)+(((((MOFOR_06_09!C28)-100)/4)+100)*MOFOR_06_09!$J28)+(((((India_95_05!C28)-100)/10)+100)*India_95_05!$J28)+(((((GLC30_00_10_North_America!C28)-100)/10)+100)*GLC30_00_10_North_America!$J28)+(((((GLC30_00_10_Africa!C28)-100)/10)+100)*GLC30_00_10_Africa!$J28)+(((((GLC30_00_10_East_Oceania!C28)-100)/10)+100)*GLC30_00_10_East_Oceania!$J28)+(((((GLC30_00_10_Europe!C28)-100)/10)+100)*GLC30_00_10_Europe!$J28)+(((((GLC30_00_10_South_America!C28)-100)/10)+100)*GLC30_00_10_South_America!$J28)+(((((GLC30_00_10_East_Asia!C28)-100)/10)+100)*GLC30_00_10_East_Asia!$J28)+(((((GLC30_00_10_West_Asia!C28)-100)/10)+100)*GLC30_00_10_West_Asia!$J28))/$J28</f>
        <v>127.31506078643351</v>
      </c>
      <c r="D28" s="361">
        <f>((((((CLC_00_06!D28)-100)/6)+100)*CLC_00_06!$J28)+(((((CLC_06_12!D28)-100)/6)+100)*CLC_06_12!$J28)+(((((RCMRD_Botswana_00_10!D28)-100)/10)+100)*RCMRD_Botswana_00_10!$J28)+(((((RCMRD_Ethiopia_03_08!D28)-100)/5)+100)*RCMRD_Ethiopia_03_08!$J28)+(((((RCMRD_Lesotho_00_14!D28)-100)/14)+100)*RCMRD_Lesotho_00_14!$J28)+(((((RCMRD_Malawi_00_10!D28)-100)/10)+100)*RCMRD_Malawi_00_10!$J28)+(((((RCMRD_Namibia_00_10!D28)-100)/10)+100)*RCMRD_Namibia_00_10!$J28)+(((((RCMRD_Rwanda_00_10!D28)-100)/10)+100)*RCMRD_Rwanda_00_10!$J28)+(((((RCMRD_Rwanda_90_00!D28)-100)/10)+100)*RCMRD_Rwanda_90_00!$J28)+(((((RCMRD_Tanzania_00_10!D28)-100)/10)+100)*RCMRD_Tanzania_00_10!$J28)+(((((RCMRD_Uganda_00_14!D28)-100)/14)+100)*RCMRD_Uganda_00_14!$J28)+(((((RCMRD_Zambia_00_10!D28)-100)/10)+100)*RCMRD_Zambia_00_10!$J28)+(((((NLCD_01_06!D28)-100)/5)+100)*NLCD_01_06!$J28)+(((((NLCD_06_11!D28)-100)/5)+100)*NLCD_06_11!$J28)+(((((MOFOR_00_03!D28)-100)/4)+100)*MOFOR_00_03!$J28)+(((((MOFOR_03_06!D28)-100)/4)+100)*MOFOR_03_06!$J28)+(((((MOFOR_06_09!D28)-100)/4)+100)*MOFOR_06_09!$J28)+(((((India_95_05!D28)-100)/10)+100)*India_95_05!$J28)+(((((GLC30_00_10_North_America!D28)-100)/10)+100)*GLC30_00_10_North_America!$J28)+(((((GLC30_00_10_Africa!D28)-100)/10)+100)*GLC30_00_10_Africa!$J28)+(((((GLC30_00_10_East_Oceania!D28)-100)/10)+100)*GLC30_00_10_East_Oceania!$J28)+(((((GLC30_00_10_Europe!D28)-100)/10)+100)*GLC30_00_10_Europe!$J28)+(((((GLC30_00_10_South_America!D28)-100)/10)+100)*GLC30_00_10_South_America!$J28)+(((((GLC30_00_10_East_Asia!D28)-100)/10)+100)*GLC30_00_10_East_Asia!$J28)+(((((GLC30_00_10_West_Asia!D28)-100)/10)+100)*GLC30_00_10_West_Asia!$J28))/$J28</f>
        <v>142.5958182468616</v>
      </c>
      <c r="E28" s="290">
        <f>((((((CLC_00_06!E28)-100)/6)+100)*CLC_00_06!$J28)+(((((CLC_06_12!E28)-100)/6)+100)*CLC_06_12!$J28)+(((((RCMRD_Botswana_00_10!E28)-100)/10)+100)*RCMRD_Botswana_00_10!$J28)+(((((RCMRD_Ethiopia_03_08!E28)-100)/5)+100)*RCMRD_Ethiopia_03_08!$J28)+(((((RCMRD_Lesotho_00_14!E28)-100)/14)+100)*RCMRD_Lesotho_00_14!$J28)+(((((RCMRD_Malawi_00_10!E28)-100)/10)+100)*RCMRD_Malawi_00_10!$J28)+(((((RCMRD_Namibia_00_10!E28)-100)/10)+100)*RCMRD_Namibia_00_10!$J28)+(((((RCMRD_Rwanda_00_10!E28)-100)/10)+100)*RCMRD_Rwanda_00_10!$J28)+(((((RCMRD_Rwanda_90_00!E28)-100)/10)+100)*RCMRD_Rwanda_90_00!$J28)+(((((RCMRD_Tanzania_00_10!E28)-100)/10)+100)*RCMRD_Tanzania_00_10!$J28)+(((((RCMRD_Uganda_00_14!E28)-100)/14)+100)*RCMRD_Uganda_00_14!$J28)+(((((RCMRD_Zambia_00_10!E28)-100)/10)+100)*RCMRD_Zambia_00_10!$J28)+(((((NLCD_01_06!E28)-100)/5)+100)*NLCD_01_06!$J28)+(((((NLCD_06_11!E28)-100)/5)+100)*NLCD_06_11!$J28)+(((((MOFOR_00_03!E28)-100)/4)+100)*MOFOR_00_03!$J28)+(((((MOFOR_03_06!E28)-100)/4)+100)*MOFOR_03_06!$J28)+(((((MOFOR_06_09!E28)-100)/4)+100)*MOFOR_06_09!$J28)+(((((India_95_05!E28)-100)/10)+100)*India_95_05!$J28)+(((((GLC30_00_10_North_America!E28)-100)/10)+100)*GLC30_00_10_North_America!$J28)+(((((GLC30_00_10_Africa!E28)-100)/10)+100)*GLC30_00_10_Africa!$J28)+(((((GLC30_00_10_East_Oceania!E28)-100)/10)+100)*GLC30_00_10_East_Oceania!$J28)+(((((GLC30_00_10_Europe!E28)-100)/10)+100)*GLC30_00_10_Europe!$J28)+(((((GLC30_00_10_South_America!E28)-100)/10)+100)*GLC30_00_10_South_America!$J28)+(((((GLC30_00_10_East_Asia!E28)-100)/10)+100)*GLC30_00_10_East_Asia!$J28)+(((((GLC30_00_10_West_Asia!E28)-100)/10)+100)*GLC30_00_10_West_Asia!$J28))/$J28</f>
        <v>127.78499540218733</v>
      </c>
      <c r="F28" s="294">
        <f>((((((CLC_00_06!F28)-100)/6)+100)*CLC_00_06!$J28)+(((((CLC_06_12!F28)-100)/6)+100)*CLC_06_12!$J28)+(((((RCMRD_Botswana_00_10!F28)-100)/10)+100)*RCMRD_Botswana_00_10!$J28)+(((((RCMRD_Ethiopia_03_08!F28)-100)/5)+100)*RCMRD_Ethiopia_03_08!$J28)+(((((RCMRD_Lesotho_00_14!F28)-100)/14)+100)*RCMRD_Lesotho_00_14!$J28)+(((((RCMRD_Malawi_00_10!F28)-100)/10)+100)*RCMRD_Malawi_00_10!$J28)+(((((RCMRD_Namibia_00_10!F28)-100)/10)+100)*RCMRD_Namibia_00_10!$J28)+(((((RCMRD_Rwanda_00_10!F28)-100)/10)+100)*RCMRD_Rwanda_00_10!$J28)+(((((RCMRD_Rwanda_90_00!F28)-100)/10)+100)*RCMRD_Rwanda_90_00!$J28)+(((((RCMRD_Tanzania_00_10!F28)-100)/10)+100)*RCMRD_Tanzania_00_10!$J28)+(((((RCMRD_Uganda_00_14!F28)-100)/14)+100)*RCMRD_Uganda_00_14!$J28)+(((((RCMRD_Zambia_00_10!F28)-100)/10)+100)*RCMRD_Zambia_00_10!$J28)+(((((NLCD_01_06!F28)-100)/5)+100)*NLCD_01_06!$J28)+(((((NLCD_06_11!F28)-100)/5)+100)*NLCD_06_11!$J28)+(((((MOFOR_00_03!F28)-100)/4)+100)*MOFOR_00_03!$J28)+(((((MOFOR_03_06!F28)-100)/4)+100)*MOFOR_03_06!$J28)+(((((MOFOR_06_09!F28)-100)/4)+100)*MOFOR_06_09!$J28)+(((((India_95_05!F28)-100)/10)+100)*India_95_05!$J28)+(((((GLC30_00_10_North_America!F28)-100)/10)+100)*GLC30_00_10_North_America!$J28)+(((((GLC30_00_10_Africa!F28)-100)/10)+100)*GLC30_00_10_Africa!$J28)+(((((GLC30_00_10_East_Oceania!F28)-100)/10)+100)*GLC30_00_10_East_Oceania!$J28)+(((((GLC30_00_10_Europe!F28)-100)/10)+100)*GLC30_00_10_Europe!$J28)+(((((GLC30_00_10_South_America!F28)-100)/10)+100)*GLC30_00_10_South_America!$J28)+(((((GLC30_00_10_East_Asia!F28)-100)/10)+100)*GLC30_00_10_East_Asia!$J28)+(((((GLC30_00_10_West_Asia!F28)-100)/10)+100)*GLC30_00_10_West_Asia!$J28))/$J28</f>
        <v>138.41250705570789</v>
      </c>
      <c r="G28" s="60">
        <f>((((((CLC_00_06!G28)-100)/6)+100)*CLC_00_06!$J28)+(((((CLC_06_12!G28)-100)/6)+100)*CLC_06_12!$J28)+(((((RCMRD_Botswana_00_10!G28)-100)/10)+100)*RCMRD_Botswana_00_10!$J28)+(((((RCMRD_Ethiopia_03_08!G28)-100)/5)+100)*RCMRD_Ethiopia_03_08!$J28)+(((((RCMRD_Lesotho_00_14!G28)-100)/14)+100)*RCMRD_Lesotho_00_14!$J28)+(((((RCMRD_Malawi_00_10!G28)-100)/10)+100)*RCMRD_Malawi_00_10!$J28)+(((((RCMRD_Namibia_00_10!G28)-100)/10)+100)*RCMRD_Namibia_00_10!$J28)+(((((RCMRD_Rwanda_00_10!G28)-100)/10)+100)*RCMRD_Rwanda_00_10!$J28)+(((((RCMRD_Rwanda_90_00!G28)-100)/10)+100)*RCMRD_Rwanda_90_00!$J28)+(((((RCMRD_Tanzania_00_10!G28)-100)/10)+100)*RCMRD_Tanzania_00_10!$J28)+(((((RCMRD_Uganda_00_14!G28)-100)/14)+100)*RCMRD_Uganda_00_14!$J28)+(((((RCMRD_Zambia_00_10!G28)-100)/10)+100)*RCMRD_Zambia_00_10!$J28)+(((((NLCD_01_06!G28)-100)/5)+100)*NLCD_01_06!$J28)+(((((NLCD_06_11!G28)-100)/5)+100)*NLCD_06_11!$J28)+(((((MOFOR_00_03!G28)-100)/4)+100)*MOFOR_00_03!$J28)+(((((MOFOR_03_06!G28)-100)/4)+100)*MOFOR_03_06!$J28)+(((((MOFOR_06_09!G28)-100)/4)+100)*MOFOR_06_09!$J28)+(((((India_95_05!G28)-100)/10)+100)*India_95_05!$J28)+(((((GLC30_00_10_North_America!G28)-100)/10)+100)*GLC30_00_10_North_America!$J28)+(((((GLC30_00_10_Africa!G28)-100)/10)+100)*GLC30_00_10_Africa!$J28)+(((((GLC30_00_10_East_Oceania!G28)-100)/10)+100)*GLC30_00_10_East_Oceania!$J28)+(((((GLC30_00_10_Europe!G28)-100)/10)+100)*GLC30_00_10_Europe!$J28)+(((((GLC30_00_10_South_America!G28)-100)/10)+100)*GLC30_00_10_South_America!$J28)+(((((GLC30_00_10_East_Asia!G28)-100)/10)+100)*GLC30_00_10_East_Asia!$J28)+(((((GLC30_00_10_West_Asia!G28)-100)/10)+100)*GLC30_00_10_West_Asia!$J28))/$J28</f>
        <v>121.1484020852623</v>
      </c>
      <c r="H28" s="395"/>
      <c r="I28" s="393"/>
      <c r="J28" s="62">
        <f>SUM(CLC_00_06!J28,CLC_06_12!J28,RCMRD_Botswana_00_10!J28,RCMRD_Ethiopia_03_08!J28,RCMRD_Lesotho_00_14!J28,RCMRD_Malawi_00_10!J28,RCMRD_Namibia_00_10!J28,RCMRD_Rwanda_00_10!J28,RCMRD_Rwanda_90_00!J28,RCMRD_Tanzania_00_10!J28,RCMRD_Uganda_00_14!J28,RCMRD_Zambia_00_10!J28,NLCD_01_06!J28,NLCD_06_11!J28,MOFOR_00_03!J28,MOFOR_03_06!J28,MOFOR_06_09!J28,India_95_05!J28,GLC30_00_10_North_America!J28,GLC30_00_10_Africa!J28,GLC30_00_10_East_Oceania!J28,GLC30_00_10_Europe!J28,GLC30_00_10_South_America!J28,GLC30_00_10_East_Asia!J28,GLC30_00_10_West_Asia!J28)</f>
        <v>1334660820044.8101</v>
      </c>
      <c r="K28" s="62">
        <f>SUM(CLC_00_06!K28,CLC_06_12!K28,RCMRD_Botswana_00_10!K28,RCMRD_Ethiopia_03_08!K28,RCMRD_Lesotho_00_14!K28,RCMRD_Malawi_00_10!K28,RCMRD_Namibia_00_10!K28,RCMRD_Rwanda_00_10!K28,RCMRD_Rwanda_90_00!K28,RCMRD_Tanzania_00_10!K28,RCMRD_Uganda_00_14!K28,RCMRD_Zambia_00_10!K28,NLCD_01_06!K28,NLCD_06_11!K28,MOFOR_00_03!K28,MOFOR_03_06!K28,MOFOR_06_09!K28,India_95_05!K28,GLC30_00_10_North_America!K28,GLC30_00_10_Africa!K28,GLC30_00_10_East_Oceania!K28,GLC30_00_10_Europe!K28,GLC30_00_10_South_America!K28,GLC30_00_10_East_Asia!K28,GLC30_00_10_West_Asia!K28)</f>
        <v>1335910272361.801</v>
      </c>
      <c r="L28" s="62">
        <f>SUM(CLC_00_06!L28,CLC_06_12!L28,RCMRD_Botswana_00_10!L28,RCMRD_Ethiopia_03_08!L28,RCMRD_Lesotho_00_14!L28,RCMRD_Malawi_00_10!L28,RCMRD_Namibia_00_10!L28,RCMRD_Rwanda_00_10!L28,RCMRD_Rwanda_90_00!L28,RCMRD_Tanzania_00_10!L28,RCMRD_Uganda_00_14!L28,RCMRD_Zambia_00_10!L28,NLCD_01_06!L28,NLCD_06_11!L28,MOFOR_00_03!L28,MOFOR_03_06!L28,MOFOR_06_09!L28,India_95_05!L28,GLC30_00_10_North_America!L28,GLC30_00_10_Africa!L28,GLC30_00_10_East_Oceania!L28,GLC30_00_10_Europe!L28,GLC30_00_10_South_America!L28,GLC30_00_10_East_Asia!L28,GLC30_00_10_West_Asia!L28)</f>
        <v>1335995888740.8057</v>
      </c>
      <c r="M28" s="62">
        <f>SUM(CLC_00_06!M28,CLC_06_12!M28,RCMRD_Botswana_00_10!M28,RCMRD_Ethiopia_03_08!M28,RCMRD_Lesotho_00_14!M28,RCMRD_Malawi_00_10!M28,RCMRD_Namibia_00_10!M28,RCMRD_Rwanda_00_10!M28,RCMRD_Rwanda_90_00!M28,RCMRD_Tanzania_00_10!M28,RCMRD_Uganda_00_14!M28,RCMRD_Zambia_00_10!M28,NLCD_01_06!M28,NLCD_06_11!M28,MOFOR_00_03!M28,MOFOR_03_06!M28,MOFOR_06_09!M28,India_95_05!M28,GLC30_00_10_North_America!M28,GLC30_00_10_Africa!M28,GLC30_00_10_East_Oceania!M28,GLC30_00_10_Europe!M28,GLC30_00_10_South_America!M28,GLC30_00_10_East_Asia!M28,GLC30_00_10_West_Asia!M28)</f>
        <v>1335458463640.8057</v>
      </c>
      <c r="N28" s="62">
        <f>SUM(CLC_00_06!N28,CLC_06_12!N28,RCMRD_Botswana_00_10!N28,RCMRD_Ethiopia_03_08!N28,RCMRD_Lesotho_00_14!N28,RCMRD_Malawi_00_10!N28,RCMRD_Namibia_00_10!N28,RCMRD_Rwanda_00_10!N28,RCMRD_Rwanda_90_00!N28,RCMRD_Tanzania_00_10!N28,RCMRD_Uganda_00_14!N28,RCMRD_Zambia_00_10!N28,NLCD_01_06!N28,NLCD_06_11!N28,MOFOR_00_03!N28,MOFOR_03_06!N28,MOFOR_06_09!N28,India_95_05!N28,GLC30_00_10_North_America!N28,GLC30_00_10_Africa!N28,GLC30_00_10_East_Oceania!N28,GLC30_00_10_Europe!N28,GLC30_00_10_South_America!N28,GLC30_00_10_East_Asia!N28,GLC30_00_10_West_Asia!N28)</f>
        <v>1335112975469.5344</v>
      </c>
      <c r="O28" s="61"/>
      <c r="P28" s="61"/>
      <c r="Q28" s="61"/>
      <c r="R28" s="61"/>
      <c r="S28" s="61"/>
    </row>
    <row r="29" spans="1:19" x14ac:dyDescent="0.3">
      <c r="A29" s="46">
        <v>20</v>
      </c>
      <c r="B29" s="47" t="s">
        <v>23</v>
      </c>
      <c r="C29" s="302">
        <f>((((((CLC_00_06!C29)-100)/6)+100)*CLC_00_06!$J29)+(((((CLC_06_12!C29)-100)/6)+100)*CLC_06_12!$J29)+(((((RCMRD_Botswana_00_10!C29)-100)/10)+100)*RCMRD_Botswana_00_10!$J29)+(((((RCMRD_Ethiopia_03_08!C29)-100)/5)+100)*RCMRD_Ethiopia_03_08!$J29)+(((((RCMRD_Lesotho_00_14!C29)-100)/14)+100)*RCMRD_Lesotho_00_14!$J29)+(((((RCMRD_Malawi_00_10!C29)-100)/10)+100)*RCMRD_Malawi_00_10!$J29)+(((((RCMRD_Namibia_00_10!C29)-100)/10)+100)*RCMRD_Namibia_00_10!$J29)+(((((RCMRD_Rwanda_00_10!C29)-100)/10)+100)*RCMRD_Rwanda_00_10!$J29)+(((((RCMRD_Rwanda_90_00!C29)-100)/10)+100)*RCMRD_Rwanda_90_00!$J29)+(((((RCMRD_Tanzania_00_10!C29)-100)/10)+100)*RCMRD_Tanzania_00_10!$J29)+(((((RCMRD_Uganda_00_14!C29)-100)/14)+100)*RCMRD_Uganda_00_14!$J29)+(((((RCMRD_Zambia_00_10!C29)-100)/10)+100)*RCMRD_Zambia_00_10!$J29)+(((((NLCD_01_06!C29)-100)/5)+100)*NLCD_01_06!$J29)+(((((NLCD_06_11!C29)-100)/5)+100)*NLCD_06_11!$J29)+(((((MOFOR_00_03!C29)-100)/4)+100)*MOFOR_00_03!$J29)+(((((MOFOR_03_06!C29)-100)/4)+100)*MOFOR_03_06!$J29)+(((((MOFOR_06_09!C29)-100)/4)+100)*MOFOR_06_09!$J29)+(((((India_95_05!C29)-100)/10)+100)*India_95_05!$J29)+(((((GLC30_00_10_North_America!C29)-100)/10)+100)*GLC30_00_10_North_America!$J29)+(((((GLC30_00_10_Africa!C29)-100)/10)+100)*GLC30_00_10_Africa!$J29)+(((((GLC30_00_10_East_Oceania!C29)-100)/10)+100)*GLC30_00_10_East_Oceania!$J29)+(((((GLC30_00_10_Europe!C29)-100)/10)+100)*GLC30_00_10_Europe!$J29)+(((((GLC30_00_10_South_America!C29)-100)/10)+100)*GLC30_00_10_South_America!$J29)+(((((GLC30_00_10_East_Asia!C29)-100)/10)+100)*GLC30_00_10_East_Asia!$J29)+(((((GLC30_00_10_West_Asia!C29)-100)/10)+100)*GLC30_00_10_West_Asia!$J29))/$J29</f>
        <v>119.71322963597851</v>
      </c>
      <c r="D29" s="361">
        <f>((((((CLC_00_06!D29)-100)/6)+100)*CLC_00_06!$J29)+(((((CLC_06_12!D29)-100)/6)+100)*CLC_06_12!$J29)+(((((RCMRD_Botswana_00_10!D29)-100)/10)+100)*RCMRD_Botswana_00_10!$J29)+(((((RCMRD_Ethiopia_03_08!D29)-100)/5)+100)*RCMRD_Ethiopia_03_08!$J29)+(((((RCMRD_Lesotho_00_14!D29)-100)/14)+100)*RCMRD_Lesotho_00_14!$J29)+(((((RCMRD_Malawi_00_10!D29)-100)/10)+100)*RCMRD_Malawi_00_10!$J29)+(((((RCMRD_Namibia_00_10!D29)-100)/10)+100)*RCMRD_Namibia_00_10!$J29)+(((((RCMRD_Rwanda_00_10!D29)-100)/10)+100)*RCMRD_Rwanda_00_10!$J29)+(((((RCMRD_Rwanda_90_00!D29)-100)/10)+100)*RCMRD_Rwanda_90_00!$J29)+(((((RCMRD_Tanzania_00_10!D29)-100)/10)+100)*RCMRD_Tanzania_00_10!$J29)+(((((RCMRD_Uganda_00_14!D29)-100)/14)+100)*RCMRD_Uganda_00_14!$J29)+(((((RCMRD_Zambia_00_10!D29)-100)/10)+100)*RCMRD_Zambia_00_10!$J29)+(((((NLCD_01_06!D29)-100)/5)+100)*NLCD_01_06!$J29)+(((((NLCD_06_11!D29)-100)/5)+100)*NLCD_06_11!$J29)+(((((MOFOR_00_03!D29)-100)/4)+100)*MOFOR_00_03!$J29)+(((((MOFOR_03_06!D29)-100)/4)+100)*MOFOR_03_06!$J29)+(((((MOFOR_06_09!D29)-100)/4)+100)*MOFOR_06_09!$J29)+(((((India_95_05!D29)-100)/10)+100)*India_95_05!$J29)+(((((GLC30_00_10_North_America!D29)-100)/10)+100)*GLC30_00_10_North_America!$J29)+(((((GLC30_00_10_Africa!D29)-100)/10)+100)*GLC30_00_10_Africa!$J29)+(((((GLC30_00_10_East_Oceania!D29)-100)/10)+100)*GLC30_00_10_East_Oceania!$J29)+(((((GLC30_00_10_Europe!D29)-100)/10)+100)*GLC30_00_10_Europe!$J29)+(((((GLC30_00_10_South_America!D29)-100)/10)+100)*GLC30_00_10_South_America!$J29)+(((((GLC30_00_10_East_Asia!D29)-100)/10)+100)*GLC30_00_10_East_Asia!$J29)+(((((GLC30_00_10_West_Asia!D29)-100)/10)+100)*GLC30_00_10_West_Asia!$J29))/$J29</f>
        <v>119.34893727801004</v>
      </c>
      <c r="E29" s="290">
        <f>((((((CLC_00_06!E29)-100)/6)+100)*CLC_00_06!$J29)+(((((CLC_06_12!E29)-100)/6)+100)*CLC_06_12!$J29)+(((((RCMRD_Botswana_00_10!E29)-100)/10)+100)*RCMRD_Botswana_00_10!$J29)+(((((RCMRD_Ethiopia_03_08!E29)-100)/5)+100)*RCMRD_Ethiopia_03_08!$J29)+(((((RCMRD_Lesotho_00_14!E29)-100)/14)+100)*RCMRD_Lesotho_00_14!$J29)+(((((RCMRD_Malawi_00_10!E29)-100)/10)+100)*RCMRD_Malawi_00_10!$J29)+(((((RCMRD_Namibia_00_10!E29)-100)/10)+100)*RCMRD_Namibia_00_10!$J29)+(((((RCMRD_Rwanda_00_10!E29)-100)/10)+100)*RCMRD_Rwanda_00_10!$J29)+(((((RCMRD_Rwanda_90_00!E29)-100)/10)+100)*RCMRD_Rwanda_90_00!$J29)+(((((RCMRD_Tanzania_00_10!E29)-100)/10)+100)*RCMRD_Tanzania_00_10!$J29)+(((((RCMRD_Uganda_00_14!E29)-100)/14)+100)*RCMRD_Uganda_00_14!$J29)+(((((RCMRD_Zambia_00_10!E29)-100)/10)+100)*RCMRD_Zambia_00_10!$J29)+(((((NLCD_01_06!E29)-100)/5)+100)*NLCD_01_06!$J29)+(((((NLCD_06_11!E29)-100)/5)+100)*NLCD_06_11!$J29)+(((((MOFOR_00_03!E29)-100)/4)+100)*MOFOR_00_03!$J29)+(((((MOFOR_03_06!E29)-100)/4)+100)*MOFOR_03_06!$J29)+(((((MOFOR_06_09!E29)-100)/4)+100)*MOFOR_06_09!$J29)+(((((India_95_05!E29)-100)/10)+100)*India_95_05!$J29)+(((((GLC30_00_10_North_America!E29)-100)/10)+100)*GLC30_00_10_North_America!$J29)+(((((GLC30_00_10_Africa!E29)-100)/10)+100)*GLC30_00_10_Africa!$J29)+(((((GLC30_00_10_East_Oceania!E29)-100)/10)+100)*GLC30_00_10_East_Oceania!$J29)+(((((GLC30_00_10_Europe!E29)-100)/10)+100)*GLC30_00_10_Europe!$J29)+(((((GLC30_00_10_South_America!E29)-100)/10)+100)*GLC30_00_10_South_America!$J29)+(((((GLC30_00_10_East_Asia!E29)-100)/10)+100)*GLC30_00_10_East_Asia!$J29)+(((((GLC30_00_10_West_Asia!E29)-100)/10)+100)*GLC30_00_10_West_Asia!$J29))/$J29</f>
        <v>140.13479131549485</v>
      </c>
      <c r="F29" s="294">
        <f>((((((CLC_00_06!F29)-100)/6)+100)*CLC_00_06!$J29)+(((((CLC_06_12!F29)-100)/6)+100)*CLC_06_12!$J29)+(((((RCMRD_Botswana_00_10!F29)-100)/10)+100)*RCMRD_Botswana_00_10!$J29)+(((((RCMRD_Ethiopia_03_08!F29)-100)/5)+100)*RCMRD_Ethiopia_03_08!$J29)+(((((RCMRD_Lesotho_00_14!F29)-100)/14)+100)*RCMRD_Lesotho_00_14!$J29)+(((((RCMRD_Malawi_00_10!F29)-100)/10)+100)*RCMRD_Malawi_00_10!$J29)+(((((RCMRD_Namibia_00_10!F29)-100)/10)+100)*RCMRD_Namibia_00_10!$J29)+(((((RCMRD_Rwanda_00_10!F29)-100)/10)+100)*RCMRD_Rwanda_00_10!$J29)+(((((RCMRD_Rwanda_90_00!F29)-100)/10)+100)*RCMRD_Rwanda_90_00!$J29)+(((((RCMRD_Tanzania_00_10!F29)-100)/10)+100)*RCMRD_Tanzania_00_10!$J29)+(((((RCMRD_Uganda_00_14!F29)-100)/14)+100)*RCMRD_Uganda_00_14!$J29)+(((((RCMRD_Zambia_00_10!F29)-100)/10)+100)*RCMRD_Zambia_00_10!$J29)+(((((NLCD_01_06!F29)-100)/5)+100)*NLCD_01_06!$J29)+(((((NLCD_06_11!F29)-100)/5)+100)*NLCD_06_11!$J29)+(((((MOFOR_00_03!F29)-100)/4)+100)*MOFOR_00_03!$J29)+(((((MOFOR_03_06!F29)-100)/4)+100)*MOFOR_03_06!$J29)+(((((MOFOR_06_09!F29)-100)/4)+100)*MOFOR_06_09!$J29)+(((((India_95_05!F29)-100)/10)+100)*India_95_05!$J29)+(((((GLC30_00_10_North_America!F29)-100)/10)+100)*GLC30_00_10_North_America!$J29)+(((((GLC30_00_10_Africa!F29)-100)/10)+100)*GLC30_00_10_Africa!$J29)+(((((GLC30_00_10_East_Oceania!F29)-100)/10)+100)*GLC30_00_10_East_Oceania!$J29)+(((((GLC30_00_10_Europe!F29)-100)/10)+100)*GLC30_00_10_Europe!$J29)+(((((GLC30_00_10_South_America!F29)-100)/10)+100)*GLC30_00_10_South_America!$J29)+(((((GLC30_00_10_East_Asia!F29)-100)/10)+100)*GLC30_00_10_East_Asia!$J29)+(((((GLC30_00_10_West_Asia!F29)-100)/10)+100)*GLC30_00_10_West_Asia!$J29))/$J29</f>
        <v>143.86320098847915</v>
      </c>
      <c r="G29" s="60">
        <f>((((((CLC_00_06!G29)-100)/6)+100)*CLC_00_06!$J29)+(((((CLC_06_12!G29)-100)/6)+100)*CLC_06_12!$J29)+(((((RCMRD_Botswana_00_10!G29)-100)/10)+100)*RCMRD_Botswana_00_10!$J29)+(((((RCMRD_Ethiopia_03_08!G29)-100)/5)+100)*RCMRD_Ethiopia_03_08!$J29)+(((((RCMRD_Lesotho_00_14!G29)-100)/14)+100)*RCMRD_Lesotho_00_14!$J29)+(((((RCMRD_Malawi_00_10!G29)-100)/10)+100)*RCMRD_Malawi_00_10!$J29)+(((((RCMRD_Namibia_00_10!G29)-100)/10)+100)*RCMRD_Namibia_00_10!$J29)+(((((RCMRD_Rwanda_00_10!G29)-100)/10)+100)*RCMRD_Rwanda_00_10!$J29)+(((((RCMRD_Rwanda_90_00!G29)-100)/10)+100)*RCMRD_Rwanda_90_00!$J29)+(((((RCMRD_Tanzania_00_10!G29)-100)/10)+100)*RCMRD_Tanzania_00_10!$J29)+(((((RCMRD_Uganda_00_14!G29)-100)/14)+100)*RCMRD_Uganda_00_14!$J29)+(((((RCMRD_Zambia_00_10!G29)-100)/10)+100)*RCMRD_Zambia_00_10!$J29)+(((((NLCD_01_06!G29)-100)/5)+100)*NLCD_01_06!$J29)+(((((NLCD_06_11!G29)-100)/5)+100)*NLCD_06_11!$J29)+(((((MOFOR_00_03!G29)-100)/4)+100)*MOFOR_00_03!$J29)+(((((MOFOR_03_06!G29)-100)/4)+100)*MOFOR_03_06!$J29)+(((((MOFOR_06_09!G29)-100)/4)+100)*MOFOR_06_09!$J29)+(((((India_95_05!G29)-100)/10)+100)*India_95_05!$J29)+(((((GLC30_00_10_North_America!G29)-100)/10)+100)*GLC30_00_10_North_America!$J29)+(((((GLC30_00_10_Africa!G29)-100)/10)+100)*GLC30_00_10_Africa!$J29)+(((((GLC30_00_10_East_Oceania!G29)-100)/10)+100)*GLC30_00_10_East_Oceania!$J29)+(((((GLC30_00_10_Europe!G29)-100)/10)+100)*GLC30_00_10_Europe!$J29)+(((((GLC30_00_10_South_America!G29)-100)/10)+100)*GLC30_00_10_South_America!$J29)+(((((GLC30_00_10_East_Asia!G29)-100)/10)+100)*GLC30_00_10_East_Asia!$J29)+(((((GLC30_00_10_West_Asia!G29)-100)/10)+100)*GLC30_00_10_West_Asia!$J29))/$J29</f>
        <v>157.31977686812499</v>
      </c>
      <c r="H29" s="395"/>
      <c r="I29" s="393"/>
      <c r="J29" s="62">
        <f>SUM(CLC_00_06!J29,CLC_06_12!J29,RCMRD_Botswana_00_10!J29,RCMRD_Ethiopia_03_08!J29,RCMRD_Lesotho_00_14!J29,RCMRD_Malawi_00_10!J29,RCMRD_Namibia_00_10!J29,RCMRD_Rwanda_00_10!J29,RCMRD_Rwanda_90_00!J29,RCMRD_Tanzania_00_10!J29,RCMRD_Uganda_00_14!J29,RCMRD_Zambia_00_10!J29,NLCD_01_06!J29,NLCD_06_11!J29,MOFOR_00_03!J29,MOFOR_03_06!J29,MOFOR_06_09!J29,India_95_05!J29,GLC30_00_10_North_America!J29,GLC30_00_10_Africa!J29,GLC30_00_10_East_Oceania!J29,GLC30_00_10_Europe!J29,GLC30_00_10_South_America!J29,GLC30_00_10_East_Asia!J29,GLC30_00_10_West_Asia!J29)</f>
        <v>12669823276662.434</v>
      </c>
      <c r="K29" s="62">
        <f>SUM(CLC_00_06!K29,CLC_06_12!K29,RCMRD_Botswana_00_10!K29,RCMRD_Ethiopia_03_08!K29,RCMRD_Lesotho_00_14!K29,RCMRD_Malawi_00_10!K29,RCMRD_Namibia_00_10!K29,RCMRD_Rwanda_00_10!K29,RCMRD_Rwanda_90_00!K29,RCMRD_Tanzania_00_10!K29,RCMRD_Uganda_00_14!K29,RCMRD_Zambia_00_10!K29,NLCD_01_06!K29,NLCD_06_11!K29,MOFOR_00_03!K29,MOFOR_03_06!K29,MOFOR_06_09!K29,India_95_05!K29,GLC30_00_10_North_America!K29,GLC30_00_10_Africa!K29,GLC30_00_10_East_Oceania!K29,GLC30_00_10_Europe!K29,GLC30_00_10_South_America!K29,GLC30_00_10_East_Asia!K29,GLC30_00_10_West_Asia!K29)</f>
        <v>12676236156986.148</v>
      </c>
      <c r="L29" s="62">
        <f>SUM(CLC_00_06!L29,CLC_06_12!L29,RCMRD_Botswana_00_10!L29,RCMRD_Ethiopia_03_08!L29,RCMRD_Lesotho_00_14!L29,RCMRD_Malawi_00_10!L29,RCMRD_Namibia_00_10!L29,RCMRD_Rwanda_00_10!L29,RCMRD_Rwanda_90_00!L29,RCMRD_Tanzania_00_10!L29,RCMRD_Uganda_00_14!L29,RCMRD_Zambia_00_10!L29,NLCD_01_06!L29,NLCD_06_11!L29,MOFOR_00_03!L29,MOFOR_03_06!L29,MOFOR_06_09!L29,India_95_05!L29,GLC30_00_10_North_America!L29,GLC30_00_10_Africa!L29,GLC30_00_10_East_Oceania!L29,GLC30_00_10_Europe!L29,GLC30_00_10_South_America!L29,GLC30_00_10_East_Asia!L29,GLC30_00_10_West_Asia!L29)</f>
        <v>12676709412986.148</v>
      </c>
      <c r="M29" s="62">
        <f>SUM(CLC_00_06!M29,CLC_06_12!M29,RCMRD_Botswana_00_10!M29,RCMRD_Ethiopia_03_08!M29,RCMRD_Lesotho_00_14!M29,RCMRD_Malawi_00_10!M29,RCMRD_Namibia_00_10!M29,RCMRD_Rwanda_00_10!M29,RCMRD_Rwanda_90_00!M29,RCMRD_Tanzania_00_10!M29,RCMRD_Uganda_00_14!M29,RCMRD_Zambia_00_10!M29,NLCD_01_06!M29,NLCD_06_11!M29,MOFOR_00_03!M29,MOFOR_03_06!M29,MOFOR_06_09!M29,India_95_05!M29,GLC30_00_10_North_America!M29,GLC30_00_10_Africa!M29,GLC30_00_10_East_Oceania!M29,GLC30_00_10_Europe!M29,GLC30_00_10_South_America!M29,GLC30_00_10_East_Asia!M29,GLC30_00_10_West_Asia!M29)</f>
        <v>12676709412986.148</v>
      </c>
      <c r="N29" s="62">
        <f>SUM(CLC_00_06!N29,CLC_06_12!N29,RCMRD_Botswana_00_10!N29,RCMRD_Ethiopia_03_08!N29,RCMRD_Lesotho_00_14!N29,RCMRD_Malawi_00_10!N29,RCMRD_Namibia_00_10!N29,RCMRD_Rwanda_00_10!N29,RCMRD_Rwanda_90_00!N29,RCMRD_Tanzania_00_10!N29,RCMRD_Uganda_00_14!N29,RCMRD_Zambia_00_10!N29,NLCD_01_06!N29,NLCD_06_11!N29,MOFOR_00_03!N29,MOFOR_03_06!N29,MOFOR_06_09!N29,India_95_05!N29,GLC30_00_10_North_America!N29,GLC30_00_10_Africa!N29,GLC30_00_10_East_Oceania!N29,GLC30_00_10_Europe!N29,GLC30_00_10_South_America!N29,GLC30_00_10_East_Asia!N29,GLC30_00_10_West_Asia!N29)</f>
        <v>12676236156986.148</v>
      </c>
      <c r="O29" s="61"/>
      <c r="P29" s="61"/>
      <c r="Q29" s="61"/>
      <c r="R29" s="61"/>
      <c r="S29" s="61"/>
    </row>
    <row r="30" spans="1:19" x14ac:dyDescent="0.3">
      <c r="A30" s="48">
        <v>21</v>
      </c>
      <c r="B30" s="49" t="s">
        <v>24</v>
      </c>
      <c r="C30" s="302">
        <f>((((((CLC_00_06!C30)-100)/6)+100)*CLC_00_06!$J30)+(((((CLC_06_12!C30)-100)/6)+100)*CLC_06_12!$J30)+(((((RCMRD_Botswana_00_10!C30)-100)/10)+100)*RCMRD_Botswana_00_10!$J30)+(((((RCMRD_Ethiopia_03_08!C30)-100)/5)+100)*RCMRD_Ethiopia_03_08!$J30)+(((((RCMRD_Lesotho_00_14!C30)-100)/14)+100)*RCMRD_Lesotho_00_14!$J30)+(((((RCMRD_Malawi_00_10!C30)-100)/10)+100)*RCMRD_Malawi_00_10!$J30)+(((((RCMRD_Namibia_00_10!C30)-100)/10)+100)*RCMRD_Namibia_00_10!$J30)+(((((RCMRD_Rwanda_00_10!C30)-100)/10)+100)*RCMRD_Rwanda_00_10!$J30)+(((((RCMRD_Rwanda_90_00!C30)-100)/10)+100)*RCMRD_Rwanda_90_00!$J30)+(((((RCMRD_Tanzania_00_10!C30)-100)/10)+100)*RCMRD_Tanzania_00_10!$J30)+(((((RCMRD_Uganda_00_14!C30)-100)/14)+100)*RCMRD_Uganda_00_14!$J30)+(((((RCMRD_Zambia_00_10!C30)-100)/10)+100)*RCMRD_Zambia_00_10!$J30)+(((((NLCD_01_06!C30)-100)/5)+100)*NLCD_01_06!$J30)+(((((NLCD_06_11!C30)-100)/5)+100)*NLCD_06_11!$J30)+(((((MOFOR_00_03!C30)-100)/4)+100)*MOFOR_00_03!$J30)+(((((MOFOR_03_06!C30)-100)/4)+100)*MOFOR_03_06!$J30)+(((((MOFOR_06_09!C30)-100)/4)+100)*MOFOR_06_09!$J30)+(((((India_95_05!C30)-100)/10)+100)*India_95_05!$J30)+(((((GLC30_00_10_North_America!C30)-100)/10)+100)*GLC30_00_10_North_America!$J30)+(((((GLC30_00_10_Africa!C30)-100)/10)+100)*GLC30_00_10_Africa!$J30)+(((((GLC30_00_10_East_Oceania!C30)-100)/10)+100)*GLC30_00_10_East_Oceania!$J30)+(((((GLC30_00_10_Europe!C30)-100)/10)+100)*GLC30_00_10_Europe!$J30)+(((((GLC30_00_10_South_America!C30)-100)/10)+100)*GLC30_00_10_South_America!$J30)+(((((GLC30_00_10_East_Asia!C30)-100)/10)+100)*GLC30_00_10_East_Asia!$J30)+(((((GLC30_00_10_West_Asia!C30)-100)/10)+100)*GLC30_00_10_West_Asia!$J30))/$J30</f>
        <v>125.56831212679846</v>
      </c>
      <c r="D30" s="361">
        <f>((((((CLC_00_06!D30)-100)/6)+100)*CLC_00_06!$J30)+(((((CLC_06_12!D30)-100)/6)+100)*CLC_06_12!$J30)+(((((RCMRD_Botswana_00_10!D30)-100)/10)+100)*RCMRD_Botswana_00_10!$J30)+(((((RCMRD_Ethiopia_03_08!D30)-100)/5)+100)*RCMRD_Ethiopia_03_08!$J30)+(((((RCMRD_Lesotho_00_14!D30)-100)/14)+100)*RCMRD_Lesotho_00_14!$J30)+(((((RCMRD_Malawi_00_10!D30)-100)/10)+100)*RCMRD_Malawi_00_10!$J30)+(((((RCMRD_Namibia_00_10!D30)-100)/10)+100)*RCMRD_Namibia_00_10!$J30)+(((((RCMRD_Rwanda_00_10!D30)-100)/10)+100)*RCMRD_Rwanda_00_10!$J30)+(((((RCMRD_Rwanda_90_00!D30)-100)/10)+100)*RCMRD_Rwanda_90_00!$J30)+(((((RCMRD_Tanzania_00_10!D30)-100)/10)+100)*RCMRD_Tanzania_00_10!$J30)+(((((RCMRD_Uganda_00_14!D30)-100)/14)+100)*RCMRD_Uganda_00_14!$J30)+(((((RCMRD_Zambia_00_10!D30)-100)/10)+100)*RCMRD_Zambia_00_10!$J30)+(((((NLCD_01_06!D30)-100)/5)+100)*NLCD_01_06!$J30)+(((((NLCD_06_11!D30)-100)/5)+100)*NLCD_06_11!$J30)+(((((MOFOR_00_03!D30)-100)/4)+100)*MOFOR_00_03!$J30)+(((((MOFOR_03_06!D30)-100)/4)+100)*MOFOR_03_06!$J30)+(((((MOFOR_06_09!D30)-100)/4)+100)*MOFOR_06_09!$J30)+(((((India_95_05!D30)-100)/10)+100)*India_95_05!$J30)+(((((GLC30_00_10_North_America!D30)-100)/10)+100)*GLC30_00_10_North_America!$J30)+(((((GLC30_00_10_Africa!D30)-100)/10)+100)*GLC30_00_10_Africa!$J30)+(((((GLC30_00_10_East_Oceania!D30)-100)/10)+100)*GLC30_00_10_East_Oceania!$J30)+(((((GLC30_00_10_Europe!D30)-100)/10)+100)*GLC30_00_10_Europe!$J30)+(((((GLC30_00_10_South_America!D30)-100)/10)+100)*GLC30_00_10_South_America!$J30)+(((((GLC30_00_10_East_Asia!D30)-100)/10)+100)*GLC30_00_10_East_Asia!$J30)+(((((GLC30_00_10_West_Asia!D30)-100)/10)+100)*GLC30_00_10_West_Asia!$J30))/$J30</f>
        <v>133.32499292918988</v>
      </c>
      <c r="E30" s="290">
        <f>((((((CLC_00_06!E30)-100)/6)+100)*CLC_00_06!$J30)+(((((CLC_06_12!E30)-100)/6)+100)*CLC_06_12!$J30)+(((((RCMRD_Botswana_00_10!E30)-100)/10)+100)*RCMRD_Botswana_00_10!$J30)+(((((RCMRD_Ethiopia_03_08!E30)-100)/5)+100)*RCMRD_Ethiopia_03_08!$J30)+(((((RCMRD_Lesotho_00_14!E30)-100)/14)+100)*RCMRD_Lesotho_00_14!$J30)+(((((RCMRD_Malawi_00_10!E30)-100)/10)+100)*RCMRD_Malawi_00_10!$J30)+(((((RCMRD_Namibia_00_10!E30)-100)/10)+100)*RCMRD_Namibia_00_10!$J30)+(((((RCMRD_Rwanda_00_10!E30)-100)/10)+100)*RCMRD_Rwanda_00_10!$J30)+(((((RCMRD_Rwanda_90_00!E30)-100)/10)+100)*RCMRD_Rwanda_90_00!$J30)+(((((RCMRD_Tanzania_00_10!E30)-100)/10)+100)*RCMRD_Tanzania_00_10!$J30)+(((((RCMRD_Uganda_00_14!E30)-100)/14)+100)*RCMRD_Uganda_00_14!$J30)+(((((RCMRD_Zambia_00_10!E30)-100)/10)+100)*RCMRD_Zambia_00_10!$J30)+(((((NLCD_01_06!E30)-100)/5)+100)*NLCD_01_06!$J30)+(((((NLCD_06_11!E30)-100)/5)+100)*NLCD_06_11!$J30)+(((((MOFOR_00_03!E30)-100)/4)+100)*MOFOR_00_03!$J30)+(((((MOFOR_03_06!E30)-100)/4)+100)*MOFOR_03_06!$J30)+(((((MOFOR_06_09!E30)-100)/4)+100)*MOFOR_06_09!$J30)+(((((India_95_05!E30)-100)/10)+100)*India_95_05!$J30)+(((((GLC30_00_10_North_America!E30)-100)/10)+100)*GLC30_00_10_North_America!$J30)+(((((GLC30_00_10_Africa!E30)-100)/10)+100)*GLC30_00_10_Africa!$J30)+(((((GLC30_00_10_East_Oceania!E30)-100)/10)+100)*GLC30_00_10_East_Oceania!$J30)+(((((GLC30_00_10_Europe!E30)-100)/10)+100)*GLC30_00_10_Europe!$J30)+(((((GLC30_00_10_South_America!E30)-100)/10)+100)*GLC30_00_10_South_America!$J30)+(((((GLC30_00_10_East_Asia!E30)-100)/10)+100)*GLC30_00_10_East_Asia!$J30)+(((((GLC30_00_10_West_Asia!E30)-100)/10)+100)*GLC30_00_10_West_Asia!$J30))/$J30</f>
        <v>184.97431929756303</v>
      </c>
      <c r="F30" s="294">
        <f>((((((CLC_00_06!F30)-100)/6)+100)*CLC_00_06!$J30)+(((((CLC_06_12!F30)-100)/6)+100)*CLC_06_12!$J30)+(((((RCMRD_Botswana_00_10!F30)-100)/10)+100)*RCMRD_Botswana_00_10!$J30)+(((((RCMRD_Ethiopia_03_08!F30)-100)/5)+100)*RCMRD_Ethiopia_03_08!$J30)+(((((RCMRD_Lesotho_00_14!F30)-100)/14)+100)*RCMRD_Lesotho_00_14!$J30)+(((((RCMRD_Malawi_00_10!F30)-100)/10)+100)*RCMRD_Malawi_00_10!$J30)+(((((RCMRD_Namibia_00_10!F30)-100)/10)+100)*RCMRD_Namibia_00_10!$J30)+(((((RCMRD_Rwanda_00_10!F30)-100)/10)+100)*RCMRD_Rwanda_00_10!$J30)+(((((RCMRD_Rwanda_90_00!F30)-100)/10)+100)*RCMRD_Rwanda_90_00!$J30)+(((((RCMRD_Tanzania_00_10!F30)-100)/10)+100)*RCMRD_Tanzania_00_10!$J30)+(((((RCMRD_Uganda_00_14!F30)-100)/14)+100)*RCMRD_Uganda_00_14!$J30)+(((((RCMRD_Zambia_00_10!F30)-100)/10)+100)*RCMRD_Zambia_00_10!$J30)+(((((NLCD_01_06!F30)-100)/5)+100)*NLCD_01_06!$J30)+(((((NLCD_06_11!F30)-100)/5)+100)*NLCD_06_11!$J30)+(((((MOFOR_00_03!F30)-100)/4)+100)*MOFOR_00_03!$J30)+(((((MOFOR_03_06!F30)-100)/4)+100)*MOFOR_03_06!$J30)+(((((MOFOR_06_09!F30)-100)/4)+100)*MOFOR_06_09!$J30)+(((((India_95_05!F30)-100)/10)+100)*India_95_05!$J30)+(((((GLC30_00_10_North_America!F30)-100)/10)+100)*GLC30_00_10_North_America!$J30)+(((((GLC30_00_10_Africa!F30)-100)/10)+100)*GLC30_00_10_Africa!$J30)+(((((GLC30_00_10_East_Oceania!F30)-100)/10)+100)*GLC30_00_10_East_Oceania!$J30)+(((((GLC30_00_10_Europe!F30)-100)/10)+100)*GLC30_00_10_Europe!$J30)+(((((GLC30_00_10_South_America!F30)-100)/10)+100)*GLC30_00_10_South_America!$J30)+(((((GLC30_00_10_East_Asia!F30)-100)/10)+100)*GLC30_00_10_East_Asia!$J30)+(((((GLC30_00_10_West_Asia!F30)-100)/10)+100)*GLC30_00_10_West_Asia!$J30))/$J30</f>
        <v>148.50502788333083</v>
      </c>
      <c r="G30" s="60">
        <f>((((((CLC_00_06!G30)-100)/6)+100)*CLC_00_06!$J30)+(((((CLC_06_12!G30)-100)/6)+100)*CLC_06_12!$J30)+(((((RCMRD_Botswana_00_10!G30)-100)/10)+100)*RCMRD_Botswana_00_10!$J30)+(((((RCMRD_Ethiopia_03_08!G30)-100)/5)+100)*RCMRD_Ethiopia_03_08!$J30)+(((((RCMRD_Lesotho_00_14!G30)-100)/14)+100)*RCMRD_Lesotho_00_14!$J30)+(((((RCMRD_Malawi_00_10!G30)-100)/10)+100)*RCMRD_Malawi_00_10!$J30)+(((((RCMRD_Namibia_00_10!G30)-100)/10)+100)*RCMRD_Namibia_00_10!$J30)+(((((RCMRD_Rwanda_00_10!G30)-100)/10)+100)*RCMRD_Rwanda_00_10!$J30)+(((((RCMRD_Rwanda_90_00!G30)-100)/10)+100)*RCMRD_Rwanda_90_00!$J30)+(((((RCMRD_Tanzania_00_10!G30)-100)/10)+100)*RCMRD_Tanzania_00_10!$J30)+(((((RCMRD_Uganda_00_14!G30)-100)/14)+100)*RCMRD_Uganda_00_14!$J30)+(((((RCMRD_Zambia_00_10!G30)-100)/10)+100)*RCMRD_Zambia_00_10!$J30)+(((((NLCD_01_06!G30)-100)/5)+100)*NLCD_01_06!$J30)+(((((NLCD_06_11!G30)-100)/5)+100)*NLCD_06_11!$J30)+(((((MOFOR_00_03!G30)-100)/4)+100)*MOFOR_00_03!$J30)+(((((MOFOR_03_06!G30)-100)/4)+100)*MOFOR_03_06!$J30)+(((((MOFOR_06_09!G30)-100)/4)+100)*MOFOR_06_09!$J30)+(((((India_95_05!G30)-100)/10)+100)*India_95_05!$J30)+(((((GLC30_00_10_North_America!G30)-100)/10)+100)*GLC30_00_10_North_America!$J30)+(((((GLC30_00_10_Africa!G30)-100)/10)+100)*GLC30_00_10_Africa!$J30)+(((((GLC30_00_10_East_Oceania!G30)-100)/10)+100)*GLC30_00_10_East_Oceania!$J30)+(((((GLC30_00_10_Europe!G30)-100)/10)+100)*GLC30_00_10_Europe!$J30)+(((((GLC30_00_10_South_America!G30)-100)/10)+100)*GLC30_00_10_South_America!$J30)+(((((GLC30_00_10_East_Asia!G30)-100)/10)+100)*GLC30_00_10_East_Asia!$J30)+(((((GLC30_00_10_West_Asia!G30)-100)/10)+100)*GLC30_00_10_West_Asia!$J30))/$J30</f>
        <v>148.69069379511166</v>
      </c>
      <c r="H30" s="395"/>
      <c r="I30" s="393"/>
      <c r="J30" s="62">
        <f>SUM(CLC_00_06!J30,CLC_06_12!J30,RCMRD_Botswana_00_10!J30,RCMRD_Ethiopia_03_08!J30,RCMRD_Lesotho_00_14!J30,RCMRD_Malawi_00_10!J30,RCMRD_Namibia_00_10!J30,RCMRD_Rwanda_00_10!J30,RCMRD_Rwanda_90_00!J30,RCMRD_Tanzania_00_10!J30,RCMRD_Uganda_00_14!J30,RCMRD_Zambia_00_10!J30,NLCD_01_06!J30,NLCD_06_11!J30,MOFOR_00_03!J30,MOFOR_03_06!J30,MOFOR_06_09!J30,India_95_05!J30,GLC30_00_10_North_America!J30,GLC30_00_10_Africa!J30,GLC30_00_10_East_Oceania!J30,GLC30_00_10_Europe!J30,GLC30_00_10_South_America!J30,GLC30_00_10_East_Asia!J30,GLC30_00_10_West_Asia!J30)</f>
        <v>19297174869521.938</v>
      </c>
      <c r="K30" s="62">
        <f>SUM(CLC_00_06!K30,CLC_06_12!K30,RCMRD_Botswana_00_10!K30,RCMRD_Ethiopia_03_08!K30,RCMRD_Lesotho_00_14!K30,RCMRD_Malawi_00_10!K30,RCMRD_Namibia_00_10!K30,RCMRD_Rwanda_00_10!K30,RCMRD_Rwanda_90_00!K30,RCMRD_Tanzania_00_10!K30,RCMRD_Uganda_00_14!K30,RCMRD_Zambia_00_10!K30,NLCD_01_06!K30,NLCD_06_11!K30,MOFOR_00_03!K30,MOFOR_03_06!K30,MOFOR_06_09!K30,India_95_05!K30,GLC30_00_10_North_America!K30,GLC30_00_10_Africa!K30,GLC30_00_10_East_Oceania!K30,GLC30_00_10_Europe!K30,GLC30_00_10_South_America!K30,GLC30_00_10_East_Asia!K30,GLC30_00_10_West_Asia!K30)</f>
        <v>19298029658968.191</v>
      </c>
      <c r="L30" s="62">
        <f>SUM(CLC_00_06!L30,CLC_06_12!L30,RCMRD_Botswana_00_10!L30,RCMRD_Ethiopia_03_08!L30,RCMRD_Lesotho_00_14!L30,RCMRD_Malawi_00_10!L30,RCMRD_Namibia_00_10!L30,RCMRD_Rwanda_00_10!L30,RCMRD_Rwanda_90_00!L30,RCMRD_Tanzania_00_10!L30,RCMRD_Uganda_00_14!L30,RCMRD_Zambia_00_10!L30,NLCD_01_06!L30,NLCD_06_11!L30,MOFOR_00_03!L30,MOFOR_03_06!L30,MOFOR_06_09!L30,India_95_05!L30,GLC30_00_10_North_America!L30,GLC30_00_10_Africa!L30,GLC30_00_10_East_Oceania!L30,GLC30_00_10_Europe!L30,GLC30_00_10_South_America!L30,GLC30_00_10_East_Asia!L30,GLC30_00_10_West_Asia!L30)</f>
        <v>19299322742968.191</v>
      </c>
      <c r="M30" s="62">
        <f>SUM(CLC_00_06!M30,CLC_06_12!M30,RCMRD_Botswana_00_10!M30,RCMRD_Ethiopia_03_08!M30,RCMRD_Lesotho_00_14!M30,RCMRD_Malawi_00_10!M30,RCMRD_Namibia_00_10!M30,RCMRD_Rwanda_00_10!M30,RCMRD_Rwanda_90_00!M30,RCMRD_Tanzania_00_10!M30,RCMRD_Uganda_00_14!M30,RCMRD_Zambia_00_10!M30,NLCD_01_06!M30,NLCD_06_11!M30,MOFOR_00_03!M30,MOFOR_03_06!M30,MOFOR_06_09!M30,India_95_05!M30,GLC30_00_10_North_America!M30,GLC30_00_10_Africa!M30,GLC30_00_10_East_Oceania!M30,GLC30_00_10_Europe!M30,GLC30_00_10_South_America!M30,GLC30_00_10_East_Asia!M30,GLC30_00_10_West_Asia!M30)</f>
        <v>19299322742968.191</v>
      </c>
      <c r="N30" s="62">
        <f>SUM(CLC_00_06!N30,CLC_06_12!N30,RCMRD_Botswana_00_10!N30,RCMRD_Ethiopia_03_08!N30,RCMRD_Lesotho_00_14!N30,RCMRD_Malawi_00_10!N30,RCMRD_Namibia_00_10!N30,RCMRD_Rwanda_00_10!N30,RCMRD_Rwanda_90_00!N30,RCMRD_Tanzania_00_10!N30,RCMRD_Uganda_00_14!N30,RCMRD_Zambia_00_10!N30,NLCD_01_06!N30,NLCD_06_11!N30,MOFOR_00_03!N30,MOFOR_03_06!N30,MOFOR_06_09!N30,India_95_05!N30,GLC30_00_10_North_America!N30,GLC30_00_10_Africa!N30,GLC30_00_10_East_Oceania!N30,GLC30_00_10_Europe!N30,GLC30_00_10_South_America!N30,GLC30_00_10_East_Asia!N30,GLC30_00_10_West_Asia!N30)</f>
        <v>19297936839386.789</v>
      </c>
      <c r="O30" s="61"/>
      <c r="P30" s="61"/>
      <c r="Q30" s="61"/>
      <c r="R30" s="61"/>
      <c r="S30" s="61"/>
    </row>
    <row r="31" spans="1:19" x14ac:dyDescent="0.3">
      <c r="A31" s="50">
        <v>22</v>
      </c>
      <c r="B31" s="51" t="s">
        <v>25</v>
      </c>
      <c r="C31" s="302">
        <f>((((((CLC_00_06!C31)-100)/6)+100)*CLC_00_06!$J31)+(((((CLC_06_12!C31)-100)/6)+100)*CLC_06_12!$J31)+(((((RCMRD_Botswana_00_10!C31)-100)/10)+100)*RCMRD_Botswana_00_10!$J31)+(((((RCMRD_Ethiopia_03_08!C31)-100)/5)+100)*RCMRD_Ethiopia_03_08!$J31)+(((((RCMRD_Lesotho_00_14!C31)-100)/14)+100)*RCMRD_Lesotho_00_14!$J31)+(((((RCMRD_Malawi_00_10!C31)-100)/10)+100)*RCMRD_Malawi_00_10!$J31)+(((((RCMRD_Namibia_00_10!C31)-100)/10)+100)*RCMRD_Namibia_00_10!$J31)+(((((RCMRD_Rwanda_00_10!C31)-100)/10)+100)*RCMRD_Rwanda_00_10!$J31)+(((((RCMRD_Rwanda_90_00!C31)-100)/10)+100)*RCMRD_Rwanda_90_00!$J31)+(((((RCMRD_Tanzania_00_10!C31)-100)/10)+100)*RCMRD_Tanzania_00_10!$J31)+(((((RCMRD_Uganda_00_14!C31)-100)/14)+100)*RCMRD_Uganda_00_14!$J31)+(((((RCMRD_Zambia_00_10!C31)-100)/10)+100)*RCMRD_Zambia_00_10!$J31)+(((((NLCD_01_06!C31)-100)/5)+100)*NLCD_01_06!$J31)+(((((NLCD_06_11!C31)-100)/5)+100)*NLCD_06_11!$J31)+(((((MOFOR_00_03!C31)-100)/4)+100)*MOFOR_00_03!$J31)+(((((MOFOR_03_06!C31)-100)/4)+100)*MOFOR_03_06!$J31)+(((((MOFOR_06_09!C31)-100)/4)+100)*MOFOR_06_09!$J31)+(((((India_95_05!C31)-100)/10)+100)*India_95_05!$J31)+(((((GLC30_00_10_North_America!C31)-100)/10)+100)*GLC30_00_10_North_America!$J31)+(((((GLC30_00_10_Africa!C31)-100)/10)+100)*GLC30_00_10_Africa!$J31)+(((((GLC30_00_10_East_Oceania!C31)-100)/10)+100)*GLC30_00_10_East_Oceania!$J31)+(((((GLC30_00_10_Europe!C31)-100)/10)+100)*GLC30_00_10_Europe!$J31)+(((((GLC30_00_10_South_America!C31)-100)/10)+100)*GLC30_00_10_South_America!$J31)+(((((GLC30_00_10_East_Asia!C31)-100)/10)+100)*GLC30_00_10_East_Asia!$J31)+(((((GLC30_00_10_West_Asia!C31)-100)/10)+100)*GLC30_00_10_West_Asia!$J31))/$J31</f>
        <v>125.9067726759862</v>
      </c>
      <c r="D31" s="361">
        <f>((((((CLC_00_06!D31)-100)/6)+100)*CLC_00_06!$J31)+(((((CLC_06_12!D31)-100)/6)+100)*CLC_06_12!$J31)+(((((RCMRD_Botswana_00_10!D31)-100)/10)+100)*RCMRD_Botswana_00_10!$J31)+(((((RCMRD_Ethiopia_03_08!D31)-100)/5)+100)*RCMRD_Ethiopia_03_08!$J31)+(((((RCMRD_Lesotho_00_14!D31)-100)/14)+100)*RCMRD_Lesotho_00_14!$J31)+(((((RCMRD_Malawi_00_10!D31)-100)/10)+100)*RCMRD_Malawi_00_10!$J31)+(((((RCMRD_Namibia_00_10!D31)-100)/10)+100)*RCMRD_Namibia_00_10!$J31)+(((((RCMRD_Rwanda_00_10!D31)-100)/10)+100)*RCMRD_Rwanda_00_10!$J31)+(((((RCMRD_Rwanda_90_00!D31)-100)/10)+100)*RCMRD_Rwanda_90_00!$J31)+(((((RCMRD_Tanzania_00_10!D31)-100)/10)+100)*RCMRD_Tanzania_00_10!$J31)+(((((RCMRD_Uganda_00_14!D31)-100)/14)+100)*RCMRD_Uganda_00_14!$J31)+(((((RCMRD_Zambia_00_10!D31)-100)/10)+100)*RCMRD_Zambia_00_10!$J31)+(((((NLCD_01_06!D31)-100)/5)+100)*NLCD_01_06!$J31)+(((((NLCD_06_11!D31)-100)/5)+100)*NLCD_06_11!$J31)+(((((MOFOR_00_03!D31)-100)/4)+100)*MOFOR_00_03!$J31)+(((((MOFOR_03_06!D31)-100)/4)+100)*MOFOR_03_06!$J31)+(((((MOFOR_06_09!D31)-100)/4)+100)*MOFOR_06_09!$J31)+(((((India_95_05!D31)-100)/10)+100)*India_95_05!$J31)+(((((GLC30_00_10_North_America!D31)-100)/10)+100)*GLC30_00_10_North_America!$J31)+(((((GLC30_00_10_Africa!D31)-100)/10)+100)*GLC30_00_10_Africa!$J31)+(((((GLC30_00_10_East_Oceania!D31)-100)/10)+100)*GLC30_00_10_East_Oceania!$J31)+(((((GLC30_00_10_Europe!D31)-100)/10)+100)*GLC30_00_10_Europe!$J31)+(((((GLC30_00_10_South_America!D31)-100)/10)+100)*GLC30_00_10_South_America!$J31)+(((((GLC30_00_10_East_Asia!D31)-100)/10)+100)*GLC30_00_10_East_Asia!$J31)+(((((GLC30_00_10_West_Asia!D31)-100)/10)+100)*GLC30_00_10_West_Asia!$J31))/$J31</f>
        <v>135.63842365399157</v>
      </c>
      <c r="E31" s="290">
        <f>((((((CLC_00_06!E31)-100)/6)+100)*CLC_00_06!$J31)+(((((CLC_06_12!E31)-100)/6)+100)*CLC_06_12!$J31)+(((((RCMRD_Botswana_00_10!E31)-100)/10)+100)*RCMRD_Botswana_00_10!$J31)+(((((RCMRD_Ethiopia_03_08!E31)-100)/5)+100)*RCMRD_Ethiopia_03_08!$J31)+(((((RCMRD_Lesotho_00_14!E31)-100)/14)+100)*RCMRD_Lesotho_00_14!$J31)+(((((RCMRD_Malawi_00_10!E31)-100)/10)+100)*RCMRD_Malawi_00_10!$J31)+(((((RCMRD_Namibia_00_10!E31)-100)/10)+100)*RCMRD_Namibia_00_10!$J31)+(((((RCMRD_Rwanda_00_10!E31)-100)/10)+100)*RCMRD_Rwanda_00_10!$J31)+(((((RCMRD_Rwanda_90_00!E31)-100)/10)+100)*RCMRD_Rwanda_90_00!$J31)+(((((RCMRD_Tanzania_00_10!E31)-100)/10)+100)*RCMRD_Tanzania_00_10!$J31)+(((((RCMRD_Uganda_00_14!E31)-100)/14)+100)*RCMRD_Uganda_00_14!$J31)+(((((RCMRD_Zambia_00_10!E31)-100)/10)+100)*RCMRD_Zambia_00_10!$J31)+(((((NLCD_01_06!E31)-100)/5)+100)*NLCD_01_06!$J31)+(((((NLCD_06_11!E31)-100)/5)+100)*NLCD_06_11!$J31)+(((((MOFOR_00_03!E31)-100)/4)+100)*MOFOR_00_03!$J31)+(((((MOFOR_03_06!E31)-100)/4)+100)*MOFOR_03_06!$J31)+(((((MOFOR_06_09!E31)-100)/4)+100)*MOFOR_06_09!$J31)+(((((India_95_05!E31)-100)/10)+100)*India_95_05!$J31)+(((((GLC30_00_10_North_America!E31)-100)/10)+100)*GLC30_00_10_North_America!$J31)+(((((GLC30_00_10_Africa!E31)-100)/10)+100)*GLC30_00_10_Africa!$J31)+(((((GLC30_00_10_East_Oceania!E31)-100)/10)+100)*GLC30_00_10_East_Oceania!$J31)+(((((GLC30_00_10_Europe!E31)-100)/10)+100)*GLC30_00_10_Europe!$J31)+(((((GLC30_00_10_South_America!E31)-100)/10)+100)*GLC30_00_10_South_America!$J31)+(((((GLC30_00_10_East_Asia!E31)-100)/10)+100)*GLC30_00_10_East_Asia!$J31)+(((((GLC30_00_10_West_Asia!E31)-100)/10)+100)*GLC30_00_10_West_Asia!$J31))/$J31</f>
        <v>134.54294234780673</v>
      </c>
      <c r="F31" s="294">
        <f>((((((CLC_00_06!F31)-100)/6)+100)*CLC_00_06!$J31)+(((((CLC_06_12!F31)-100)/6)+100)*CLC_06_12!$J31)+(((((RCMRD_Botswana_00_10!F31)-100)/10)+100)*RCMRD_Botswana_00_10!$J31)+(((((RCMRD_Ethiopia_03_08!F31)-100)/5)+100)*RCMRD_Ethiopia_03_08!$J31)+(((((RCMRD_Lesotho_00_14!F31)-100)/14)+100)*RCMRD_Lesotho_00_14!$J31)+(((((RCMRD_Malawi_00_10!F31)-100)/10)+100)*RCMRD_Malawi_00_10!$J31)+(((((RCMRD_Namibia_00_10!F31)-100)/10)+100)*RCMRD_Namibia_00_10!$J31)+(((((RCMRD_Rwanda_00_10!F31)-100)/10)+100)*RCMRD_Rwanda_00_10!$J31)+(((((RCMRD_Rwanda_90_00!F31)-100)/10)+100)*RCMRD_Rwanda_90_00!$J31)+(((((RCMRD_Tanzania_00_10!F31)-100)/10)+100)*RCMRD_Tanzania_00_10!$J31)+(((((RCMRD_Uganda_00_14!F31)-100)/14)+100)*RCMRD_Uganda_00_14!$J31)+(((((RCMRD_Zambia_00_10!F31)-100)/10)+100)*RCMRD_Zambia_00_10!$J31)+(((((NLCD_01_06!F31)-100)/5)+100)*NLCD_01_06!$J31)+(((((NLCD_06_11!F31)-100)/5)+100)*NLCD_06_11!$J31)+(((((MOFOR_00_03!F31)-100)/4)+100)*MOFOR_00_03!$J31)+(((((MOFOR_03_06!F31)-100)/4)+100)*MOFOR_03_06!$J31)+(((((MOFOR_06_09!F31)-100)/4)+100)*MOFOR_06_09!$J31)+(((((India_95_05!F31)-100)/10)+100)*India_95_05!$J31)+(((((GLC30_00_10_North_America!F31)-100)/10)+100)*GLC30_00_10_North_America!$J31)+(((((GLC30_00_10_Africa!F31)-100)/10)+100)*GLC30_00_10_Africa!$J31)+(((((GLC30_00_10_East_Oceania!F31)-100)/10)+100)*GLC30_00_10_East_Oceania!$J31)+(((((GLC30_00_10_Europe!F31)-100)/10)+100)*GLC30_00_10_Europe!$J31)+(((((GLC30_00_10_South_America!F31)-100)/10)+100)*GLC30_00_10_South_America!$J31)+(((((GLC30_00_10_East_Asia!F31)-100)/10)+100)*GLC30_00_10_East_Asia!$J31)+(((((GLC30_00_10_West_Asia!F31)-100)/10)+100)*GLC30_00_10_West_Asia!$J31))/$J31</f>
        <v>138.74560699803831</v>
      </c>
      <c r="G31" s="60">
        <f>((((((CLC_00_06!G31)-100)/6)+100)*CLC_00_06!$J31)+(((((CLC_06_12!G31)-100)/6)+100)*CLC_06_12!$J31)+(((((RCMRD_Botswana_00_10!G31)-100)/10)+100)*RCMRD_Botswana_00_10!$J31)+(((((RCMRD_Ethiopia_03_08!G31)-100)/5)+100)*RCMRD_Ethiopia_03_08!$J31)+(((((RCMRD_Lesotho_00_14!G31)-100)/14)+100)*RCMRD_Lesotho_00_14!$J31)+(((((RCMRD_Malawi_00_10!G31)-100)/10)+100)*RCMRD_Malawi_00_10!$J31)+(((((RCMRD_Namibia_00_10!G31)-100)/10)+100)*RCMRD_Namibia_00_10!$J31)+(((((RCMRD_Rwanda_00_10!G31)-100)/10)+100)*RCMRD_Rwanda_00_10!$J31)+(((((RCMRD_Rwanda_90_00!G31)-100)/10)+100)*RCMRD_Rwanda_90_00!$J31)+(((((RCMRD_Tanzania_00_10!G31)-100)/10)+100)*RCMRD_Tanzania_00_10!$J31)+(((((RCMRD_Uganda_00_14!G31)-100)/14)+100)*RCMRD_Uganda_00_14!$J31)+(((((RCMRD_Zambia_00_10!G31)-100)/10)+100)*RCMRD_Zambia_00_10!$J31)+(((((NLCD_01_06!G31)-100)/5)+100)*NLCD_01_06!$J31)+(((((NLCD_06_11!G31)-100)/5)+100)*NLCD_06_11!$J31)+(((((MOFOR_00_03!G31)-100)/4)+100)*MOFOR_00_03!$J31)+(((((MOFOR_03_06!G31)-100)/4)+100)*MOFOR_03_06!$J31)+(((((MOFOR_06_09!G31)-100)/4)+100)*MOFOR_06_09!$J31)+(((((India_95_05!G31)-100)/10)+100)*India_95_05!$J31)+(((((GLC30_00_10_North_America!G31)-100)/10)+100)*GLC30_00_10_North_America!$J31)+(((((GLC30_00_10_Africa!G31)-100)/10)+100)*GLC30_00_10_Africa!$J31)+(((((GLC30_00_10_East_Oceania!G31)-100)/10)+100)*GLC30_00_10_East_Oceania!$J31)+(((((GLC30_00_10_Europe!G31)-100)/10)+100)*GLC30_00_10_Europe!$J31)+(((((GLC30_00_10_South_America!G31)-100)/10)+100)*GLC30_00_10_South_America!$J31)+(((((GLC30_00_10_East_Asia!G31)-100)/10)+100)*GLC30_00_10_East_Asia!$J31)+(((((GLC30_00_10_West_Asia!G31)-100)/10)+100)*GLC30_00_10_West_Asia!$J31))/$J31</f>
        <v>139.12637134159945</v>
      </c>
      <c r="H31" s="395"/>
      <c r="I31" s="393"/>
      <c r="J31" s="62">
        <f>SUM(CLC_00_06!J31,CLC_06_12!J31,RCMRD_Botswana_00_10!J31,RCMRD_Ethiopia_03_08!J31,RCMRD_Lesotho_00_14!J31,RCMRD_Malawi_00_10!J31,RCMRD_Namibia_00_10!J31,RCMRD_Rwanda_00_10!J31,RCMRD_Rwanda_90_00!J31,RCMRD_Tanzania_00_10!J31,RCMRD_Uganda_00_14!J31,RCMRD_Zambia_00_10!J31,NLCD_01_06!J31,NLCD_06_11!J31,MOFOR_00_03!J31,MOFOR_03_06!J31,MOFOR_06_09!J31,India_95_05!J31,GLC30_00_10_North_America!J31,GLC30_00_10_Africa!J31,GLC30_00_10_East_Oceania!J31,GLC30_00_10_Europe!J31,GLC30_00_10_South_America!J31,GLC30_00_10_East_Asia!J31,GLC30_00_10_West_Asia!J31)</f>
        <v>3490926482295.6445</v>
      </c>
      <c r="K31" s="62">
        <f>SUM(CLC_00_06!K31,CLC_06_12!K31,RCMRD_Botswana_00_10!K31,RCMRD_Ethiopia_03_08!K31,RCMRD_Lesotho_00_14!K31,RCMRD_Malawi_00_10!K31,RCMRD_Namibia_00_10!K31,RCMRD_Rwanda_00_10!K31,RCMRD_Rwanda_90_00!K31,RCMRD_Tanzania_00_10!K31,RCMRD_Uganda_00_14!K31,RCMRD_Zambia_00_10!K31,NLCD_01_06!K31,NLCD_06_11!K31,MOFOR_00_03!K31,MOFOR_03_06!K31,MOFOR_06_09!K31,India_95_05!K31,GLC30_00_10_North_America!K31,GLC30_00_10_Africa!K31,GLC30_00_10_East_Oceania!K31,GLC30_00_10_Europe!K31,GLC30_00_10_South_America!K31,GLC30_00_10_East_Asia!K31,GLC30_00_10_West_Asia!K31)</f>
        <v>3491125441734.4131</v>
      </c>
      <c r="L31" s="62">
        <f>SUM(CLC_00_06!L31,CLC_06_12!L31,RCMRD_Botswana_00_10!L31,RCMRD_Ethiopia_03_08!L31,RCMRD_Lesotho_00_14!L31,RCMRD_Malawi_00_10!L31,RCMRD_Namibia_00_10!L31,RCMRD_Rwanda_00_10!L31,RCMRD_Rwanda_90_00!L31,RCMRD_Tanzania_00_10!L31,RCMRD_Uganda_00_14!L31,RCMRD_Zambia_00_10!L31,NLCD_01_06!L31,NLCD_06_11!L31,MOFOR_00_03!L31,MOFOR_03_06!L31,MOFOR_06_09!L31,India_95_05!L31,GLC30_00_10_North_America!L31,GLC30_00_10_Africa!L31,GLC30_00_10_East_Oceania!L31,GLC30_00_10_Europe!L31,GLC30_00_10_South_America!L31,GLC30_00_10_East_Asia!L31,GLC30_00_10_West_Asia!L31)</f>
        <v>3491125441734.4131</v>
      </c>
      <c r="M31" s="62">
        <f>SUM(CLC_00_06!M31,CLC_06_12!M31,RCMRD_Botswana_00_10!M31,RCMRD_Ethiopia_03_08!M31,RCMRD_Lesotho_00_14!M31,RCMRD_Malawi_00_10!M31,RCMRD_Namibia_00_10!M31,RCMRD_Rwanda_00_10!M31,RCMRD_Rwanda_90_00!M31,RCMRD_Tanzania_00_10!M31,RCMRD_Uganda_00_14!M31,RCMRD_Zambia_00_10!M31,NLCD_01_06!M31,NLCD_06_11!M31,MOFOR_00_03!M31,MOFOR_03_06!M31,MOFOR_06_09!M31,India_95_05!M31,GLC30_00_10_North_America!M31,GLC30_00_10_Africa!M31,GLC30_00_10_East_Oceania!M31,GLC30_00_10_Europe!M31,GLC30_00_10_South_America!M31,GLC30_00_10_East_Asia!M31,GLC30_00_10_West_Asia!M31)</f>
        <v>3491125441734.4131</v>
      </c>
      <c r="N31" s="62">
        <f>SUM(CLC_00_06!N31,CLC_06_12!N31,RCMRD_Botswana_00_10!N31,RCMRD_Ethiopia_03_08!N31,RCMRD_Lesotho_00_14!N31,RCMRD_Malawi_00_10!N31,RCMRD_Namibia_00_10!N31,RCMRD_Rwanda_00_10!N31,RCMRD_Rwanda_90_00!N31,RCMRD_Tanzania_00_10!N31,RCMRD_Uganda_00_14!N31,RCMRD_Zambia_00_10!N31,NLCD_01_06!N31,NLCD_06_11!N31,MOFOR_00_03!N31,MOFOR_03_06!N31,MOFOR_06_09!N31,India_95_05!N31,GLC30_00_10_North_America!N31,GLC30_00_10_Africa!N31,GLC30_00_10_East_Oceania!N31,GLC30_00_10_Europe!N31,GLC30_00_10_South_America!N31,GLC30_00_10_East_Asia!N31,GLC30_00_10_West_Asia!N31)</f>
        <v>3490727522856.8765</v>
      </c>
      <c r="O31" s="61"/>
      <c r="P31" s="61"/>
      <c r="Q31" s="61"/>
      <c r="R31" s="61"/>
      <c r="S31" s="61"/>
    </row>
    <row r="32" spans="1:19" x14ac:dyDescent="0.3">
      <c r="A32" s="52">
        <v>23</v>
      </c>
      <c r="B32" s="53" t="s">
        <v>31</v>
      </c>
      <c r="C32" s="302">
        <f>((((((CLC_00_06!C32)-100)/6)+100)*CLC_00_06!$J32)+(((((CLC_06_12!C32)-100)/6)+100)*CLC_06_12!$J32)+(((((RCMRD_Botswana_00_10!C32)-100)/10)+100)*RCMRD_Botswana_00_10!$J32)+(((((RCMRD_Ethiopia_03_08!C32)-100)/5)+100)*RCMRD_Ethiopia_03_08!$J32)+(((((RCMRD_Lesotho_00_14!C32)-100)/14)+100)*RCMRD_Lesotho_00_14!$J32)+(((((RCMRD_Malawi_00_10!C32)-100)/10)+100)*RCMRD_Malawi_00_10!$J32)+(((((RCMRD_Namibia_00_10!C32)-100)/10)+100)*RCMRD_Namibia_00_10!$J32)+(((((RCMRD_Rwanda_00_10!C32)-100)/10)+100)*RCMRD_Rwanda_00_10!$J32)+(((((RCMRD_Rwanda_90_00!C32)-100)/10)+100)*RCMRD_Rwanda_90_00!$J32)+(((((RCMRD_Tanzania_00_10!C32)-100)/10)+100)*RCMRD_Tanzania_00_10!$J32)+(((((RCMRD_Uganda_00_14!C32)-100)/14)+100)*RCMRD_Uganda_00_14!$J32)+(((((RCMRD_Zambia_00_10!C32)-100)/10)+100)*RCMRD_Zambia_00_10!$J32)+(((((NLCD_01_06!C32)-100)/5)+100)*NLCD_01_06!$J32)+(((((NLCD_06_11!C32)-100)/5)+100)*NLCD_06_11!$J32)+(((((MOFOR_00_03!C32)-100)/4)+100)*MOFOR_00_03!$J32)+(((((MOFOR_03_06!C32)-100)/4)+100)*MOFOR_03_06!$J32)+(((((MOFOR_06_09!C32)-100)/4)+100)*MOFOR_06_09!$J32)+(((((India_95_05!C32)-100)/10)+100)*India_95_05!$J32)+(((((GLC30_00_10_North_America!C32)-100)/10)+100)*GLC30_00_10_North_America!$J32)+(((((GLC30_00_10_Africa!C32)-100)/10)+100)*GLC30_00_10_Africa!$J32)+(((((GLC30_00_10_East_Oceania!C32)-100)/10)+100)*GLC30_00_10_East_Oceania!$J32)+(((((GLC30_00_10_Europe!C32)-100)/10)+100)*GLC30_00_10_Europe!$J32)+(((((GLC30_00_10_South_America!C32)-100)/10)+100)*GLC30_00_10_South_America!$J32)+(((((GLC30_00_10_East_Asia!C32)-100)/10)+100)*GLC30_00_10_East_Asia!$J32)+(((((GLC30_00_10_West_Asia!C32)-100)/10)+100)*GLC30_00_10_West_Asia!$J32))/$J32</f>
        <v>119.05588690126153</v>
      </c>
      <c r="D32" s="361">
        <f>((((((CLC_00_06!D32)-100)/6)+100)*CLC_00_06!$J32)+(((((CLC_06_12!D32)-100)/6)+100)*CLC_06_12!$J32)+(((((RCMRD_Botswana_00_10!D32)-100)/10)+100)*RCMRD_Botswana_00_10!$J32)+(((((RCMRD_Ethiopia_03_08!D32)-100)/5)+100)*RCMRD_Ethiopia_03_08!$J32)+(((((RCMRD_Lesotho_00_14!D32)-100)/14)+100)*RCMRD_Lesotho_00_14!$J32)+(((((RCMRD_Malawi_00_10!D32)-100)/10)+100)*RCMRD_Malawi_00_10!$J32)+(((((RCMRD_Namibia_00_10!D32)-100)/10)+100)*RCMRD_Namibia_00_10!$J32)+(((((RCMRD_Rwanda_00_10!D32)-100)/10)+100)*RCMRD_Rwanda_00_10!$J32)+(((((RCMRD_Rwanda_90_00!D32)-100)/10)+100)*RCMRD_Rwanda_90_00!$J32)+(((((RCMRD_Tanzania_00_10!D32)-100)/10)+100)*RCMRD_Tanzania_00_10!$J32)+(((((RCMRD_Uganda_00_14!D32)-100)/14)+100)*RCMRD_Uganda_00_14!$J32)+(((((RCMRD_Zambia_00_10!D32)-100)/10)+100)*RCMRD_Zambia_00_10!$J32)+(((((NLCD_01_06!D32)-100)/5)+100)*NLCD_01_06!$J32)+(((((NLCD_06_11!D32)-100)/5)+100)*NLCD_06_11!$J32)+(((((MOFOR_00_03!D32)-100)/4)+100)*MOFOR_00_03!$J32)+(((((MOFOR_03_06!D32)-100)/4)+100)*MOFOR_03_06!$J32)+(((((MOFOR_06_09!D32)-100)/4)+100)*MOFOR_06_09!$J32)+(((((India_95_05!D32)-100)/10)+100)*India_95_05!$J32)+(((((GLC30_00_10_North_America!D32)-100)/10)+100)*GLC30_00_10_North_America!$J32)+(((((GLC30_00_10_Africa!D32)-100)/10)+100)*GLC30_00_10_Africa!$J32)+(((((GLC30_00_10_East_Oceania!D32)-100)/10)+100)*GLC30_00_10_East_Oceania!$J32)+(((((GLC30_00_10_Europe!D32)-100)/10)+100)*GLC30_00_10_Europe!$J32)+(((((GLC30_00_10_South_America!D32)-100)/10)+100)*GLC30_00_10_South_America!$J32)+(((((GLC30_00_10_East_Asia!D32)-100)/10)+100)*GLC30_00_10_East_Asia!$J32)+(((((GLC30_00_10_West_Asia!D32)-100)/10)+100)*GLC30_00_10_West_Asia!$J32))/$J32</f>
        <v>126.38925251101612</v>
      </c>
      <c r="E32" s="290">
        <f>((((((CLC_00_06!E32)-100)/6)+100)*CLC_00_06!$J32)+(((((CLC_06_12!E32)-100)/6)+100)*CLC_06_12!$J32)+(((((RCMRD_Botswana_00_10!E32)-100)/10)+100)*RCMRD_Botswana_00_10!$J32)+(((((RCMRD_Ethiopia_03_08!E32)-100)/5)+100)*RCMRD_Ethiopia_03_08!$J32)+(((((RCMRD_Lesotho_00_14!E32)-100)/14)+100)*RCMRD_Lesotho_00_14!$J32)+(((((RCMRD_Malawi_00_10!E32)-100)/10)+100)*RCMRD_Malawi_00_10!$J32)+(((((RCMRD_Namibia_00_10!E32)-100)/10)+100)*RCMRD_Namibia_00_10!$J32)+(((((RCMRD_Rwanda_00_10!E32)-100)/10)+100)*RCMRD_Rwanda_00_10!$J32)+(((((RCMRD_Rwanda_90_00!E32)-100)/10)+100)*RCMRD_Rwanda_90_00!$J32)+(((((RCMRD_Tanzania_00_10!E32)-100)/10)+100)*RCMRD_Tanzania_00_10!$J32)+(((((RCMRD_Uganda_00_14!E32)-100)/14)+100)*RCMRD_Uganda_00_14!$J32)+(((((RCMRD_Zambia_00_10!E32)-100)/10)+100)*RCMRD_Zambia_00_10!$J32)+(((((NLCD_01_06!E32)-100)/5)+100)*NLCD_01_06!$J32)+(((((NLCD_06_11!E32)-100)/5)+100)*NLCD_06_11!$J32)+(((((MOFOR_00_03!E32)-100)/4)+100)*MOFOR_00_03!$J32)+(((((MOFOR_03_06!E32)-100)/4)+100)*MOFOR_03_06!$J32)+(((((MOFOR_06_09!E32)-100)/4)+100)*MOFOR_06_09!$J32)+(((((India_95_05!E32)-100)/10)+100)*India_95_05!$J32)+(((((GLC30_00_10_North_America!E32)-100)/10)+100)*GLC30_00_10_North_America!$J32)+(((((GLC30_00_10_Africa!E32)-100)/10)+100)*GLC30_00_10_Africa!$J32)+(((((GLC30_00_10_East_Oceania!E32)-100)/10)+100)*GLC30_00_10_East_Oceania!$J32)+(((((GLC30_00_10_Europe!E32)-100)/10)+100)*GLC30_00_10_Europe!$J32)+(((((GLC30_00_10_South_America!E32)-100)/10)+100)*GLC30_00_10_South_America!$J32)+(((((GLC30_00_10_East_Asia!E32)-100)/10)+100)*GLC30_00_10_East_Asia!$J32)+(((((GLC30_00_10_West_Asia!E32)-100)/10)+100)*GLC30_00_10_West_Asia!$J32))/$J32</f>
        <v>133.24908496255333</v>
      </c>
      <c r="F32" s="294">
        <f>((((((CLC_00_06!F32)-100)/6)+100)*CLC_00_06!$J32)+(((((CLC_06_12!F32)-100)/6)+100)*CLC_06_12!$J32)+(((((RCMRD_Botswana_00_10!F32)-100)/10)+100)*RCMRD_Botswana_00_10!$J32)+(((((RCMRD_Ethiopia_03_08!F32)-100)/5)+100)*RCMRD_Ethiopia_03_08!$J32)+(((((RCMRD_Lesotho_00_14!F32)-100)/14)+100)*RCMRD_Lesotho_00_14!$J32)+(((((RCMRD_Malawi_00_10!F32)-100)/10)+100)*RCMRD_Malawi_00_10!$J32)+(((((RCMRD_Namibia_00_10!F32)-100)/10)+100)*RCMRD_Namibia_00_10!$J32)+(((((RCMRD_Rwanda_00_10!F32)-100)/10)+100)*RCMRD_Rwanda_00_10!$J32)+(((((RCMRD_Rwanda_90_00!F32)-100)/10)+100)*RCMRD_Rwanda_90_00!$J32)+(((((RCMRD_Tanzania_00_10!F32)-100)/10)+100)*RCMRD_Tanzania_00_10!$J32)+(((((RCMRD_Uganda_00_14!F32)-100)/14)+100)*RCMRD_Uganda_00_14!$J32)+(((((RCMRD_Zambia_00_10!F32)-100)/10)+100)*RCMRD_Zambia_00_10!$J32)+(((((NLCD_01_06!F32)-100)/5)+100)*NLCD_01_06!$J32)+(((((NLCD_06_11!F32)-100)/5)+100)*NLCD_06_11!$J32)+(((((MOFOR_00_03!F32)-100)/4)+100)*MOFOR_00_03!$J32)+(((((MOFOR_03_06!F32)-100)/4)+100)*MOFOR_03_06!$J32)+(((((MOFOR_06_09!F32)-100)/4)+100)*MOFOR_06_09!$J32)+(((((India_95_05!F32)-100)/10)+100)*India_95_05!$J32)+(((((GLC30_00_10_North_America!F32)-100)/10)+100)*GLC30_00_10_North_America!$J32)+(((((GLC30_00_10_Africa!F32)-100)/10)+100)*GLC30_00_10_Africa!$J32)+(((((GLC30_00_10_East_Oceania!F32)-100)/10)+100)*GLC30_00_10_East_Oceania!$J32)+(((((GLC30_00_10_Europe!F32)-100)/10)+100)*GLC30_00_10_Europe!$J32)+(((((GLC30_00_10_South_America!F32)-100)/10)+100)*GLC30_00_10_South_America!$J32)+(((((GLC30_00_10_East_Asia!F32)-100)/10)+100)*GLC30_00_10_East_Asia!$J32)+(((((GLC30_00_10_West_Asia!F32)-100)/10)+100)*GLC30_00_10_West_Asia!$J32))/$J32</f>
        <v>164.5390427920037</v>
      </c>
      <c r="G32" s="60">
        <f>((((((CLC_00_06!G32)-100)/6)+100)*CLC_00_06!$J32)+(((((CLC_06_12!G32)-100)/6)+100)*CLC_06_12!$J32)+(((((RCMRD_Botswana_00_10!G32)-100)/10)+100)*RCMRD_Botswana_00_10!$J32)+(((((RCMRD_Ethiopia_03_08!G32)-100)/5)+100)*RCMRD_Ethiopia_03_08!$J32)+(((((RCMRD_Lesotho_00_14!G32)-100)/14)+100)*RCMRD_Lesotho_00_14!$J32)+(((((RCMRD_Malawi_00_10!G32)-100)/10)+100)*RCMRD_Malawi_00_10!$J32)+(((((RCMRD_Namibia_00_10!G32)-100)/10)+100)*RCMRD_Namibia_00_10!$J32)+(((((RCMRD_Rwanda_00_10!G32)-100)/10)+100)*RCMRD_Rwanda_00_10!$J32)+(((((RCMRD_Rwanda_90_00!G32)-100)/10)+100)*RCMRD_Rwanda_90_00!$J32)+(((((RCMRD_Tanzania_00_10!G32)-100)/10)+100)*RCMRD_Tanzania_00_10!$J32)+(((((RCMRD_Uganda_00_14!G32)-100)/14)+100)*RCMRD_Uganda_00_14!$J32)+(((((RCMRD_Zambia_00_10!G32)-100)/10)+100)*RCMRD_Zambia_00_10!$J32)+(((((NLCD_01_06!G32)-100)/5)+100)*NLCD_01_06!$J32)+(((((NLCD_06_11!G32)-100)/5)+100)*NLCD_06_11!$J32)+(((((MOFOR_00_03!G32)-100)/4)+100)*MOFOR_00_03!$J32)+(((((MOFOR_03_06!G32)-100)/4)+100)*MOFOR_03_06!$J32)+(((((MOFOR_06_09!G32)-100)/4)+100)*MOFOR_06_09!$J32)+(((((India_95_05!G32)-100)/10)+100)*India_95_05!$J32)+(((((GLC30_00_10_North_America!G32)-100)/10)+100)*GLC30_00_10_North_America!$J32)+(((((GLC30_00_10_Africa!G32)-100)/10)+100)*GLC30_00_10_Africa!$J32)+(((((GLC30_00_10_East_Oceania!G32)-100)/10)+100)*GLC30_00_10_East_Oceania!$J32)+(((((GLC30_00_10_Europe!G32)-100)/10)+100)*GLC30_00_10_Europe!$J32)+(((((GLC30_00_10_South_America!G32)-100)/10)+100)*GLC30_00_10_South_America!$J32)+(((((GLC30_00_10_East_Asia!G32)-100)/10)+100)*GLC30_00_10_East_Asia!$J32)+(((((GLC30_00_10_West_Asia!G32)-100)/10)+100)*GLC30_00_10_West_Asia!$J32))/$J32</f>
        <v>146.62740063624031</v>
      </c>
      <c r="H32" s="395"/>
      <c r="I32" s="393"/>
      <c r="J32" s="62">
        <f>SUM(CLC_00_06!J32,CLC_06_12!J32,RCMRD_Botswana_00_10!J32,RCMRD_Ethiopia_03_08!J32,RCMRD_Lesotho_00_14!J32,RCMRD_Malawi_00_10!J32,RCMRD_Namibia_00_10!J32,RCMRD_Rwanda_00_10!J32,RCMRD_Rwanda_90_00!J32,RCMRD_Tanzania_00_10!J32,RCMRD_Uganda_00_14!J32,RCMRD_Zambia_00_10!J32,NLCD_01_06!J32,NLCD_06_11!J32,MOFOR_00_03!J32,MOFOR_03_06!J32,MOFOR_06_09!J32,India_95_05!J32,GLC30_00_10_North_America!J32,GLC30_00_10_Africa!J32,GLC30_00_10_East_Oceania!J32,GLC30_00_10_Europe!J32,GLC30_00_10_South_America!J32,GLC30_00_10_East_Asia!J32,GLC30_00_10_West_Asia!J32)</f>
        <v>1048759098696.4303</v>
      </c>
      <c r="K32" s="62">
        <f>SUM(CLC_00_06!K32,CLC_06_12!K32,RCMRD_Botswana_00_10!K32,RCMRD_Ethiopia_03_08!K32,RCMRD_Lesotho_00_14!K32,RCMRD_Malawi_00_10!K32,RCMRD_Namibia_00_10!K32,RCMRD_Rwanda_00_10!K32,RCMRD_Rwanda_90_00!K32,RCMRD_Tanzania_00_10!K32,RCMRD_Uganda_00_14!K32,RCMRD_Zambia_00_10!K32,NLCD_01_06!K32,NLCD_06_11!K32,MOFOR_00_03!K32,MOFOR_03_06!K32,MOFOR_06_09!K32,India_95_05!K32,GLC30_00_10_North_America!K32,GLC30_00_10_Africa!K32,GLC30_00_10_East_Oceania!K32,GLC30_00_10_Europe!K32,GLC30_00_10_South_America!K32,GLC30_00_10_East_Asia!K32,GLC30_00_10_West_Asia!K32)</f>
        <v>1048507645168.6711</v>
      </c>
      <c r="L32" s="62">
        <f>SUM(CLC_00_06!L32,CLC_06_12!L32,RCMRD_Botswana_00_10!L32,RCMRD_Ethiopia_03_08!L32,RCMRD_Lesotho_00_14!L32,RCMRD_Malawi_00_10!L32,RCMRD_Namibia_00_10!L32,RCMRD_Rwanda_00_10!L32,RCMRD_Rwanda_90_00!L32,RCMRD_Tanzania_00_10!L32,RCMRD_Uganda_00_14!L32,RCMRD_Zambia_00_10!L32,NLCD_01_06!L32,NLCD_06_11!L32,MOFOR_00_03!L32,MOFOR_03_06!L32,MOFOR_06_09!L32,India_95_05!L32,GLC30_00_10_North_America!L32,GLC30_00_10_Africa!L32,GLC30_00_10_East_Oceania!L32,GLC30_00_10_Europe!L32,GLC30_00_10_South_America!L32,GLC30_00_10_East_Asia!L32,GLC30_00_10_West_Asia!L32)</f>
        <v>1048759098696.4303</v>
      </c>
      <c r="M32" s="62">
        <f>SUM(CLC_00_06!M32,CLC_06_12!M32,RCMRD_Botswana_00_10!M32,RCMRD_Ethiopia_03_08!M32,RCMRD_Lesotho_00_14!M32,RCMRD_Malawi_00_10!M32,RCMRD_Namibia_00_10!M32,RCMRD_Rwanda_00_10!M32,RCMRD_Rwanda_90_00!M32,RCMRD_Tanzania_00_10!M32,RCMRD_Uganda_00_14!M32,RCMRD_Zambia_00_10!M32,NLCD_01_06!M32,NLCD_06_11!M32,MOFOR_00_03!M32,MOFOR_03_06!M32,MOFOR_06_09!M32,India_95_05!M32,GLC30_00_10_North_America!M32,GLC30_00_10_Africa!M32,GLC30_00_10_East_Oceania!M32,GLC30_00_10_Europe!M32,GLC30_00_10_South_America!M32,GLC30_00_10_East_Asia!M32,GLC30_00_10_West_Asia!M32)</f>
        <v>1048759098696.4303</v>
      </c>
      <c r="N32" s="62">
        <f>SUM(CLC_00_06!N32,CLC_06_12!N32,RCMRD_Botswana_00_10!N32,RCMRD_Ethiopia_03_08!N32,RCMRD_Lesotho_00_14!N32,RCMRD_Malawi_00_10!N32,RCMRD_Namibia_00_10!N32,RCMRD_Rwanda_00_10!N32,RCMRD_Rwanda_90_00!N32,RCMRD_Tanzania_00_10!N32,RCMRD_Uganda_00_14!N32,RCMRD_Zambia_00_10!N32,NLCD_01_06!N32,NLCD_06_11!N32,MOFOR_00_03!N32,MOFOR_03_06!N32,MOFOR_06_09!N32,India_95_05!N32,GLC30_00_10_North_America!N32,GLC30_00_10_Africa!N32,GLC30_00_10_East_Oceania!N32,GLC30_00_10_Europe!N32,GLC30_00_10_South_America!N32,GLC30_00_10_East_Asia!N32,GLC30_00_10_West_Asia!N32)</f>
        <v>1048150132640.9966</v>
      </c>
      <c r="O32" s="61"/>
      <c r="P32" s="61"/>
      <c r="Q32" s="61"/>
      <c r="R32" s="61"/>
      <c r="S32" s="61"/>
    </row>
    <row r="33" spans="1:20" x14ac:dyDescent="0.3">
      <c r="A33" s="61"/>
      <c r="B33" s="295" t="s">
        <v>90</v>
      </c>
      <c r="C33" s="296">
        <f>AVERAGE(C24:C25,C12:C20)</f>
        <v>118.4222965111686</v>
      </c>
      <c r="D33" s="296">
        <f t="shared" ref="D33:G33" si="0">AVERAGE(D24:D25,D12:D20)</f>
        <v>160.95497066517791</v>
      </c>
      <c r="E33" s="296">
        <f t="shared" si="0"/>
        <v>152.10169477446422</v>
      </c>
      <c r="F33" s="296">
        <f t="shared" si="0"/>
        <v>174.01651104179484</v>
      </c>
      <c r="G33" s="296">
        <f t="shared" si="0"/>
        <v>133.380476631363</v>
      </c>
      <c r="H33" s="296">
        <f>AVERAGE(C33:G33)</f>
        <v>147.77518992479369</v>
      </c>
      <c r="I33" s="1" t="s">
        <v>77</v>
      </c>
      <c r="J33" s="55">
        <f>SUM(J3:J32)</f>
        <v>154750000030600.34</v>
      </c>
      <c r="K33" s="55">
        <f t="shared" ref="K33:M33" si="1">SUM(K3:K32)</f>
        <v>154782690289627.25</v>
      </c>
      <c r="L33" s="55">
        <f t="shared" si="1"/>
        <v>154846223963813.69</v>
      </c>
      <c r="M33" s="55">
        <f t="shared" si="1"/>
        <v>154848081144692.72</v>
      </c>
      <c r="N33" s="55">
        <f>SUM(N3:N32)</f>
        <v>154834016233535.41</v>
      </c>
    </row>
    <row r="34" spans="1:20" x14ac:dyDescent="0.3">
      <c r="A34" s="61"/>
      <c r="B34" s="295" t="s">
        <v>91</v>
      </c>
      <c r="C34" s="296">
        <f>AVERAGE(C26:C32,C21:C22,C3:C10)</f>
        <v>123.73573411708652</v>
      </c>
      <c r="D34" s="296">
        <f t="shared" ref="D34:G34" si="2">AVERAGE(D26:D32,D21:D22,D3:D10)</f>
        <v>141.9362372497811</v>
      </c>
      <c r="E34" s="296">
        <f t="shared" si="2"/>
        <v>147.77319299706761</v>
      </c>
      <c r="F34" s="296">
        <f t="shared" si="2"/>
        <v>155.4974763456994</v>
      </c>
      <c r="G34" s="296">
        <f t="shared" si="2"/>
        <v>138.19853989614737</v>
      </c>
      <c r="H34" s="296">
        <f>AVERAGE(C34:G34)</f>
        <v>141.4282361211564</v>
      </c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  <c r="T34" s="1"/>
    </row>
    <row r="35" spans="1:20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87</v>
      </c>
    </row>
    <row r="36" spans="1:20" x14ac:dyDescent="0.3">
      <c r="A36" s="64"/>
      <c r="B36" s="136" t="s">
        <v>38</v>
      </c>
      <c r="C36" s="60">
        <f>((CLC_00_06!C36*CLC_00_06!$J$3)+(CLC_06_12!C36*CLC_06_12!$J$3)+(RCMRD_Botswana_00_10!C36*RCMRD_Botswana_00_10!$J$3)+(RCMRD_Ethiopia_03_08!C36*RCMRD_Ethiopia_03_08!$J$3)+(RCMRD_Lesotho_00_14!C36*RCMRD_Lesotho_00_14!$J$3)+(RCMRD_Malawi_00_10!C36*RCMRD_Malawi_00_10!$J$3)+(RCMRD_Namibia_00_10!C36*RCMRD_Namibia_00_10!$J$3)+(RCMRD_Rwanda_00_10!C36*RCMRD_Rwanda_00_10!$J$3)+(RCMRD_Rwanda_90_00!C36*RCMRD_Rwanda_90_00!$J$3)+(RCMRD_Tanzania_00_10!C36*RCMRD_Tanzania_00_10!$J$3)+(RCMRD_Uganda_00_14!C36*RCMRD_Uganda_00_14!$J$3)+(RCMRD_Zambia_00_10!C36*RCMRD_Zambia_00_10!$J$3)+(NLCD_01_06!C36*NLCD_01_06!$J$3)+(NLCD_06_11!C36*NLCD_06_11!$J$3)+(MOFOR_00_03!C36*MOFOR_00_03!$J$3)+(MOFOR_03_06!C36*MOFOR_03_06!$J$3)+(MOFOR_06_09!C36*MOFOR_06_09!$J$3)+(India_95_05!C36*India_95_05!$J$3)+(GLC30_00_10_North_America!C36*GLC30_00_10_North_America!$J$3)+(GLC30_00_10_Africa!C36*GLC30_00_10_Africa!$J$3)+(GLC30_00_10_East_Oceania!C36*GLC30_00_10_East_Oceania!$J$3)+(GLC30_00_10_Europe!C36*GLC30_00_10_Europe!$J$3)+(GLC30_00_10_South_America!C36*GLC30_00_10_South_America!$J$3)+(GLC30_00_10_East_Asia!C36*GLC30_00_10_East_Asia!$J$3)+(GLC30_00_10_West_Asia!C36*GLC30_00_10_West_Asia!$J$3))/$J$3</f>
        <v>1.2709455017894542</v>
      </c>
      <c r="D36" s="303">
        <f>((CLC_00_06!D36*CLC_00_06!$J$3)+(CLC_06_12!D36*CLC_06_12!$J$3)+(RCMRD_Botswana_00_10!D36*RCMRD_Botswana_00_10!$J$3)+(RCMRD_Ethiopia_03_08!D36*RCMRD_Ethiopia_03_08!$J$3)+(RCMRD_Lesotho_00_14!D36*RCMRD_Lesotho_00_14!$J$3)+(RCMRD_Malawi_00_10!D36*RCMRD_Malawi_00_10!$J$3)+(RCMRD_Namibia_00_10!D36*RCMRD_Namibia_00_10!$J$3)+(RCMRD_Rwanda_00_10!D36*RCMRD_Rwanda_00_10!$J$3)+(RCMRD_Rwanda_90_00!D36*RCMRD_Rwanda_90_00!$J$3)+(RCMRD_Tanzania_00_10!D36*RCMRD_Tanzania_00_10!$J$3)+(RCMRD_Uganda_00_14!D36*RCMRD_Uganda_00_14!$J$3)+(RCMRD_Zambia_00_10!D36*RCMRD_Zambia_00_10!$J$3)+(NLCD_01_06!D36*NLCD_01_06!$J$3)+(NLCD_06_11!D36*NLCD_06_11!$J$3)+(MOFOR_00_03!D36*MOFOR_00_03!$J$3)+(MOFOR_03_06!D36*MOFOR_03_06!$J$3)+(MOFOR_06_09!D36*MOFOR_06_09!$J$3)+(India_95_05!D36*India_95_05!$J$3)+(GLC30_00_10_North_America!D36*GLC30_00_10_North_America!$J$3)+(GLC30_00_10_Africa!D36*GLC30_00_10_Africa!$J$3)+(GLC30_00_10_East_Oceania!D36*GLC30_00_10_East_Oceania!$J$3)+(GLC30_00_10_Europe!D36*GLC30_00_10_Europe!$J$3)+(GLC30_00_10_South_America!D36*GLC30_00_10_South_America!$J$3)+(GLC30_00_10_East_Asia!D36*GLC30_00_10_East_Asia!$J$3)+(GLC30_00_10_West_Asia!D36*GLC30_00_10_West_Asia!$J$3))/$J$3</f>
        <v>2.4897031901277612E-2</v>
      </c>
      <c r="E36" s="303">
        <f>((CLC_00_06!E36*CLC_00_06!$J$3)+(CLC_06_12!E36*CLC_06_12!$J$3)+(RCMRD_Botswana_00_10!E36*RCMRD_Botswana_00_10!$J$3)+(RCMRD_Ethiopia_03_08!E36*RCMRD_Ethiopia_03_08!$J$3)+(RCMRD_Lesotho_00_14!E36*RCMRD_Lesotho_00_14!$J$3)+(RCMRD_Malawi_00_10!E36*RCMRD_Malawi_00_10!$J$3)+(RCMRD_Namibia_00_10!E36*RCMRD_Namibia_00_10!$J$3)+(RCMRD_Rwanda_00_10!E36*RCMRD_Rwanda_00_10!$J$3)+(RCMRD_Rwanda_90_00!E36*RCMRD_Rwanda_90_00!$J$3)+(RCMRD_Tanzania_00_10!E36*RCMRD_Tanzania_00_10!$J$3)+(RCMRD_Uganda_00_14!E36*RCMRD_Uganda_00_14!$J$3)+(RCMRD_Zambia_00_10!E36*RCMRD_Zambia_00_10!$J$3)+(NLCD_01_06!E36*NLCD_01_06!$J$3)+(NLCD_06_11!E36*NLCD_06_11!$J$3)+(MOFOR_00_03!E36*MOFOR_00_03!$J$3)+(MOFOR_03_06!E36*MOFOR_03_06!$J$3)+(MOFOR_06_09!E36*MOFOR_06_09!$J$3)+(India_95_05!E36*India_95_05!$J$3)+(GLC30_00_10_North_America!E36*GLC30_00_10_North_America!$J$3)+(GLC30_00_10_Africa!E36*GLC30_00_10_Africa!$J$3)+(GLC30_00_10_East_Oceania!E36*GLC30_00_10_East_Oceania!$J$3)+(GLC30_00_10_Europe!E36*GLC30_00_10_Europe!$J$3)+(GLC30_00_10_South_America!E36*GLC30_00_10_South_America!$J$3)+(GLC30_00_10_East_Asia!E36*GLC30_00_10_East_Asia!$J$3)+(GLC30_00_10_West_Asia!E36*GLC30_00_10_West_Asia!$J$3))/$J$3</f>
        <v>3.3923944911400622E-3</v>
      </c>
      <c r="F36" s="303">
        <f>((CLC_00_06!F36*CLC_00_06!$J$3)+(CLC_06_12!F36*CLC_06_12!$J$3)+(RCMRD_Botswana_00_10!F36*RCMRD_Botswana_00_10!$J$3)+(RCMRD_Ethiopia_03_08!F36*RCMRD_Ethiopia_03_08!$J$3)+(RCMRD_Lesotho_00_14!F36*RCMRD_Lesotho_00_14!$J$3)+(RCMRD_Malawi_00_10!F36*RCMRD_Malawi_00_10!$J$3)+(RCMRD_Namibia_00_10!F36*RCMRD_Namibia_00_10!$J$3)+(RCMRD_Rwanda_00_10!F36*RCMRD_Rwanda_00_10!$J$3)+(RCMRD_Rwanda_90_00!F36*RCMRD_Rwanda_90_00!$J$3)+(RCMRD_Tanzania_00_10!F36*RCMRD_Tanzania_00_10!$J$3)+(RCMRD_Uganda_00_14!F36*RCMRD_Uganda_00_14!$J$3)+(RCMRD_Zambia_00_10!F36*RCMRD_Zambia_00_10!$J$3)+(NLCD_01_06!F36*NLCD_01_06!$J$3)+(NLCD_06_11!F36*NLCD_06_11!$J$3)+(MOFOR_00_03!F36*MOFOR_00_03!$J$3)+(MOFOR_03_06!F36*MOFOR_03_06!$J$3)+(MOFOR_06_09!F36*MOFOR_06_09!$J$3)+(India_95_05!F36*India_95_05!$J$3)+(GLC30_00_10_North_America!F36*GLC30_00_10_North_America!$J$3)+(GLC30_00_10_Africa!F36*GLC30_00_10_Africa!$J$3)+(GLC30_00_10_East_Oceania!F36*GLC30_00_10_East_Oceania!$J$3)+(GLC30_00_10_Europe!F36*GLC30_00_10_Europe!$J$3)+(GLC30_00_10_South_America!F36*GLC30_00_10_South_America!$J$3)+(GLC30_00_10_East_Asia!F36*GLC30_00_10_East_Asia!$J$3)+(GLC30_00_10_West_Asia!F36*GLC30_00_10_West_Asia!$J$3))/$J$3</f>
        <v>9.5920152503296968E-3</v>
      </c>
      <c r="G36" s="303">
        <f>((CLC_00_06!G36*CLC_00_06!$J$3)+(CLC_06_12!G36*CLC_06_12!$J$3)+(RCMRD_Botswana_00_10!G36*RCMRD_Botswana_00_10!$J$3)+(RCMRD_Ethiopia_03_08!G36*RCMRD_Ethiopia_03_08!$J$3)+(RCMRD_Lesotho_00_14!G36*RCMRD_Lesotho_00_14!$J$3)+(RCMRD_Malawi_00_10!G36*RCMRD_Malawi_00_10!$J$3)+(RCMRD_Namibia_00_10!G36*RCMRD_Namibia_00_10!$J$3)+(RCMRD_Rwanda_00_10!G36*RCMRD_Rwanda_00_10!$J$3)+(RCMRD_Rwanda_90_00!G36*RCMRD_Rwanda_90_00!$J$3)+(RCMRD_Tanzania_00_10!G36*RCMRD_Tanzania_00_10!$J$3)+(RCMRD_Uganda_00_14!G36*RCMRD_Uganda_00_14!$J$3)+(RCMRD_Zambia_00_10!G36*RCMRD_Zambia_00_10!$J$3)+(NLCD_01_06!G36*NLCD_01_06!$J$3)+(NLCD_06_11!G36*NLCD_06_11!$J$3)+(MOFOR_00_03!G36*MOFOR_00_03!$J$3)+(MOFOR_03_06!G36*MOFOR_03_06!$J$3)+(MOFOR_06_09!G36*MOFOR_06_09!$J$3)+(India_95_05!G36*India_95_05!$J$3)+(GLC30_00_10_North_America!G36*GLC30_00_10_North_America!$J$3)+(GLC30_00_10_Africa!G36*GLC30_00_10_Africa!$J$3)+(GLC30_00_10_East_Oceania!G36*GLC30_00_10_East_Oceania!$J$3)+(GLC30_00_10_Europe!G36*GLC30_00_10_Europe!$J$3)+(GLC30_00_10_South_America!G36*GLC30_00_10_South_America!$J$3)+(GLC30_00_10_East_Asia!G36*GLC30_00_10_East_Asia!$J$3)+(GLC30_00_10_West_Asia!G36*GLC30_00_10_West_Asia!$J$3))/$J$3</f>
        <v>1.3007678459887736E-3</v>
      </c>
      <c r="H36" s="89">
        <f>((CLC_00_06!H36*CLC_00_06!$J$3)+(CLC_06_12!H36*CLC_06_12!$J$3)+(RCMRD_Botswana_00_10!H36*RCMRD_Botswana_00_10!$J$3)+(RCMRD_Ethiopia_03_08!H36*RCMRD_Ethiopia_03_08!$J$3)+(RCMRD_Lesotho_00_14!H36*RCMRD_Lesotho_00_14!$J$3)+(RCMRD_Malawi_00_10!H36*RCMRD_Malawi_00_10!$J$3)+(RCMRD_Namibia_00_10!H36*RCMRD_Namibia_00_10!$J$3)+(RCMRD_Rwanda_00_10!H36*RCMRD_Rwanda_00_10!$J$3)+(RCMRD_Rwanda_90_00!H36*RCMRD_Rwanda_90_00!$J$3)+(RCMRD_Tanzania_00_10!H36*RCMRD_Tanzania_00_10!$J$3)+(RCMRD_Uganda_00_14!H36*RCMRD_Uganda_00_14!$J$3)+(RCMRD_Zambia_00_10!H36*RCMRD_Zambia_00_10!$J$3)+(NLCD_01_06!H36*NLCD_01_06!$J$3)+(NLCD_06_11!H36*NLCD_06_11!$J$3)+(MOFOR_00_03!H36*MOFOR_00_03!$J$3)+(MOFOR_03_06!H36*MOFOR_03_06!$J$3)+(MOFOR_06_09!H36*MOFOR_06_09!$J$3)+(India_95_05!H36*India_95_05!$J$3)+(GLC30_00_10_North_America!H36*GLC30_00_10_North_America!$J$3)+(GLC30_00_10_Africa!H36*GLC30_00_10_Africa!$J$3)+(GLC30_00_10_East_Oceania!H36*GLC30_00_10_East_Oceania!$J$3)+(GLC30_00_10_Europe!H36*GLC30_00_10_Europe!$J$3)+(GLC30_00_10_South_America!H36*GLC30_00_10_South_America!$J$3)+(GLC30_00_10_East_Asia!H36*GLC30_00_10_East_Asia!$J$3)+(GLC30_00_10_West_Asia!H36*GLC30_00_10_West_Asia!$J$3))/$J$3</f>
        <v>1.3101277112781904</v>
      </c>
      <c r="I36" s="362"/>
      <c r="J36" s="88" t="s">
        <v>38</v>
      </c>
      <c r="K36" s="60">
        <f>((CLC_00_06!K36*CLC_00_06!$J$3)+(CLC_06_12!K36*CLC_06_12!$J$3)+(RCMRD_Botswana_00_10!K36*RCMRD_Botswana_00_10!$J$3)+(RCMRD_Ethiopia_03_08!K36*RCMRD_Ethiopia_03_08!$J$3)+(RCMRD_Lesotho_00_14!K36*RCMRD_Lesotho_00_14!$J$3)+(RCMRD_Malawi_00_10!K36*RCMRD_Malawi_00_10!$J$3)+(RCMRD_Namibia_00_10!K36*RCMRD_Namibia_00_10!$J$3)+(RCMRD_Rwanda_00_10!K36*RCMRD_Rwanda_00_10!$J$3)+(RCMRD_Rwanda_90_00!K36*RCMRD_Rwanda_90_00!$J$3)+(RCMRD_Tanzania_00_10!K36*RCMRD_Tanzania_00_10!$J$3)+(RCMRD_Uganda_00_14!K36*RCMRD_Uganda_00_14!$J$3)+(RCMRD_Zambia_00_10!K36*RCMRD_Zambia_00_10!$J$3)+(NLCD_01_06!K36*NLCD_01_06!$J$3)+(NLCD_06_11!K36*NLCD_06_11!$J$3)+(MOFOR_00_03!K36*MOFOR_00_03!$J$3)+(MOFOR_03_06!K36*MOFOR_03_06!$J$3)+(MOFOR_06_09!K36*MOFOR_06_09!$J$3)+(India_95_05!K36*India_95_05!$J$3)+(GLC30_00_10_North_America!K36*GLC30_00_10_North_America!$J$3)+(GLC30_00_10_Africa!K36*GLC30_00_10_Africa!$J$3)+(GLC30_00_10_East_Oceania!K36*GLC30_00_10_East_Oceania!$J$3)+(GLC30_00_10_Europe!K36*GLC30_00_10_Europe!$J$3)+(GLC30_00_10_South_America!K36*GLC30_00_10_South_America!$J$3)+(GLC30_00_10_East_Asia!K36*GLC30_00_10_East_Asia!$J$3)+(GLC30_00_10_West_Asia!K36*GLC30_00_10_West_Asia!$J$3))/$J$3</f>
        <v>0</v>
      </c>
      <c r="L36" s="303">
        <f>((CLC_00_06!L36*CLC_00_06!$J$3)+(CLC_06_12!L36*CLC_06_12!$J$3)+(RCMRD_Botswana_00_10!L36*RCMRD_Botswana_00_10!$J$3)+(RCMRD_Ethiopia_03_08!L36*RCMRD_Ethiopia_03_08!$J$3)+(RCMRD_Lesotho_00_14!L36*RCMRD_Lesotho_00_14!$J$3)+(RCMRD_Malawi_00_10!L36*RCMRD_Malawi_00_10!$J$3)+(RCMRD_Namibia_00_10!L36*RCMRD_Namibia_00_10!$J$3)+(RCMRD_Rwanda_00_10!L36*RCMRD_Rwanda_00_10!$J$3)+(RCMRD_Rwanda_90_00!L36*RCMRD_Rwanda_90_00!$J$3)+(RCMRD_Tanzania_00_10!L36*RCMRD_Tanzania_00_10!$J$3)+(RCMRD_Uganda_00_14!L36*RCMRD_Uganda_00_14!$J$3)+(RCMRD_Zambia_00_10!L36*RCMRD_Zambia_00_10!$J$3)+(NLCD_01_06!L36*NLCD_01_06!$J$3)+(NLCD_06_11!L36*NLCD_06_11!$J$3)+(MOFOR_00_03!L36*MOFOR_00_03!$J$3)+(MOFOR_03_06!L36*MOFOR_03_06!$J$3)+(MOFOR_06_09!L36*MOFOR_06_09!$J$3)+(India_95_05!L36*India_95_05!$J$3)+(GLC30_00_10_North_America!L36*GLC30_00_10_North_America!$J$3)+(GLC30_00_10_Africa!L36*GLC30_00_10_Africa!$J$3)+(GLC30_00_10_East_Oceania!L36*GLC30_00_10_East_Oceania!$J$3)+(GLC30_00_10_Europe!L36*GLC30_00_10_Europe!$J$3)+(GLC30_00_10_South_America!L36*GLC30_00_10_South_America!$J$3)+(GLC30_00_10_East_Asia!L36*GLC30_00_10_East_Asia!$J$3)+(GLC30_00_10_West_Asia!L36*GLC30_00_10_West_Asia!$J$3))/$J$3</f>
        <v>0.70577711129037324</v>
      </c>
      <c r="M36" s="303">
        <f>((CLC_00_06!M36*CLC_00_06!$J$3)+(CLC_06_12!M36*CLC_06_12!$J$3)+(RCMRD_Botswana_00_10!M36*RCMRD_Botswana_00_10!$J$3)+(RCMRD_Ethiopia_03_08!M36*RCMRD_Ethiopia_03_08!$J$3)+(RCMRD_Lesotho_00_14!M36*RCMRD_Lesotho_00_14!$J$3)+(RCMRD_Malawi_00_10!M36*RCMRD_Malawi_00_10!$J$3)+(RCMRD_Namibia_00_10!M36*RCMRD_Namibia_00_10!$J$3)+(RCMRD_Rwanda_00_10!M36*RCMRD_Rwanda_00_10!$J$3)+(RCMRD_Rwanda_90_00!M36*RCMRD_Rwanda_90_00!$J$3)+(RCMRD_Tanzania_00_10!M36*RCMRD_Tanzania_00_10!$J$3)+(RCMRD_Uganda_00_14!M36*RCMRD_Uganda_00_14!$J$3)+(RCMRD_Zambia_00_10!M36*RCMRD_Zambia_00_10!$J$3)+(NLCD_01_06!M36*NLCD_01_06!$J$3)+(NLCD_06_11!M36*NLCD_06_11!$J$3)+(MOFOR_00_03!M36*MOFOR_00_03!$J$3)+(MOFOR_03_06!M36*MOFOR_03_06!$J$3)+(MOFOR_06_09!M36*MOFOR_06_09!$J$3)+(India_95_05!M36*India_95_05!$J$3)+(GLC30_00_10_North_America!M36*GLC30_00_10_North_America!$J$3)+(GLC30_00_10_Africa!M36*GLC30_00_10_Africa!$J$3)+(GLC30_00_10_East_Oceania!M36*GLC30_00_10_East_Oceania!$J$3)+(GLC30_00_10_Europe!M36*GLC30_00_10_Europe!$J$3)+(GLC30_00_10_South_America!M36*GLC30_00_10_South_America!$J$3)+(GLC30_00_10_East_Asia!M36*GLC30_00_10_East_Asia!$J$3)+(GLC30_00_10_West_Asia!M36*GLC30_00_10_West_Asia!$J$3))/$J$3</f>
        <v>9.9604435113585937E-2</v>
      </c>
      <c r="N36" s="303">
        <f>((CLC_00_06!N36*CLC_00_06!$J$3)+(CLC_06_12!N36*CLC_06_12!$J$3)+(RCMRD_Botswana_00_10!N36*RCMRD_Botswana_00_10!$J$3)+(RCMRD_Ethiopia_03_08!N36*RCMRD_Ethiopia_03_08!$J$3)+(RCMRD_Lesotho_00_14!N36*RCMRD_Lesotho_00_14!$J$3)+(RCMRD_Malawi_00_10!N36*RCMRD_Malawi_00_10!$J$3)+(RCMRD_Namibia_00_10!N36*RCMRD_Namibia_00_10!$J$3)+(RCMRD_Rwanda_00_10!N36*RCMRD_Rwanda_00_10!$J$3)+(RCMRD_Rwanda_90_00!N36*RCMRD_Rwanda_90_00!$J$3)+(RCMRD_Tanzania_00_10!N36*RCMRD_Tanzania_00_10!$J$3)+(RCMRD_Uganda_00_14!N36*RCMRD_Uganda_00_14!$J$3)+(RCMRD_Zambia_00_10!N36*RCMRD_Zambia_00_10!$J$3)+(NLCD_01_06!N36*NLCD_01_06!$J$3)+(NLCD_06_11!N36*NLCD_06_11!$J$3)+(MOFOR_00_03!N36*MOFOR_00_03!$J$3)+(MOFOR_03_06!N36*MOFOR_03_06!$J$3)+(MOFOR_06_09!N36*MOFOR_06_09!$J$3)+(India_95_05!N36*India_95_05!$J$3)+(GLC30_00_10_North_America!N36*GLC30_00_10_North_America!$J$3)+(GLC30_00_10_Africa!N36*GLC30_00_10_Africa!$J$3)+(GLC30_00_10_East_Oceania!N36*GLC30_00_10_East_Oceania!$J$3)+(GLC30_00_10_Europe!N36*GLC30_00_10_Europe!$J$3)+(GLC30_00_10_South_America!N36*GLC30_00_10_South_America!$J$3)+(GLC30_00_10_East_Asia!N36*GLC30_00_10_East_Asia!$J$3)+(GLC30_00_10_West_Asia!N36*GLC30_00_10_West_Asia!$J$3))/$J$3</f>
        <v>0.19014453660594591</v>
      </c>
      <c r="O36" s="303">
        <f>((CLC_00_06!O36*CLC_00_06!$J$3)+(CLC_06_12!O36*CLC_06_12!$J$3)+(RCMRD_Botswana_00_10!O36*RCMRD_Botswana_00_10!$J$3)+(RCMRD_Ethiopia_03_08!O36*RCMRD_Ethiopia_03_08!$J$3)+(RCMRD_Lesotho_00_14!O36*RCMRD_Lesotho_00_14!$J$3)+(RCMRD_Malawi_00_10!O36*RCMRD_Malawi_00_10!$J$3)+(RCMRD_Namibia_00_10!O36*RCMRD_Namibia_00_10!$J$3)+(RCMRD_Rwanda_00_10!O36*RCMRD_Rwanda_00_10!$J$3)+(RCMRD_Rwanda_90_00!O36*RCMRD_Rwanda_90_00!$J$3)+(RCMRD_Tanzania_00_10!O36*RCMRD_Tanzania_00_10!$J$3)+(RCMRD_Uganda_00_14!O36*RCMRD_Uganda_00_14!$J$3)+(RCMRD_Zambia_00_10!O36*RCMRD_Zambia_00_10!$J$3)+(NLCD_01_06!O36*NLCD_01_06!$J$3)+(NLCD_06_11!O36*NLCD_06_11!$J$3)+(MOFOR_00_03!O36*MOFOR_00_03!$J$3)+(MOFOR_03_06!O36*MOFOR_03_06!$J$3)+(MOFOR_06_09!O36*MOFOR_06_09!$J$3)+(India_95_05!O36*India_95_05!$J$3)+(GLC30_00_10_North_America!O36*GLC30_00_10_North_America!$J$3)+(GLC30_00_10_Africa!O36*GLC30_00_10_Africa!$J$3)+(GLC30_00_10_East_Oceania!O36*GLC30_00_10_East_Oceania!$J$3)+(GLC30_00_10_Europe!O36*GLC30_00_10_Europe!$J$3)+(GLC30_00_10_South_America!O36*GLC30_00_10_South_America!$J$3)+(GLC30_00_10_East_Asia!O36*GLC30_00_10_East_Asia!$J$3)+(GLC30_00_10_West_Asia!O36*GLC30_00_10_West_Asia!$J$3))/$J$3</f>
        <v>3.5220214325314386E-2</v>
      </c>
      <c r="P36" s="89">
        <f>((CLC_00_06!P36*CLC_00_06!$J$3)+(CLC_06_12!P36*CLC_06_12!$J$3)+(RCMRD_Botswana_00_10!P36*RCMRD_Botswana_00_10!$J$3)+(RCMRD_Ethiopia_03_08!P36*RCMRD_Ethiopia_03_08!$J$3)+(RCMRD_Lesotho_00_14!P36*RCMRD_Lesotho_00_14!$J$3)+(RCMRD_Malawi_00_10!P36*RCMRD_Malawi_00_10!$J$3)+(RCMRD_Namibia_00_10!P36*RCMRD_Namibia_00_10!$J$3)+(RCMRD_Rwanda_00_10!P36*RCMRD_Rwanda_00_10!$J$3)+(RCMRD_Rwanda_90_00!P36*RCMRD_Rwanda_90_00!$J$3)+(RCMRD_Tanzania_00_10!P36*RCMRD_Tanzania_00_10!$J$3)+(RCMRD_Uganda_00_14!P36*RCMRD_Uganda_00_14!$J$3)+(RCMRD_Zambia_00_10!P36*RCMRD_Zambia_00_10!$J$3)+(NLCD_01_06!P36*NLCD_01_06!$J$3)+(NLCD_06_11!P36*NLCD_06_11!$J$3)+(MOFOR_00_03!P36*MOFOR_00_03!$J$3)+(MOFOR_03_06!P36*MOFOR_03_06!$J$3)+(MOFOR_06_09!P36*MOFOR_06_09!$J$3)+(India_95_05!P36*India_95_05!$J$3)+(GLC30_00_10_North_America!P36*GLC30_00_10_North_America!$J$3)+(GLC30_00_10_Africa!P36*GLC30_00_10_Africa!$J$3)+(GLC30_00_10_East_Oceania!P36*GLC30_00_10_East_Oceania!$J$3)+(GLC30_00_10_Europe!P36*GLC30_00_10_Europe!$J$3)+(GLC30_00_10_South_America!P36*GLC30_00_10_South_America!$J$3)+(GLC30_00_10_East_Asia!P36*GLC30_00_10_East_Asia!$J$3)+(GLC30_00_10_West_Asia!P36*GLC30_00_10_West_Asia!$J$3))/$J$3</f>
        <v>1.0307462973352195</v>
      </c>
      <c r="Q36" s="362"/>
      <c r="R36" s="88" t="s">
        <v>33</v>
      </c>
      <c r="S36" s="354">
        <f>((CLC_00_06!S36*CLC_00_06!$J$3)+(CLC_06_12!S36*CLC_06_12!$J$3)+(RCMRD_Botswana_00_10!T36*RCMRD_Botswana_00_10!$J$3)+(RCMRD_Ethiopia_03_08!S36*RCMRD_Ethiopia_03_08!$J$3)+(RCMRD_Lesotho_00_14!S36*RCMRD_Lesotho_00_14!$J$3)+(RCMRD_Malawi_00_10!S36*RCMRD_Malawi_00_10!$J$3)+(RCMRD_Namibia_00_10!S36*RCMRD_Namibia_00_10!$J$3)+(RCMRD_Rwanda_00_10!S36*RCMRD_Rwanda_00_10!$J$3)+(RCMRD_Rwanda_90_00!S36*RCMRD_Rwanda_90_00!$J$3)+(RCMRD_Tanzania_00_10!S36*RCMRD_Tanzania_00_10!$J$3)+(RCMRD_Uganda_00_14!S36*RCMRD_Uganda_00_14!$J$3)+(RCMRD_Zambia_00_10!S36*RCMRD_Zambia_00_10!$J$3)+(NLCD_01_06!S36*NLCD_01_06!$J$3)+(NLCD_06_11!S36*NLCD_06_11!$J$3)+(MOFOR_00_03!S36*MOFOR_00_03!$J$3)+(MOFOR_03_06!S36*MOFOR_03_06!$J$3)+(MOFOR_06_09!S36*MOFOR_06_09!$J$3)+(India_95_05!S36*India_95_05!$J$3)+(GLC30_00_10_North_America!S36*GLC30_00_10_North_America!$J$3)+(GLC30_00_10_Africa!S36*GLC30_00_10_Africa!$J$3)+(GLC30_00_10_East_Oceania!S36*GLC30_00_10_East_Oceania!$J$3)+(GLC30_00_10_Europe!S36*GLC30_00_10_Europe!$J$3)+(GLC30_00_10_South_America!S36*GLC30_00_10_South_America!$J$3)+(GLC30_00_10_East_Asia!S36*GLC30_00_10_East_Asia!$J$3)+(GLC30_00_10_West_Asia!S36*GLC30_00_10_West_Asia!$J$3))/$J$3</f>
        <v>0.9796023184733248</v>
      </c>
    </row>
    <row r="37" spans="1:20" x14ac:dyDescent="0.3">
      <c r="A37" s="64"/>
      <c r="B37" s="136" t="s">
        <v>39</v>
      </c>
      <c r="C37" s="303">
        <f>((CLC_00_06!C37*CLC_00_06!$J$3)+(CLC_06_12!C37*CLC_06_12!$J$3)+(RCMRD_Botswana_00_10!C37*RCMRD_Botswana_00_10!$J$3)+(RCMRD_Ethiopia_03_08!C37*RCMRD_Ethiopia_03_08!$J$3)+(RCMRD_Lesotho_00_14!C37*RCMRD_Lesotho_00_14!$J$3)+(RCMRD_Malawi_00_10!C37*RCMRD_Malawi_00_10!$J$3)+(RCMRD_Namibia_00_10!C37*RCMRD_Namibia_00_10!$J$3)+(RCMRD_Rwanda_00_10!C37*RCMRD_Rwanda_00_10!$J$3)+(RCMRD_Rwanda_90_00!C37*RCMRD_Rwanda_90_00!$J$3)+(RCMRD_Tanzania_00_10!C37*RCMRD_Tanzania_00_10!$J$3)+(RCMRD_Uganda_00_14!C37*RCMRD_Uganda_00_14!$J$3)+(RCMRD_Zambia_00_10!C37*RCMRD_Zambia_00_10!$J$3)+(NLCD_01_06!C37*NLCD_01_06!$J$3)+(NLCD_06_11!C37*NLCD_06_11!$J$3)+(MOFOR_00_03!C37*MOFOR_00_03!$J$3)+(MOFOR_03_06!C37*MOFOR_03_06!$J$3)+(MOFOR_06_09!C37*MOFOR_06_09!$J$3)+(India_95_05!C37*India_95_05!$J$3)+(GLC30_00_10_North_America!C37*GLC30_00_10_North_America!$J$3)+(GLC30_00_10_Africa!C37*GLC30_00_10_Africa!$J$3)+(GLC30_00_10_East_Oceania!C37*GLC30_00_10_East_Oceania!$J$3)+(GLC30_00_10_Europe!C37*GLC30_00_10_Europe!$J$3)+(GLC30_00_10_South_America!C37*GLC30_00_10_South_America!$J$3)+(GLC30_00_10_East_Asia!C37*GLC30_00_10_East_Asia!$J$3)+(GLC30_00_10_West_Asia!C37*GLC30_00_10_West_Asia!$J$3))/$J$3</f>
        <v>9.6840703365839401E-2</v>
      </c>
      <c r="D37" s="60">
        <f>((CLC_00_06!D37*CLC_00_06!$J$3)+(CLC_06_12!D37*CLC_06_12!$J$3)+(RCMRD_Botswana_00_10!D37*RCMRD_Botswana_00_10!$J$3)+(RCMRD_Ethiopia_03_08!D37*RCMRD_Ethiopia_03_08!$J$3)+(RCMRD_Lesotho_00_14!D37*RCMRD_Lesotho_00_14!$J$3)+(RCMRD_Malawi_00_10!D37*RCMRD_Malawi_00_10!$J$3)+(RCMRD_Namibia_00_10!D37*RCMRD_Namibia_00_10!$J$3)+(RCMRD_Rwanda_00_10!D37*RCMRD_Rwanda_00_10!$J$3)+(RCMRD_Rwanda_90_00!D37*RCMRD_Rwanda_90_00!$J$3)+(RCMRD_Tanzania_00_10!D37*RCMRD_Tanzania_00_10!$J$3)+(RCMRD_Uganda_00_14!D37*RCMRD_Uganda_00_14!$J$3)+(RCMRD_Zambia_00_10!D37*RCMRD_Zambia_00_10!$J$3)+(NLCD_01_06!D37*NLCD_01_06!$J$3)+(NLCD_06_11!D37*NLCD_06_11!$J$3)+(MOFOR_00_03!D37*MOFOR_00_03!$J$3)+(MOFOR_03_06!D37*MOFOR_03_06!$J$3)+(MOFOR_06_09!D37*MOFOR_06_09!$J$3)+(India_95_05!D37*India_95_05!$J$3)+(GLC30_00_10_North_America!D37*GLC30_00_10_North_America!$J$3)+(GLC30_00_10_Africa!D37*GLC30_00_10_Africa!$J$3)+(GLC30_00_10_East_Oceania!D37*GLC30_00_10_East_Oceania!$J$3)+(GLC30_00_10_Europe!D37*GLC30_00_10_Europe!$J$3)+(GLC30_00_10_South_America!D37*GLC30_00_10_South_America!$J$3)+(GLC30_00_10_East_Asia!D37*GLC30_00_10_East_Asia!$J$3)+(GLC30_00_10_West_Asia!D37*GLC30_00_10_West_Asia!$J$3))/$J$3</f>
        <v>38.342006528275775</v>
      </c>
      <c r="E37" s="303">
        <f>((CLC_00_06!E37*CLC_00_06!$J$3)+(CLC_06_12!E37*CLC_06_12!$J$3)+(RCMRD_Botswana_00_10!E37*RCMRD_Botswana_00_10!$J$3)+(RCMRD_Ethiopia_03_08!E37*RCMRD_Ethiopia_03_08!$J$3)+(RCMRD_Lesotho_00_14!E37*RCMRD_Lesotho_00_14!$J$3)+(RCMRD_Malawi_00_10!E37*RCMRD_Malawi_00_10!$J$3)+(RCMRD_Namibia_00_10!E37*RCMRD_Namibia_00_10!$J$3)+(RCMRD_Rwanda_00_10!E37*RCMRD_Rwanda_00_10!$J$3)+(RCMRD_Rwanda_90_00!E37*RCMRD_Rwanda_90_00!$J$3)+(RCMRD_Tanzania_00_10!E37*RCMRD_Tanzania_00_10!$J$3)+(RCMRD_Uganda_00_14!E37*RCMRD_Uganda_00_14!$J$3)+(RCMRD_Zambia_00_10!E37*RCMRD_Zambia_00_10!$J$3)+(NLCD_01_06!E37*NLCD_01_06!$J$3)+(NLCD_06_11!E37*NLCD_06_11!$J$3)+(MOFOR_00_03!E37*MOFOR_00_03!$J$3)+(MOFOR_03_06!E37*MOFOR_03_06!$J$3)+(MOFOR_06_09!E37*MOFOR_06_09!$J$3)+(India_95_05!E37*India_95_05!$J$3)+(GLC30_00_10_North_America!E37*GLC30_00_10_North_America!$J$3)+(GLC30_00_10_Africa!E37*GLC30_00_10_Africa!$J$3)+(GLC30_00_10_East_Oceania!E37*GLC30_00_10_East_Oceania!$J$3)+(GLC30_00_10_Europe!E37*GLC30_00_10_Europe!$J$3)+(GLC30_00_10_South_America!E37*GLC30_00_10_South_America!$J$3)+(GLC30_00_10_East_Asia!E37*GLC30_00_10_East_Asia!$J$3)+(GLC30_00_10_West_Asia!E37*GLC30_00_10_West_Asia!$J$3))/$J$3</f>
        <v>0.48101441469298134</v>
      </c>
      <c r="F37" s="303">
        <f>((CLC_00_06!F37*CLC_00_06!$J$3)+(CLC_06_12!F37*CLC_06_12!$J$3)+(RCMRD_Botswana_00_10!F37*RCMRD_Botswana_00_10!$J$3)+(RCMRD_Ethiopia_03_08!F37*RCMRD_Ethiopia_03_08!$J$3)+(RCMRD_Lesotho_00_14!F37*RCMRD_Lesotho_00_14!$J$3)+(RCMRD_Malawi_00_10!F37*RCMRD_Malawi_00_10!$J$3)+(RCMRD_Namibia_00_10!F37*RCMRD_Namibia_00_10!$J$3)+(RCMRD_Rwanda_00_10!F37*RCMRD_Rwanda_00_10!$J$3)+(RCMRD_Rwanda_90_00!F37*RCMRD_Rwanda_90_00!$J$3)+(RCMRD_Tanzania_00_10!F37*RCMRD_Tanzania_00_10!$J$3)+(RCMRD_Uganda_00_14!F37*RCMRD_Uganda_00_14!$J$3)+(RCMRD_Zambia_00_10!F37*RCMRD_Zambia_00_10!$J$3)+(NLCD_01_06!F37*NLCD_01_06!$J$3)+(NLCD_06_11!F37*NLCD_06_11!$J$3)+(MOFOR_00_03!F37*MOFOR_00_03!$J$3)+(MOFOR_03_06!F37*MOFOR_03_06!$J$3)+(MOFOR_06_09!F37*MOFOR_06_09!$J$3)+(India_95_05!F37*India_95_05!$J$3)+(GLC30_00_10_North_America!F37*GLC30_00_10_North_America!$J$3)+(GLC30_00_10_Africa!F37*GLC30_00_10_Africa!$J$3)+(GLC30_00_10_East_Oceania!F37*GLC30_00_10_East_Oceania!$J$3)+(GLC30_00_10_Europe!F37*GLC30_00_10_Europe!$J$3)+(GLC30_00_10_South_America!F37*GLC30_00_10_South_America!$J$3)+(GLC30_00_10_East_Asia!F37*GLC30_00_10_East_Asia!$J$3)+(GLC30_00_10_West_Asia!F37*GLC30_00_10_West_Asia!$J$3))/$J$3</f>
        <v>1.6229387666732462</v>
      </c>
      <c r="G37" s="303">
        <f>((CLC_00_06!G37*CLC_00_06!$J$3)+(CLC_06_12!G37*CLC_06_12!$J$3)+(RCMRD_Botswana_00_10!G37*RCMRD_Botswana_00_10!$J$3)+(RCMRD_Ethiopia_03_08!G37*RCMRD_Ethiopia_03_08!$J$3)+(RCMRD_Lesotho_00_14!G37*RCMRD_Lesotho_00_14!$J$3)+(RCMRD_Malawi_00_10!G37*RCMRD_Malawi_00_10!$J$3)+(RCMRD_Namibia_00_10!G37*RCMRD_Namibia_00_10!$J$3)+(RCMRD_Rwanda_00_10!G37*RCMRD_Rwanda_00_10!$J$3)+(RCMRD_Rwanda_90_00!G37*RCMRD_Rwanda_90_00!$J$3)+(RCMRD_Tanzania_00_10!G37*RCMRD_Tanzania_00_10!$J$3)+(RCMRD_Uganda_00_14!G37*RCMRD_Uganda_00_14!$J$3)+(RCMRD_Zambia_00_10!G37*RCMRD_Zambia_00_10!$J$3)+(NLCD_01_06!G37*NLCD_01_06!$J$3)+(NLCD_06_11!G37*NLCD_06_11!$J$3)+(MOFOR_00_03!G37*MOFOR_00_03!$J$3)+(MOFOR_03_06!G37*MOFOR_03_06!$J$3)+(MOFOR_06_09!G37*MOFOR_06_09!$J$3)+(India_95_05!G37*India_95_05!$J$3)+(GLC30_00_10_North_America!G37*GLC30_00_10_North_America!$J$3)+(GLC30_00_10_Africa!G37*GLC30_00_10_Africa!$J$3)+(GLC30_00_10_East_Oceania!G37*GLC30_00_10_East_Oceania!$J$3)+(GLC30_00_10_Europe!G37*GLC30_00_10_Europe!$J$3)+(GLC30_00_10_South_America!G37*GLC30_00_10_South_America!$J$3)+(GLC30_00_10_East_Asia!G37*GLC30_00_10_East_Asia!$J$3)+(GLC30_00_10_West_Asia!G37*GLC30_00_10_West_Asia!$J$3))/$J$3</f>
        <v>0.13780191639860576</v>
      </c>
      <c r="H37" s="89">
        <f>((CLC_00_06!H37*CLC_00_06!$J$3)+(CLC_06_12!H37*CLC_06_12!$J$3)+(RCMRD_Botswana_00_10!H37*RCMRD_Botswana_00_10!$J$3)+(RCMRD_Ethiopia_03_08!H37*RCMRD_Ethiopia_03_08!$J$3)+(RCMRD_Lesotho_00_14!H37*RCMRD_Lesotho_00_14!$J$3)+(RCMRD_Malawi_00_10!H37*RCMRD_Malawi_00_10!$J$3)+(RCMRD_Namibia_00_10!H37*RCMRD_Namibia_00_10!$J$3)+(RCMRD_Rwanda_00_10!H37*RCMRD_Rwanda_00_10!$J$3)+(RCMRD_Rwanda_90_00!H37*RCMRD_Rwanda_90_00!$J$3)+(RCMRD_Tanzania_00_10!H37*RCMRD_Tanzania_00_10!$J$3)+(RCMRD_Uganda_00_14!H37*RCMRD_Uganda_00_14!$J$3)+(RCMRD_Zambia_00_10!H37*RCMRD_Zambia_00_10!$J$3)+(NLCD_01_06!H37*NLCD_01_06!$J$3)+(NLCD_06_11!H37*NLCD_06_11!$J$3)+(MOFOR_00_03!H37*MOFOR_00_03!$J$3)+(MOFOR_03_06!H37*MOFOR_03_06!$J$3)+(MOFOR_06_09!H37*MOFOR_06_09!$J$3)+(India_95_05!H37*India_95_05!$J$3)+(GLC30_00_10_North_America!H37*GLC30_00_10_North_America!$J$3)+(GLC30_00_10_Africa!H37*GLC30_00_10_Africa!$J$3)+(GLC30_00_10_East_Oceania!H37*GLC30_00_10_East_Oceania!$J$3)+(GLC30_00_10_Europe!H37*GLC30_00_10_Europe!$J$3)+(GLC30_00_10_South_America!H37*GLC30_00_10_South_America!$J$3)+(GLC30_00_10_East_Asia!H37*GLC30_00_10_East_Asia!$J$3)+(GLC30_00_10_West_Asia!H37*GLC30_00_10_West_Asia!$J$3))/$J$3</f>
        <v>40.680602329406454</v>
      </c>
      <c r="I37" s="362"/>
      <c r="J37" s="88" t="s">
        <v>39</v>
      </c>
      <c r="K37" s="303">
        <f>((CLC_00_06!K37*CLC_00_06!$J$3)+(CLC_06_12!K37*CLC_06_12!$J$3)+(RCMRD_Botswana_00_10!K37*RCMRD_Botswana_00_10!$J$3)+(RCMRD_Ethiopia_03_08!K37*RCMRD_Ethiopia_03_08!$J$3)+(RCMRD_Lesotho_00_14!K37*RCMRD_Lesotho_00_14!$J$3)+(RCMRD_Malawi_00_10!K37*RCMRD_Malawi_00_10!$J$3)+(RCMRD_Namibia_00_10!K37*RCMRD_Namibia_00_10!$J$3)+(RCMRD_Rwanda_00_10!K37*RCMRD_Rwanda_00_10!$J$3)+(RCMRD_Rwanda_90_00!K37*RCMRD_Rwanda_90_00!$J$3)+(RCMRD_Tanzania_00_10!K37*RCMRD_Tanzania_00_10!$J$3)+(RCMRD_Uganda_00_14!K37*RCMRD_Uganda_00_14!$J$3)+(RCMRD_Zambia_00_10!K37*RCMRD_Zambia_00_10!$J$3)+(NLCD_01_06!K37*NLCD_01_06!$J$3)+(NLCD_06_11!K37*NLCD_06_11!$J$3)+(MOFOR_00_03!K37*MOFOR_00_03!$J$3)+(MOFOR_03_06!K37*MOFOR_03_06!$J$3)+(MOFOR_06_09!K37*MOFOR_06_09!$J$3)+(India_95_05!K37*India_95_05!$J$3)+(GLC30_00_10_North_America!K37*GLC30_00_10_North_America!$J$3)+(GLC30_00_10_Africa!K37*GLC30_00_10_Africa!$J$3)+(GLC30_00_10_East_Oceania!K37*GLC30_00_10_East_Oceania!$J$3)+(GLC30_00_10_Europe!K37*GLC30_00_10_Europe!$J$3)+(GLC30_00_10_South_America!K37*GLC30_00_10_South_America!$J$3)+(GLC30_00_10_East_Asia!K37*GLC30_00_10_East_Asia!$J$3)+(GLC30_00_10_West_Asia!K37*GLC30_00_10_West_Asia!$J$3))/$J$3</f>
        <v>2.7264060630512597</v>
      </c>
      <c r="L37" s="60">
        <f>((CLC_00_06!L37*CLC_00_06!$J$3)+(CLC_06_12!L37*CLC_06_12!$J$3)+(RCMRD_Botswana_00_10!L37*RCMRD_Botswana_00_10!$J$3)+(RCMRD_Ethiopia_03_08!L37*RCMRD_Ethiopia_03_08!$J$3)+(RCMRD_Lesotho_00_14!L37*RCMRD_Lesotho_00_14!$J$3)+(RCMRD_Malawi_00_10!L37*RCMRD_Malawi_00_10!$J$3)+(RCMRD_Namibia_00_10!L37*RCMRD_Namibia_00_10!$J$3)+(RCMRD_Rwanda_00_10!L37*RCMRD_Rwanda_00_10!$J$3)+(RCMRD_Rwanda_90_00!L37*RCMRD_Rwanda_90_00!$J$3)+(RCMRD_Tanzania_00_10!L37*RCMRD_Tanzania_00_10!$J$3)+(RCMRD_Uganda_00_14!L37*RCMRD_Uganda_00_14!$J$3)+(RCMRD_Zambia_00_10!L37*RCMRD_Zambia_00_10!$J$3)+(NLCD_01_06!L37*NLCD_01_06!$J$3)+(NLCD_06_11!L37*NLCD_06_11!$J$3)+(MOFOR_00_03!L37*MOFOR_00_03!$J$3)+(MOFOR_03_06!L37*MOFOR_03_06!$J$3)+(MOFOR_06_09!L37*MOFOR_06_09!$J$3)+(India_95_05!L37*India_95_05!$J$3)+(GLC30_00_10_North_America!L37*GLC30_00_10_North_America!$J$3)+(GLC30_00_10_Africa!L37*GLC30_00_10_Africa!$J$3)+(GLC30_00_10_East_Oceania!L37*GLC30_00_10_East_Oceania!$J$3)+(GLC30_00_10_Europe!L37*GLC30_00_10_Europe!$J$3)+(GLC30_00_10_South_America!L37*GLC30_00_10_South_America!$J$3)+(GLC30_00_10_East_Asia!L37*GLC30_00_10_East_Asia!$J$3)+(GLC30_00_10_West_Asia!L37*GLC30_00_10_West_Asia!$J$3))/$J$3</f>
        <v>0</v>
      </c>
      <c r="M37" s="303">
        <f>((CLC_00_06!M37*CLC_00_06!$J$3)+(CLC_06_12!M37*CLC_06_12!$J$3)+(RCMRD_Botswana_00_10!M37*RCMRD_Botswana_00_10!$J$3)+(RCMRD_Ethiopia_03_08!M37*RCMRD_Ethiopia_03_08!$J$3)+(RCMRD_Lesotho_00_14!M37*RCMRD_Lesotho_00_14!$J$3)+(RCMRD_Malawi_00_10!M37*RCMRD_Malawi_00_10!$J$3)+(RCMRD_Namibia_00_10!M37*RCMRD_Namibia_00_10!$J$3)+(RCMRD_Rwanda_00_10!M37*RCMRD_Rwanda_00_10!$J$3)+(RCMRD_Rwanda_90_00!M37*RCMRD_Rwanda_90_00!$J$3)+(RCMRD_Tanzania_00_10!M37*RCMRD_Tanzania_00_10!$J$3)+(RCMRD_Uganda_00_14!M37*RCMRD_Uganda_00_14!$J$3)+(RCMRD_Zambia_00_10!M37*RCMRD_Zambia_00_10!$J$3)+(NLCD_01_06!M37*NLCD_01_06!$J$3)+(NLCD_06_11!M37*NLCD_06_11!$J$3)+(MOFOR_00_03!M37*MOFOR_00_03!$J$3)+(MOFOR_03_06!M37*MOFOR_03_06!$J$3)+(MOFOR_06_09!M37*MOFOR_06_09!$J$3)+(India_95_05!M37*India_95_05!$J$3)+(GLC30_00_10_North_America!M37*GLC30_00_10_North_America!$J$3)+(GLC30_00_10_Africa!M37*GLC30_00_10_Africa!$J$3)+(GLC30_00_10_East_Oceania!M37*GLC30_00_10_East_Oceania!$J$3)+(GLC30_00_10_Europe!M37*GLC30_00_10_Europe!$J$3)+(GLC30_00_10_South_America!M37*GLC30_00_10_South_America!$J$3)+(GLC30_00_10_East_Asia!M37*GLC30_00_10_East_Asia!$J$3)+(GLC30_00_10_West_Asia!M37*GLC30_00_10_West_Asia!$J$3))/$J$3</f>
        <v>4.7838880822282519</v>
      </c>
      <c r="N37" s="303">
        <f>((CLC_00_06!N37*CLC_00_06!$J$3)+(CLC_06_12!N37*CLC_06_12!$J$3)+(RCMRD_Botswana_00_10!N37*RCMRD_Botswana_00_10!$J$3)+(RCMRD_Ethiopia_03_08!N37*RCMRD_Ethiopia_03_08!$J$3)+(RCMRD_Lesotho_00_14!N37*RCMRD_Lesotho_00_14!$J$3)+(RCMRD_Malawi_00_10!N37*RCMRD_Malawi_00_10!$J$3)+(RCMRD_Namibia_00_10!N37*RCMRD_Namibia_00_10!$J$3)+(RCMRD_Rwanda_00_10!N37*RCMRD_Rwanda_00_10!$J$3)+(RCMRD_Rwanda_90_00!N37*RCMRD_Rwanda_90_00!$J$3)+(RCMRD_Tanzania_00_10!N37*RCMRD_Tanzania_00_10!$J$3)+(RCMRD_Uganda_00_14!N37*RCMRD_Uganda_00_14!$J$3)+(RCMRD_Zambia_00_10!N37*RCMRD_Zambia_00_10!$J$3)+(NLCD_01_06!N37*NLCD_01_06!$J$3)+(NLCD_06_11!N37*NLCD_06_11!$J$3)+(MOFOR_00_03!N37*MOFOR_00_03!$J$3)+(MOFOR_03_06!N37*MOFOR_03_06!$J$3)+(MOFOR_06_09!N37*MOFOR_06_09!$J$3)+(India_95_05!N37*India_95_05!$J$3)+(GLC30_00_10_North_America!N37*GLC30_00_10_North_America!$J$3)+(GLC30_00_10_Africa!N37*GLC30_00_10_Africa!$J$3)+(GLC30_00_10_East_Oceania!N37*GLC30_00_10_East_Oceania!$J$3)+(GLC30_00_10_Europe!N37*GLC30_00_10_Europe!$J$3)+(GLC30_00_10_South_America!N37*GLC30_00_10_South_America!$J$3)+(GLC30_00_10_East_Asia!N37*GLC30_00_10_East_Asia!$J$3)+(GLC30_00_10_West_Asia!N37*GLC30_00_10_West_Asia!$J$3))/$J$3</f>
        <v>12.804249209517975</v>
      </c>
      <c r="O37" s="303">
        <f>((CLC_00_06!O37*CLC_00_06!$J$3)+(CLC_06_12!O37*CLC_06_12!$J$3)+(RCMRD_Botswana_00_10!O37*RCMRD_Botswana_00_10!$J$3)+(RCMRD_Ethiopia_03_08!O37*RCMRD_Ethiopia_03_08!$J$3)+(RCMRD_Lesotho_00_14!O37*RCMRD_Lesotho_00_14!$J$3)+(RCMRD_Malawi_00_10!O37*RCMRD_Malawi_00_10!$J$3)+(RCMRD_Namibia_00_10!O37*RCMRD_Namibia_00_10!$J$3)+(RCMRD_Rwanda_00_10!O37*RCMRD_Rwanda_00_10!$J$3)+(RCMRD_Rwanda_90_00!O37*RCMRD_Rwanda_90_00!$J$3)+(RCMRD_Tanzania_00_10!O37*RCMRD_Tanzania_00_10!$J$3)+(RCMRD_Uganda_00_14!O37*RCMRD_Uganda_00_14!$J$3)+(RCMRD_Zambia_00_10!O37*RCMRD_Zambia_00_10!$J$3)+(NLCD_01_06!O37*NLCD_01_06!$J$3)+(NLCD_06_11!O37*NLCD_06_11!$J$3)+(MOFOR_00_03!O37*MOFOR_00_03!$J$3)+(MOFOR_03_06!O37*MOFOR_03_06!$J$3)+(MOFOR_06_09!O37*MOFOR_06_09!$J$3)+(India_95_05!O37*India_95_05!$J$3)+(GLC30_00_10_North_America!O37*GLC30_00_10_North_America!$J$3)+(GLC30_00_10_Africa!O37*GLC30_00_10_Africa!$J$3)+(GLC30_00_10_East_Oceania!O37*GLC30_00_10_East_Oceania!$J$3)+(GLC30_00_10_Europe!O37*GLC30_00_10_Europe!$J$3)+(GLC30_00_10_South_America!O37*GLC30_00_10_South_America!$J$3)+(GLC30_00_10_East_Asia!O37*GLC30_00_10_East_Asia!$J$3)+(GLC30_00_10_West_Asia!O37*GLC30_00_10_West_Asia!$J$3))/$J$3</f>
        <v>1.7284946018115739</v>
      </c>
      <c r="P37" s="89">
        <f>((CLC_00_06!P37*CLC_00_06!$J$3)+(CLC_06_12!P37*CLC_06_12!$J$3)+(RCMRD_Botswana_00_10!P37*RCMRD_Botswana_00_10!$J$3)+(RCMRD_Ethiopia_03_08!P37*RCMRD_Ethiopia_03_08!$J$3)+(RCMRD_Lesotho_00_14!P37*RCMRD_Lesotho_00_14!$J$3)+(RCMRD_Malawi_00_10!P37*RCMRD_Malawi_00_10!$J$3)+(RCMRD_Namibia_00_10!P37*RCMRD_Namibia_00_10!$J$3)+(RCMRD_Rwanda_00_10!P37*RCMRD_Rwanda_00_10!$J$3)+(RCMRD_Rwanda_90_00!P37*RCMRD_Rwanda_90_00!$J$3)+(RCMRD_Tanzania_00_10!P37*RCMRD_Tanzania_00_10!$J$3)+(RCMRD_Uganda_00_14!P37*RCMRD_Uganda_00_14!$J$3)+(RCMRD_Zambia_00_10!P37*RCMRD_Zambia_00_10!$J$3)+(NLCD_01_06!P37*NLCD_01_06!$J$3)+(NLCD_06_11!P37*NLCD_06_11!$J$3)+(MOFOR_00_03!P37*MOFOR_00_03!$J$3)+(MOFOR_03_06!P37*MOFOR_03_06!$J$3)+(MOFOR_06_09!P37*MOFOR_06_09!$J$3)+(India_95_05!P37*India_95_05!$J$3)+(GLC30_00_10_North_America!P37*GLC30_00_10_North_America!$J$3)+(GLC30_00_10_Africa!P37*GLC30_00_10_Africa!$J$3)+(GLC30_00_10_East_Oceania!P37*GLC30_00_10_East_Oceania!$J$3)+(GLC30_00_10_Europe!P37*GLC30_00_10_Europe!$J$3)+(GLC30_00_10_South_America!P37*GLC30_00_10_South_America!$J$3)+(GLC30_00_10_East_Asia!P37*GLC30_00_10_East_Asia!$J$3)+(GLC30_00_10_West_Asia!P37*GLC30_00_10_West_Asia!$J$3))/$J$3</f>
        <v>22.043037956609062</v>
      </c>
      <c r="Q37" s="362"/>
      <c r="R37" s="88" t="s">
        <v>34</v>
      </c>
      <c r="S37" s="354">
        <f>((CLC_00_06!S37*CLC_00_06!$K$3)+(CLC_06_12!S37*CLC_06_12!$K$3)+(RCMRD_Botswana_00_10!T37*RCMRD_Botswana_00_10!$K$3)+(RCMRD_Ethiopia_03_08!S37*RCMRD_Ethiopia_03_08!$K$3)+(RCMRD_Lesotho_00_14!S37*RCMRD_Lesotho_00_14!$K$3)+(RCMRD_Malawi_00_10!S37*RCMRD_Malawi_00_10!$K$3)+(RCMRD_Namibia_00_10!S37*RCMRD_Namibia_00_10!$K$3)+(RCMRD_Rwanda_00_10!S37*RCMRD_Rwanda_00_10!$K$3)+(RCMRD_Rwanda_90_00!S37*RCMRD_Rwanda_90_00!$K$3)+(RCMRD_Tanzania_00_10!S37*RCMRD_Tanzania_00_10!$K$3)+(RCMRD_Uganda_00_14!S37*RCMRD_Uganda_00_14!$K$3)+(RCMRD_Zambia_00_10!S37*RCMRD_Zambia_00_10!$K$3)+(NLCD_01_06!S37*NLCD_01_06!$K$3)+(NLCD_06_11!S37*NLCD_06_11!$K$3)+(MOFOR_00_03!S37*MOFOR_00_03!$K$3)+(MOFOR_03_06!S37*MOFOR_03_06!$K$3)+(MOFOR_06_09!S37*MOFOR_06_09!$K$3)+(India_95_05!S37*India_95_05!$K$3)+(GLC30_00_10_North_America!S37*GLC30_00_10_North_America!$K$3)+(GLC30_00_10_Africa!S37*GLC30_00_10_Africa!$K$3)+(GLC30_00_10_East_Oceania!S37*GLC30_00_10_East_Oceania!$K$3)+(GLC30_00_10_Europe!S37*GLC30_00_10_Europe!$K$3)+(GLC30_00_10_South_America!S37*GLC30_00_10_South_America!$K$3)+(GLC30_00_10_East_Asia!S37*GLC30_00_10_East_Asia!$K$3)+(GLC30_00_10_West_Asia!S37*GLC30_00_10_West_Asia!$K$3))/$K$3</f>
        <v>0.92806998321854584</v>
      </c>
    </row>
    <row r="38" spans="1:20" x14ac:dyDescent="0.3">
      <c r="A38" s="64"/>
      <c r="B38" s="136" t="s">
        <v>40</v>
      </c>
      <c r="C38" s="303">
        <f>((CLC_00_06!C38*CLC_00_06!$J$3)+(CLC_06_12!C38*CLC_06_12!$J$3)+(RCMRD_Botswana_00_10!C38*RCMRD_Botswana_00_10!$J$3)+(RCMRD_Ethiopia_03_08!C38*RCMRD_Ethiopia_03_08!$J$3)+(RCMRD_Lesotho_00_14!C38*RCMRD_Lesotho_00_14!$J$3)+(RCMRD_Malawi_00_10!C38*RCMRD_Malawi_00_10!$J$3)+(RCMRD_Namibia_00_10!C38*RCMRD_Namibia_00_10!$J$3)+(RCMRD_Rwanda_00_10!C38*RCMRD_Rwanda_00_10!$J$3)+(RCMRD_Rwanda_90_00!C38*RCMRD_Rwanda_90_00!$J$3)+(RCMRD_Tanzania_00_10!C38*RCMRD_Tanzania_00_10!$J$3)+(RCMRD_Uganda_00_14!C38*RCMRD_Uganda_00_14!$J$3)+(RCMRD_Zambia_00_10!C38*RCMRD_Zambia_00_10!$J$3)+(NLCD_01_06!C38*NLCD_01_06!$J$3)+(NLCD_06_11!C38*NLCD_06_11!$J$3)+(MOFOR_00_03!C38*MOFOR_00_03!$J$3)+(MOFOR_03_06!C38*MOFOR_03_06!$J$3)+(MOFOR_06_09!C38*MOFOR_06_09!$J$3)+(India_95_05!C38*India_95_05!$J$3)+(GLC30_00_10_North_America!C38*GLC30_00_10_North_America!$J$3)+(GLC30_00_10_Africa!C38*GLC30_00_10_Africa!$J$3)+(GLC30_00_10_East_Oceania!C38*GLC30_00_10_East_Oceania!$J$3)+(GLC30_00_10_Europe!C38*GLC30_00_10_Europe!$J$3)+(GLC30_00_10_South_America!C38*GLC30_00_10_South_America!$J$3)+(GLC30_00_10_East_Asia!C38*GLC30_00_10_East_Asia!$J$3)+(GLC30_00_10_West_Asia!C38*GLC30_00_10_West_Asia!$J$3))/$J$3</f>
        <v>1.7262432742564865E-2</v>
      </c>
      <c r="D38" s="303">
        <f>((CLC_00_06!D38*CLC_00_06!$J$3)+(CLC_06_12!D38*CLC_06_12!$J$3)+(RCMRD_Botswana_00_10!D38*RCMRD_Botswana_00_10!$J$3)+(RCMRD_Ethiopia_03_08!D38*RCMRD_Ethiopia_03_08!$J$3)+(RCMRD_Lesotho_00_14!D38*RCMRD_Lesotho_00_14!$J$3)+(RCMRD_Malawi_00_10!D38*RCMRD_Malawi_00_10!$J$3)+(RCMRD_Namibia_00_10!D38*RCMRD_Namibia_00_10!$J$3)+(RCMRD_Rwanda_00_10!D38*RCMRD_Rwanda_00_10!$J$3)+(RCMRD_Rwanda_90_00!D38*RCMRD_Rwanda_90_00!$J$3)+(RCMRD_Tanzania_00_10!D38*RCMRD_Tanzania_00_10!$J$3)+(RCMRD_Uganda_00_14!D38*RCMRD_Uganda_00_14!$J$3)+(RCMRD_Zambia_00_10!D38*RCMRD_Zambia_00_10!$J$3)+(NLCD_01_06!D38*NLCD_01_06!$J$3)+(NLCD_06_11!D38*NLCD_06_11!$J$3)+(MOFOR_00_03!D38*MOFOR_00_03!$J$3)+(MOFOR_03_06!D38*MOFOR_03_06!$J$3)+(MOFOR_06_09!D38*MOFOR_06_09!$J$3)+(India_95_05!D38*India_95_05!$J$3)+(GLC30_00_10_North_America!D38*GLC30_00_10_North_America!$J$3)+(GLC30_00_10_Africa!D38*GLC30_00_10_Africa!$J$3)+(GLC30_00_10_East_Oceania!D38*GLC30_00_10_East_Oceania!$J$3)+(GLC30_00_10_Europe!D38*GLC30_00_10_Europe!$J$3)+(GLC30_00_10_South_America!D38*GLC30_00_10_South_America!$J$3)+(GLC30_00_10_East_Asia!D38*GLC30_00_10_East_Asia!$J$3)+(GLC30_00_10_West_Asia!D38*GLC30_00_10_West_Asia!$J$3))/$J$3</f>
        <v>0.69778648270515375</v>
      </c>
      <c r="E38" s="60">
        <f>((CLC_00_06!E38*CLC_00_06!$J$3)+(CLC_06_12!E38*CLC_06_12!$J$3)+(RCMRD_Botswana_00_10!E38*RCMRD_Botswana_00_10!$J$3)+(RCMRD_Ethiopia_03_08!E38*RCMRD_Ethiopia_03_08!$J$3)+(RCMRD_Lesotho_00_14!E38*RCMRD_Lesotho_00_14!$J$3)+(RCMRD_Malawi_00_10!E38*RCMRD_Malawi_00_10!$J$3)+(RCMRD_Namibia_00_10!E38*RCMRD_Namibia_00_10!$J$3)+(RCMRD_Rwanda_00_10!E38*RCMRD_Rwanda_00_10!$J$3)+(RCMRD_Rwanda_90_00!E38*RCMRD_Rwanda_90_00!$J$3)+(RCMRD_Tanzania_00_10!E38*RCMRD_Tanzania_00_10!$J$3)+(RCMRD_Uganda_00_14!E38*RCMRD_Uganda_00_14!$J$3)+(RCMRD_Zambia_00_10!E38*RCMRD_Zambia_00_10!$J$3)+(NLCD_01_06!E38*NLCD_01_06!$J$3)+(NLCD_06_11!E38*NLCD_06_11!$J$3)+(MOFOR_00_03!E38*MOFOR_00_03!$J$3)+(MOFOR_03_06!E38*MOFOR_03_06!$J$3)+(MOFOR_06_09!E38*MOFOR_06_09!$J$3)+(India_95_05!E38*India_95_05!$J$3)+(GLC30_00_10_North_America!E38*GLC30_00_10_North_America!$J$3)+(GLC30_00_10_Africa!E38*GLC30_00_10_Africa!$J$3)+(GLC30_00_10_East_Oceania!E38*GLC30_00_10_East_Oceania!$J$3)+(GLC30_00_10_Europe!E38*GLC30_00_10_Europe!$J$3)+(GLC30_00_10_South_America!E38*GLC30_00_10_South_America!$J$3)+(GLC30_00_10_East_Asia!E38*GLC30_00_10_East_Asia!$J$3)+(GLC30_00_10_West_Asia!E38*GLC30_00_10_West_Asia!$J$3))/$J$3</f>
        <v>18.495072045673329</v>
      </c>
      <c r="F38" s="303">
        <f>((CLC_00_06!F38*CLC_00_06!$J$3)+(CLC_06_12!F38*CLC_06_12!$J$3)+(RCMRD_Botswana_00_10!F38*RCMRD_Botswana_00_10!$J$3)+(RCMRD_Ethiopia_03_08!F38*RCMRD_Ethiopia_03_08!$J$3)+(RCMRD_Lesotho_00_14!F38*RCMRD_Lesotho_00_14!$J$3)+(RCMRD_Malawi_00_10!F38*RCMRD_Malawi_00_10!$J$3)+(RCMRD_Namibia_00_10!F38*RCMRD_Namibia_00_10!$J$3)+(RCMRD_Rwanda_00_10!F38*RCMRD_Rwanda_00_10!$J$3)+(RCMRD_Rwanda_90_00!F38*RCMRD_Rwanda_90_00!$J$3)+(RCMRD_Tanzania_00_10!F38*RCMRD_Tanzania_00_10!$J$3)+(RCMRD_Uganda_00_14!F38*RCMRD_Uganda_00_14!$J$3)+(RCMRD_Zambia_00_10!F38*RCMRD_Zambia_00_10!$J$3)+(NLCD_01_06!F38*NLCD_01_06!$J$3)+(NLCD_06_11!F38*NLCD_06_11!$J$3)+(MOFOR_00_03!F38*MOFOR_00_03!$J$3)+(MOFOR_03_06!F38*MOFOR_03_06!$J$3)+(MOFOR_06_09!F38*MOFOR_06_09!$J$3)+(India_95_05!F38*India_95_05!$J$3)+(GLC30_00_10_North_America!F38*GLC30_00_10_North_America!$J$3)+(GLC30_00_10_Africa!F38*GLC30_00_10_Africa!$J$3)+(GLC30_00_10_East_Oceania!F38*GLC30_00_10_East_Oceania!$J$3)+(GLC30_00_10_Europe!F38*GLC30_00_10_Europe!$J$3)+(GLC30_00_10_South_America!F38*GLC30_00_10_South_America!$J$3)+(GLC30_00_10_East_Asia!F38*GLC30_00_10_East_Asia!$J$3)+(GLC30_00_10_West_Asia!F38*GLC30_00_10_West_Asia!$J$3))/$J$3</f>
        <v>1.0348406564451096</v>
      </c>
      <c r="G38" s="303">
        <f>((CLC_00_06!G38*CLC_00_06!$J$3)+(CLC_06_12!G38*CLC_06_12!$J$3)+(RCMRD_Botswana_00_10!G38*RCMRD_Botswana_00_10!$J$3)+(RCMRD_Ethiopia_03_08!G38*RCMRD_Ethiopia_03_08!$J$3)+(RCMRD_Lesotho_00_14!G38*RCMRD_Lesotho_00_14!$J$3)+(RCMRD_Malawi_00_10!G38*RCMRD_Malawi_00_10!$J$3)+(RCMRD_Namibia_00_10!G38*RCMRD_Namibia_00_10!$J$3)+(RCMRD_Rwanda_00_10!G38*RCMRD_Rwanda_00_10!$J$3)+(RCMRD_Rwanda_90_00!G38*RCMRD_Rwanda_90_00!$J$3)+(RCMRD_Tanzania_00_10!G38*RCMRD_Tanzania_00_10!$J$3)+(RCMRD_Uganda_00_14!G38*RCMRD_Uganda_00_14!$J$3)+(RCMRD_Zambia_00_10!G38*RCMRD_Zambia_00_10!$J$3)+(NLCD_01_06!G38*NLCD_01_06!$J$3)+(NLCD_06_11!G38*NLCD_06_11!$J$3)+(MOFOR_00_03!G38*MOFOR_00_03!$J$3)+(MOFOR_03_06!G38*MOFOR_03_06!$J$3)+(MOFOR_06_09!G38*MOFOR_06_09!$J$3)+(India_95_05!G38*India_95_05!$J$3)+(GLC30_00_10_North_America!G38*GLC30_00_10_North_America!$J$3)+(GLC30_00_10_Africa!G38*GLC30_00_10_Africa!$J$3)+(GLC30_00_10_East_Oceania!G38*GLC30_00_10_East_Oceania!$J$3)+(GLC30_00_10_Europe!G38*GLC30_00_10_Europe!$J$3)+(GLC30_00_10_South_America!G38*GLC30_00_10_South_America!$J$3)+(GLC30_00_10_East_Asia!G38*GLC30_00_10_East_Asia!$J$3)+(GLC30_00_10_West_Asia!G38*GLC30_00_10_West_Asia!$J$3))/$J$3</f>
        <v>4.41057401318996E-2</v>
      </c>
      <c r="H38" s="89">
        <f>((CLC_00_06!H38*CLC_00_06!$J$3)+(CLC_06_12!H38*CLC_06_12!$J$3)+(RCMRD_Botswana_00_10!H38*RCMRD_Botswana_00_10!$J$3)+(RCMRD_Ethiopia_03_08!H38*RCMRD_Ethiopia_03_08!$J$3)+(RCMRD_Lesotho_00_14!H38*RCMRD_Lesotho_00_14!$J$3)+(RCMRD_Malawi_00_10!H38*RCMRD_Malawi_00_10!$J$3)+(RCMRD_Namibia_00_10!H38*RCMRD_Namibia_00_10!$J$3)+(RCMRD_Rwanda_00_10!H38*RCMRD_Rwanda_00_10!$J$3)+(RCMRD_Rwanda_90_00!H38*RCMRD_Rwanda_90_00!$J$3)+(RCMRD_Tanzania_00_10!H38*RCMRD_Tanzania_00_10!$J$3)+(RCMRD_Uganda_00_14!H38*RCMRD_Uganda_00_14!$J$3)+(RCMRD_Zambia_00_10!H38*RCMRD_Zambia_00_10!$J$3)+(NLCD_01_06!H38*NLCD_01_06!$J$3)+(NLCD_06_11!H38*NLCD_06_11!$J$3)+(MOFOR_00_03!H38*MOFOR_00_03!$J$3)+(MOFOR_03_06!H38*MOFOR_03_06!$J$3)+(MOFOR_06_09!H38*MOFOR_06_09!$J$3)+(India_95_05!H38*India_95_05!$J$3)+(GLC30_00_10_North_America!H38*GLC30_00_10_North_America!$J$3)+(GLC30_00_10_Africa!H38*GLC30_00_10_Africa!$J$3)+(GLC30_00_10_East_Oceania!H38*GLC30_00_10_East_Oceania!$J$3)+(GLC30_00_10_Europe!H38*GLC30_00_10_Europe!$J$3)+(GLC30_00_10_South_America!H38*GLC30_00_10_South_America!$J$3)+(GLC30_00_10_East_Asia!H38*GLC30_00_10_East_Asia!$J$3)+(GLC30_00_10_West_Asia!H38*GLC30_00_10_West_Asia!$J$3))/$J$3</f>
        <v>20.289067357698055</v>
      </c>
      <c r="I38" s="362"/>
      <c r="J38" s="88" t="s">
        <v>40</v>
      </c>
      <c r="K38" s="303">
        <f>((CLC_00_06!K38*CLC_00_06!$J$3)+(CLC_06_12!K38*CLC_06_12!$J$3)+(RCMRD_Botswana_00_10!K38*RCMRD_Botswana_00_10!$J$3)+(RCMRD_Ethiopia_03_08!K38*RCMRD_Ethiopia_03_08!$J$3)+(RCMRD_Lesotho_00_14!K38*RCMRD_Lesotho_00_14!$J$3)+(RCMRD_Malawi_00_10!K38*RCMRD_Malawi_00_10!$J$3)+(RCMRD_Namibia_00_10!K38*RCMRD_Namibia_00_10!$J$3)+(RCMRD_Rwanda_00_10!K38*RCMRD_Rwanda_00_10!$J$3)+(RCMRD_Rwanda_90_00!K38*RCMRD_Rwanda_90_00!$J$3)+(RCMRD_Tanzania_00_10!K38*RCMRD_Tanzania_00_10!$J$3)+(RCMRD_Uganda_00_14!K38*RCMRD_Uganda_00_14!$J$3)+(RCMRD_Zambia_00_10!K38*RCMRD_Zambia_00_10!$J$3)+(NLCD_01_06!K38*NLCD_01_06!$J$3)+(NLCD_06_11!K38*NLCD_06_11!$J$3)+(MOFOR_00_03!K38*MOFOR_00_03!$J$3)+(MOFOR_03_06!K38*MOFOR_03_06!$J$3)+(MOFOR_06_09!K38*MOFOR_06_09!$J$3)+(India_95_05!K38*India_95_05!$J$3)+(GLC30_00_10_North_America!K38*GLC30_00_10_North_America!$J$3)+(GLC30_00_10_Africa!K38*GLC30_00_10_Africa!$J$3)+(GLC30_00_10_East_Oceania!K38*GLC30_00_10_East_Oceania!$J$3)+(GLC30_00_10_Europe!K38*GLC30_00_10_Europe!$J$3)+(GLC30_00_10_South_America!K38*GLC30_00_10_South_America!$J$3)+(GLC30_00_10_East_Asia!K38*GLC30_00_10_East_Asia!$J$3)+(GLC30_00_10_West_Asia!K38*GLC30_00_10_West_Asia!$J$3))/$J$3</f>
        <v>0.45134545943208837</v>
      </c>
      <c r="L38" s="303">
        <f>((CLC_00_06!L38*CLC_00_06!$J$3)+(CLC_06_12!L38*CLC_06_12!$J$3)+(RCMRD_Botswana_00_10!L38*RCMRD_Botswana_00_10!$J$3)+(RCMRD_Ethiopia_03_08!L38*RCMRD_Ethiopia_03_08!$J$3)+(RCMRD_Lesotho_00_14!L38*RCMRD_Lesotho_00_14!$J$3)+(RCMRD_Malawi_00_10!L38*RCMRD_Malawi_00_10!$J$3)+(RCMRD_Namibia_00_10!L38*RCMRD_Namibia_00_10!$J$3)+(RCMRD_Rwanda_00_10!L38*RCMRD_Rwanda_00_10!$J$3)+(RCMRD_Rwanda_90_00!L38*RCMRD_Rwanda_90_00!$J$3)+(RCMRD_Tanzania_00_10!L38*RCMRD_Tanzania_00_10!$J$3)+(RCMRD_Uganda_00_14!L38*RCMRD_Uganda_00_14!$J$3)+(RCMRD_Zambia_00_10!L38*RCMRD_Zambia_00_10!$J$3)+(NLCD_01_06!L38*NLCD_01_06!$J$3)+(NLCD_06_11!L38*NLCD_06_11!$J$3)+(MOFOR_00_03!L38*MOFOR_00_03!$J$3)+(MOFOR_03_06!L38*MOFOR_03_06!$J$3)+(MOFOR_06_09!L38*MOFOR_06_09!$J$3)+(India_95_05!L38*India_95_05!$J$3)+(GLC30_00_10_North_America!L38*GLC30_00_10_North_America!$J$3)+(GLC30_00_10_Africa!L38*GLC30_00_10_Africa!$J$3)+(GLC30_00_10_East_Oceania!L38*GLC30_00_10_East_Oceania!$J$3)+(GLC30_00_10_Europe!L38*GLC30_00_10_Europe!$J$3)+(GLC30_00_10_South_America!L38*GLC30_00_10_South_America!$J$3)+(GLC30_00_10_East_Asia!L38*GLC30_00_10_East_Asia!$J$3)+(GLC30_00_10_West_Asia!L38*GLC30_00_10_West_Asia!$J$3))/$J$3</f>
        <v>7.5973117809639819</v>
      </c>
      <c r="M38" s="60">
        <f>((CLC_00_06!M38*CLC_00_06!$J$3)+(CLC_06_12!M38*CLC_06_12!$J$3)+(RCMRD_Botswana_00_10!M38*RCMRD_Botswana_00_10!$J$3)+(RCMRD_Ethiopia_03_08!M38*RCMRD_Ethiopia_03_08!$J$3)+(RCMRD_Lesotho_00_14!M38*RCMRD_Lesotho_00_14!$J$3)+(RCMRD_Malawi_00_10!M38*RCMRD_Malawi_00_10!$J$3)+(RCMRD_Namibia_00_10!M38*RCMRD_Namibia_00_10!$J$3)+(RCMRD_Rwanda_00_10!M38*RCMRD_Rwanda_00_10!$J$3)+(RCMRD_Rwanda_90_00!M38*RCMRD_Rwanda_90_00!$J$3)+(RCMRD_Tanzania_00_10!M38*RCMRD_Tanzania_00_10!$J$3)+(RCMRD_Uganda_00_14!M38*RCMRD_Uganda_00_14!$J$3)+(RCMRD_Zambia_00_10!M38*RCMRD_Zambia_00_10!$J$3)+(NLCD_01_06!M38*NLCD_01_06!$J$3)+(NLCD_06_11!M38*NLCD_06_11!$J$3)+(MOFOR_00_03!M38*MOFOR_00_03!$J$3)+(MOFOR_03_06!M38*MOFOR_03_06!$J$3)+(MOFOR_06_09!M38*MOFOR_06_09!$J$3)+(India_95_05!M38*India_95_05!$J$3)+(GLC30_00_10_North_America!M38*GLC30_00_10_North_America!$J$3)+(GLC30_00_10_Africa!M38*GLC30_00_10_Africa!$J$3)+(GLC30_00_10_East_Oceania!M38*GLC30_00_10_East_Oceania!$J$3)+(GLC30_00_10_Europe!M38*GLC30_00_10_Europe!$J$3)+(GLC30_00_10_South_America!M38*GLC30_00_10_South_America!$J$3)+(GLC30_00_10_East_Asia!M38*GLC30_00_10_East_Asia!$J$3)+(GLC30_00_10_West_Asia!M38*GLC30_00_10_West_Asia!$J$3))/$J$3</f>
        <v>0</v>
      </c>
      <c r="N38" s="303">
        <f>((CLC_00_06!N38*CLC_00_06!$J$3)+(CLC_06_12!N38*CLC_06_12!$J$3)+(RCMRD_Botswana_00_10!N38*RCMRD_Botswana_00_10!$J$3)+(RCMRD_Ethiopia_03_08!N38*RCMRD_Ethiopia_03_08!$J$3)+(RCMRD_Lesotho_00_14!N38*RCMRD_Lesotho_00_14!$J$3)+(RCMRD_Malawi_00_10!N38*RCMRD_Malawi_00_10!$J$3)+(RCMRD_Namibia_00_10!N38*RCMRD_Namibia_00_10!$J$3)+(RCMRD_Rwanda_00_10!N38*RCMRD_Rwanda_00_10!$J$3)+(RCMRD_Rwanda_90_00!N38*RCMRD_Rwanda_90_00!$J$3)+(RCMRD_Tanzania_00_10!N38*RCMRD_Tanzania_00_10!$J$3)+(RCMRD_Uganda_00_14!N38*RCMRD_Uganda_00_14!$J$3)+(RCMRD_Zambia_00_10!N38*RCMRD_Zambia_00_10!$J$3)+(NLCD_01_06!N38*NLCD_01_06!$J$3)+(NLCD_06_11!N38*NLCD_06_11!$J$3)+(MOFOR_00_03!N38*MOFOR_00_03!$J$3)+(MOFOR_03_06!N38*MOFOR_03_06!$J$3)+(MOFOR_06_09!N38*MOFOR_06_09!$J$3)+(India_95_05!N38*India_95_05!$J$3)+(GLC30_00_10_North_America!N38*GLC30_00_10_North_America!$J$3)+(GLC30_00_10_Africa!N38*GLC30_00_10_Africa!$J$3)+(GLC30_00_10_East_Oceania!N38*GLC30_00_10_East_Oceania!$J$3)+(GLC30_00_10_Europe!N38*GLC30_00_10_Europe!$J$3)+(GLC30_00_10_South_America!N38*GLC30_00_10_South_America!$J$3)+(GLC30_00_10_East_Asia!N38*GLC30_00_10_East_Asia!$J$3)+(GLC30_00_10_West_Asia!N38*GLC30_00_10_West_Asia!$J$3))/$J$3</f>
        <v>10.750859260251501</v>
      </c>
      <c r="O38" s="303">
        <f>((CLC_00_06!O38*CLC_00_06!$J$3)+(CLC_06_12!O38*CLC_06_12!$J$3)+(RCMRD_Botswana_00_10!O38*RCMRD_Botswana_00_10!$J$3)+(RCMRD_Ethiopia_03_08!O38*RCMRD_Ethiopia_03_08!$J$3)+(RCMRD_Lesotho_00_14!O38*RCMRD_Lesotho_00_14!$J$3)+(RCMRD_Malawi_00_10!O38*RCMRD_Malawi_00_10!$J$3)+(RCMRD_Namibia_00_10!O38*RCMRD_Namibia_00_10!$J$3)+(RCMRD_Rwanda_00_10!O38*RCMRD_Rwanda_00_10!$J$3)+(RCMRD_Rwanda_90_00!O38*RCMRD_Rwanda_90_00!$J$3)+(RCMRD_Tanzania_00_10!O38*RCMRD_Tanzania_00_10!$J$3)+(RCMRD_Uganda_00_14!O38*RCMRD_Uganda_00_14!$J$3)+(RCMRD_Zambia_00_10!O38*RCMRD_Zambia_00_10!$J$3)+(NLCD_01_06!O38*NLCD_01_06!$J$3)+(NLCD_06_11!O38*NLCD_06_11!$J$3)+(MOFOR_00_03!O38*MOFOR_00_03!$J$3)+(MOFOR_03_06!O38*MOFOR_03_06!$J$3)+(MOFOR_06_09!O38*MOFOR_06_09!$J$3)+(India_95_05!O38*India_95_05!$J$3)+(GLC30_00_10_North_America!O38*GLC30_00_10_North_America!$J$3)+(GLC30_00_10_Africa!O38*GLC30_00_10_Africa!$J$3)+(GLC30_00_10_East_Oceania!O38*GLC30_00_10_East_Oceania!$J$3)+(GLC30_00_10_Europe!O38*GLC30_00_10_Europe!$J$3)+(GLC30_00_10_South_America!O38*GLC30_00_10_South_America!$J$3)+(GLC30_00_10_East_Asia!O38*GLC30_00_10_East_Asia!$J$3)+(GLC30_00_10_West_Asia!O38*GLC30_00_10_West_Asia!$J$3))/$J$3</f>
        <v>0.80992053340777281</v>
      </c>
      <c r="P38" s="89">
        <f>((CLC_00_06!P38*CLC_00_06!$J$3)+(CLC_06_12!P38*CLC_06_12!$J$3)+(RCMRD_Botswana_00_10!P38*RCMRD_Botswana_00_10!$J$3)+(RCMRD_Ethiopia_03_08!P38*RCMRD_Ethiopia_03_08!$J$3)+(RCMRD_Lesotho_00_14!P38*RCMRD_Lesotho_00_14!$J$3)+(RCMRD_Malawi_00_10!P38*RCMRD_Malawi_00_10!$J$3)+(RCMRD_Namibia_00_10!P38*RCMRD_Namibia_00_10!$J$3)+(RCMRD_Rwanda_00_10!P38*RCMRD_Rwanda_00_10!$J$3)+(RCMRD_Rwanda_90_00!P38*RCMRD_Rwanda_90_00!$J$3)+(RCMRD_Tanzania_00_10!P38*RCMRD_Tanzania_00_10!$J$3)+(RCMRD_Uganda_00_14!P38*RCMRD_Uganda_00_14!$J$3)+(RCMRD_Zambia_00_10!P38*RCMRD_Zambia_00_10!$J$3)+(NLCD_01_06!P38*NLCD_01_06!$J$3)+(NLCD_06_11!P38*NLCD_06_11!$J$3)+(MOFOR_00_03!P38*MOFOR_00_03!$J$3)+(MOFOR_03_06!P38*MOFOR_03_06!$J$3)+(MOFOR_06_09!P38*MOFOR_06_09!$J$3)+(India_95_05!P38*India_95_05!$J$3)+(GLC30_00_10_North_America!P38*GLC30_00_10_North_America!$J$3)+(GLC30_00_10_Africa!P38*GLC30_00_10_Africa!$J$3)+(GLC30_00_10_East_Oceania!P38*GLC30_00_10_East_Oceania!$J$3)+(GLC30_00_10_Europe!P38*GLC30_00_10_Europe!$J$3)+(GLC30_00_10_South_America!P38*GLC30_00_10_South_America!$J$3)+(GLC30_00_10_East_Asia!P38*GLC30_00_10_East_Asia!$J$3)+(GLC30_00_10_West_Asia!P38*GLC30_00_10_West_Asia!$J$3))/$J$3</f>
        <v>19.609437034055343</v>
      </c>
      <c r="Q38" s="362"/>
      <c r="R38" s="88" t="s">
        <v>35</v>
      </c>
      <c r="S38" s="354">
        <f>((CLC_00_06!S38*CLC_00_06!$L$3)+(CLC_06_12!S38*CLC_06_12!$L$3)+(RCMRD_Botswana_00_10!T38*RCMRD_Botswana_00_10!$L$3)+(RCMRD_Ethiopia_03_08!S38*RCMRD_Ethiopia_03_08!$L$3)+(RCMRD_Lesotho_00_14!S38*RCMRD_Lesotho_00_14!$L$3)+(RCMRD_Malawi_00_10!S38*RCMRD_Malawi_00_10!$L$3)+(RCMRD_Namibia_00_10!S38*RCMRD_Namibia_00_10!$L$3)+(RCMRD_Rwanda_00_10!S38*RCMRD_Rwanda_00_10!$L$3)+(RCMRD_Rwanda_90_00!S38*RCMRD_Rwanda_90_00!$L$3)+(RCMRD_Tanzania_00_10!S38*RCMRD_Tanzania_00_10!$L$3)+(RCMRD_Uganda_00_14!S38*RCMRD_Uganda_00_14!$L$3)+(RCMRD_Zambia_00_10!S38*RCMRD_Zambia_00_10!$L$3)+(NLCD_01_06!S38*NLCD_01_06!$L$3)+(NLCD_06_11!S38*NLCD_06_11!$L$3)+(MOFOR_00_03!S38*MOFOR_00_03!$L$3)+(MOFOR_03_06!S38*MOFOR_03_06!$L$3)+(MOFOR_06_09!S38*MOFOR_06_09!$L$3)+(India_95_05!S38*India_95_05!$L$3)+(GLC30_00_10_North_America!S38*GLC30_00_10_North_America!$L$3)+(GLC30_00_10_Africa!S38*GLC30_00_10_Africa!$L$3)+(GLC30_00_10_East_Oceania!S38*GLC30_00_10_East_Oceania!$L$3)+(GLC30_00_10_Europe!S38*GLC30_00_10_Europe!$L$3)+(GLC30_00_10_South_America!S38*GLC30_00_10_South_America!$L$3)+(GLC30_00_10_East_Asia!S38*GLC30_00_10_East_Asia!$L$3)+(GLC30_00_10_West_Asia!S38*GLC30_00_10_West_Asia!$L$3))/$L$3</f>
        <v>1.5343409224516209</v>
      </c>
    </row>
    <row r="39" spans="1:20" x14ac:dyDescent="0.3">
      <c r="A39" s="64"/>
      <c r="B39" s="136" t="s">
        <v>41</v>
      </c>
      <c r="C39" s="303">
        <f>((CLC_00_06!C39*CLC_00_06!$J$3)+(CLC_06_12!C39*CLC_06_12!$J$3)+(RCMRD_Botswana_00_10!C39*RCMRD_Botswana_00_10!$J$3)+(RCMRD_Ethiopia_03_08!C39*RCMRD_Ethiopia_03_08!$J$3)+(RCMRD_Lesotho_00_14!C39*RCMRD_Lesotho_00_14!$J$3)+(RCMRD_Malawi_00_10!C39*RCMRD_Malawi_00_10!$J$3)+(RCMRD_Namibia_00_10!C39*RCMRD_Namibia_00_10!$J$3)+(RCMRD_Rwanda_00_10!C39*RCMRD_Rwanda_00_10!$J$3)+(RCMRD_Rwanda_90_00!C39*RCMRD_Rwanda_90_00!$J$3)+(RCMRD_Tanzania_00_10!C39*RCMRD_Tanzania_00_10!$J$3)+(RCMRD_Uganda_00_14!C39*RCMRD_Uganda_00_14!$J$3)+(RCMRD_Zambia_00_10!C39*RCMRD_Zambia_00_10!$J$3)+(NLCD_01_06!C39*NLCD_01_06!$J$3)+(NLCD_06_11!C39*NLCD_06_11!$J$3)+(MOFOR_00_03!C39*MOFOR_00_03!$J$3)+(MOFOR_03_06!C39*MOFOR_03_06!$J$3)+(MOFOR_06_09!C39*MOFOR_06_09!$J$3)+(India_95_05!C39*India_95_05!$J$3)+(GLC30_00_10_North_America!C39*GLC30_00_10_North_America!$J$3)+(GLC30_00_10_Africa!C39*GLC30_00_10_Africa!$J$3)+(GLC30_00_10_East_Oceania!C39*GLC30_00_10_East_Oceania!$J$3)+(GLC30_00_10_Europe!C39*GLC30_00_10_Europe!$J$3)+(GLC30_00_10_South_America!C39*GLC30_00_10_South_America!$J$3)+(GLC30_00_10_East_Asia!C39*GLC30_00_10_East_Asia!$J$3)+(GLC30_00_10_West_Asia!C39*GLC30_00_10_West_Asia!$J$3))/$J$3</f>
        <v>5.1593723371738627E-2</v>
      </c>
      <c r="D39" s="303">
        <f>((CLC_00_06!D39*CLC_00_06!$J$3)+(CLC_06_12!D39*CLC_06_12!$J$3)+(RCMRD_Botswana_00_10!D39*RCMRD_Botswana_00_10!$J$3)+(RCMRD_Ethiopia_03_08!D39*RCMRD_Ethiopia_03_08!$J$3)+(RCMRD_Lesotho_00_14!D39*RCMRD_Lesotho_00_14!$J$3)+(RCMRD_Malawi_00_10!D39*RCMRD_Malawi_00_10!$J$3)+(RCMRD_Namibia_00_10!D39*RCMRD_Namibia_00_10!$J$3)+(RCMRD_Rwanda_00_10!D39*RCMRD_Rwanda_00_10!$J$3)+(RCMRD_Rwanda_90_00!D39*RCMRD_Rwanda_90_00!$J$3)+(RCMRD_Tanzania_00_10!D39*RCMRD_Tanzania_00_10!$J$3)+(RCMRD_Uganda_00_14!D39*RCMRD_Uganda_00_14!$J$3)+(RCMRD_Zambia_00_10!D39*RCMRD_Zambia_00_10!$J$3)+(NLCD_01_06!D39*NLCD_01_06!$J$3)+(NLCD_06_11!D39*NLCD_06_11!$J$3)+(MOFOR_00_03!D39*MOFOR_00_03!$J$3)+(MOFOR_03_06!D39*MOFOR_03_06!$J$3)+(MOFOR_06_09!D39*MOFOR_06_09!$J$3)+(India_95_05!D39*India_95_05!$J$3)+(GLC30_00_10_North_America!D39*GLC30_00_10_North_America!$J$3)+(GLC30_00_10_Africa!D39*GLC30_00_10_Africa!$J$3)+(GLC30_00_10_East_Oceania!D39*GLC30_00_10_East_Oceania!$J$3)+(GLC30_00_10_Europe!D39*GLC30_00_10_Europe!$J$3)+(GLC30_00_10_South_America!D39*GLC30_00_10_South_America!$J$3)+(GLC30_00_10_East_Asia!D39*GLC30_00_10_East_Asia!$J$3)+(GLC30_00_10_West_Asia!D39*GLC30_00_10_West_Asia!$J$3))/$J$3</f>
        <v>3.1364418355623496</v>
      </c>
      <c r="E39" s="303">
        <f>((CLC_00_06!E39*CLC_00_06!$J$3)+(CLC_06_12!E39*CLC_06_12!$J$3)+(RCMRD_Botswana_00_10!E39*RCMRD_Botswana_00_10!$J$3)+(RCMRD_Ethiopia_03_08!E39*RCMRD_Ethiopia_03_08!$J$3)+(RCMRD_Lesotho_00_14!E39*RCMRD_Lesotho_00_14!$J$3)+(RCMRD_Malawi_00_10!E39*RCMRD_Malawi_00_10!$J$3)+(RCMRD_Namibia_00_10!E39*RCMRD_Namibia_00_10!$J$3)+(RCMRD_Rwanda_00_10!E39*RCMRD_Rwanda_00_10!$J$3)+(RCMRD_Rwanda_90_00!E39*RCMRD_Rwanda_90_00!$J$3)+(RCMRD_Tanzania_00_10!E39*RCMRD_Tanzania_00_10!$J$3)+(RCMRD_Uganda_00_14!E39*RCMRD_Uganda_00_14!$J$3)+(RCMRD_Zambia_00_10!E39*RCMRD_Zambia_00_10!$J$3)+(NLCD_01_06!E39*NLCD_01_06!$J$3)+(NLCD_06_11!E39*NLCD_06_11!$J$3)+(MOFOR_00_03!E39*MOFOR_00_03!$J$3)+(MOFOR_03_06!E39*MOFOR_03_06!$J$3)+(MOFOR_06_09!E39*MOFOR_06_09!$J$3)+(India_95_05!E39*India_95_05!$J$3)+(GLC30_00_10_North_America!E39*GLC30_00_10_North_America!$J$3)+(GLC30_00_10_Africa!E39*GLC30_00_10_Africa!$J$3)+(GLC30_00_10_East_Oceania!E39*GLC30_00_10_East_Oceania!$J$3)+(GLC30_00_10_Europe!E39*GLC30_00_10_Europe!$J$3)+(GLC30_00_10_South_America!E39*GLC30_00_10_South_America!$J$3)+(GLC30_00_10_East_Asia!E39*GLC30_00_10_East_Asia!$J$3)+(GLC30_00_10_West_Asia!E39*GLC30_00_10_West_Asia!$J$3))/$J$3</f>
        <v>1.7800119060725379</v>
      </c>
      <c r="F39" s="60">
        <f>((CLC_00_06!F39*CLC_00_06!$J$3)+(CLC_06_12!F39*CLC_06_12!$J$3)+(RCMRD_Botswana_00_10!F39*RCMRD_Botswana_00_10!$J$3)+(RCMRD_Ethiopia_03_08!F39*RCMRD_Ethiopia_03_08!$J$3)+(RCMRD_Lesotho_00_14!F39*RCMRD_Lesotho_00_14!$J$3)+(RCMRD_Malawi_00_10!F39*RCMRD_Malawi_00_10!$J$3)+(RCMRD_Namibia_00_10!F39*RCMRD_Namibia_00_10!$J$3)+(RCMRD_Rwanda_00_10!F39*RCMRD_Rwanda_00_10!$J$3)+(RCMRD_Rwanda_90_00!F39*RCMRD_Rwanda_90_00!$J$3)+(RCMRD_Tanzania_00_10!F39*RCMRD_Tanzania_00_10!$J$3)+(RCMRD_Uganda_00_14!F39*RCMRD_Uganda_00_14!$J$3)+(RCMRD_Zambia_00_10!F39*RCMRD_Zambia_00_10!$J$3)+(NLCD_01_06!F39*NLCD_01_06!$J$3)+(NLCD_06_11!F39*NLCD_06_11!$J$3)+(MOFOR_00_03!F39*MOFOR_00_03!$J$3)+(MOFOR_03_06!F39*MOFOR_03_06!$J$3)+(MOFOR_06_09!F39*MOFOR_06_09!$J$3)+(India_95_05!F39*India_95_05!$J$3)+(GLC30_00_10_North_America!F39*GLC30_00_10_North_America!$J$3)+(GLC30_00_10_Africa!F39*GLC30_00_10_Africa!$J$3)+(GLC30_00_10_East_Oceania!F39*GLC30_00_10_East_Oceania!$J$3)+(GLC30_00_10_Europe!F39*GLC30_00_10_Europe!$J$3)+(GLC30_00_10_South_America!F39*GLC30_00_10_South_America!$J$3)+(GLC30_00_10_East_Asia!F39*GLC30_00_10_East_Asia!$J$3)+(GLC30_00_10_West_Asia!F39*GLC30_00_10_West_Asia!$J$3))/$J$3</f>
        <v>29.219098245623186</v>
      </c>
      <c r="G39" s="303">
        <f>((CLC_00_06!G39*CLC_00_06!$J$3)+(CLC_06_12!G39*CLC_06_12!$J$3)+(RCMRD_Botswana_00_10!G39*RCMRD_Botswana_00_10!$J$3)+(RCMRD_Ethiopia_03_08!G39*RCMRD_Ethiopia_03_08!$J$3)+(RCMRD_Lesotho_00_14!G39*RCMRD_Lesotho_00_14!$J$3)+(RCMRD_Malawi_00_10!G39*RCMRD_Malawi_00_10!$J$3)+(RCMRD_Namibia_00_10!G39*RCMRD_Namibia_00_10!$J$3)+(RCMRD_Rwanda_00_10!G39*RCMRD_Rwanda_00_10!$J$3)+(RCMRD_Rwanda_90_00!G39*RCMRD_Rwanda_90_00!$J$3)+(RCMRD_Tanzania_00_10!G39*RCMRD_Tanzania_00_10!$J$3)+(RCMRD_Uganda_00_14!G39*RCMRD_Uganda_00_14!$J$3)+(RCMRD_Zambia_00_10!G39*RCMRD_Zambia_00_10!$J$3)+(NLCD_01_06!G39*NLCD_01_06!$J$3)+(NLCD_06_11!G39*NLCD_06_11!$J$3)+(MOFOR_00_03!G39*MOFOR_00_03!$J$3)+(MOFOR_03_06!G39*MOFOR_03_06!$J$3)+(MOFOR_06_09!G39*MOFOR_06_09!$J$3)+(India_95_05!G39*India_95_05!$J$3)+(GLC30_00_10_North_America!G39*GLC30_00_10_North_America!$J$3)+(GLC30_00_10_Africa!G39*GLC30_00_10_Africa!$J$3)+(GLC30_00_10_East_Oceania!G39*GLC30_00_10_East_Oceania!$J$3)+(GLC30_00_10_Europe!G39*GLC30_00_10_Europe!$J$3)+(GLC30_00_10_South_America!G39*GLC30_00_10_South_America!$J$3)+(GLC30_00_10_East_Asia!G39*GLC30_00_10_East_Asia!$J$3)+(GLC30_00_10_West_Asia!G39*GLC30_00_10_West_Asia!$J$3))/$J$3</f>
        <v>0.28941238881357817</v>
      </c>
      <c r="H39" s="89">
        <f>((CLC_00_06!H39*CLC_00_06!$J$3)+(CLC_06_12!H39*CLC_06_12!$J$3)+(RCMRD_Botswana_00_10!H39*RCMRD_Botswana_00_10!$J$3)+(RCMRD_Ethiopia_03_08!H39*RCMRD_Ethiopia_03_08!$J$3)+(RCMRD_Lesotho_00_14!H39*RCMRD_Lesotho_00_14!$J$3)+(RCMRD_Malawi_00_10!H39*RCMRD_Malawi_00_10!$J$3)+(RCMRD_Namibia_00_10!H39*RCMRD_Namibia_00_10!$J$3)+(RCMRD_Rwanda_00_10!H39*RCMRD_Rwanda_00_10!$J$3)+(RCMRD_Rwanda_90_00!H39*RCMRD_Rwanda_90_00!$J$3)+(RCMRD_Tanzania_00_10!H39*RCMRD_Tanzania_00_10!$J$3)+(RCMRD_Uganda_00_14!H39*RCMRD_Uganda_00_14!$J$3)+(RCMRD_Zambia_00_10!H39*RCMRD_Zambia_00_10!$J$3)+(NLCD_01_06!H39*NLCD_01_06!$J$3)+(NLCD_06_11!H39*NLCD_06_11!$J$3)+(MOFOR_00_03!H39*MOFOR_00_03!$J$3)+(MOFOR_03_06!H39*MOFOR_03_06!$J$3)+(MOFOR_06_09!H39*MOFOR_06_09!$J$3)+(India_95_05!H39*India_95_05!$J$3)+(GLC30_00_10_North_America!H39*GLC30_00_10_North_America!$J$3)+(GLC30_00_10_Africa!H39*GLC30_00_10_Africa!$J$3)+(GLC30_00_10_East_Oceania!H39*GLC30_00_10_East_Oceania!$J$3)+(GLC30_00_10_Europe!H39*GLC30_00_10_Europe!$J$3)+(GLC30_00_10_South_America!H39*GLC30_00_10_South_America!$J$3)+(GLC30_00_10_East_Asia!H39*GLC30_00_10_East_Asia!$J$3)+(GLC30_00_10_West_Asia!H39*GLC30_00_10_West_Asia!$J$3))/$J$3</f>
        <v>34.476558099443395</v>
      </c>
      <c r="I39" s="362"/>
      <c r="J39" s="88" t="s">
        <v>41</v>
      </c>
      <c r="K39" s="303">
        <f>((CLC_00_06!K39*CLC_00_06!$J$3)+(CLC_06_12!K39*CLC_06_12!$J$3)+(RCMRD_Botswana_00_10!K39*RCMRD_Botswana_00_10!$J$3)+(RCMRD_Ethiopia_03_08!K39*RCMRD_Ethiopia_03_08!$J$3)+(RCMRD_Lesotho_00_14!K39*RCMRD_Lesotho_00_14!$J$3)+(RCMRD_Malawi_00_10!K39*RCMRD_Malawi_00_10!$J$3)+(RCMRD_Namibia_00_10!K39*RCMRD_Namibia_00_10!$J$3)+(RCMRD_Rwanda_00_10!K39*RCMRD_Rwanda_00_10!$J$3)+(RCMRD_Rwanda_90_00!K39*RCMRD_Rwanda_90_00!$J$3)+(RCMRD_Tanzania_00_10!K39*RCMRD_Tanzania_00_10!$J$3)+(RCMRD_Uganda_00_14!K39*RCMRD_Uganda_00_14!$J$3)+(RCMRD_Zambia_00_10!K39*RCMRD_Zambia_00_10!$J$3)+(NLCD_01_06!K39*NLCD_01_06!$J$3)+(NLCD_06_11!K39*NLCD_06_11!$J$3)+(MOFOR_00_03!K39*MOFOR_00_03!$J$3)+(MOFOR_03_06!K39*MOFOR_03_06!$J$3)+(MOFOR_06_09!K39*MOFOR_06_09!$J$3)+(India_95_05!K39*India_95_05!$J$3)+(GLC30_00_10_North_America!K39*GLC30_00_10_North_America!$J$3)+(GLC30_00_10_Africa!K39*GLC30_00_10_Africa!$J$3)+(GLC30_00_10_East_Oceania!K39*GLC30_00_10_East_Oceania!$J$3)+(GLC30_00_10_Europe!K39*GLC30_00_10_Europe!$J$3)+(GLC30_00_10_South_America!K39*GLC30_00_10_South_America!$J$3)+(GLC30_00_10_East_Asia!K39*GLC30_00_10_East_Asia!$J$3)+(GLC30_00_10_West_Asia!K39*GLC30_00_10_West_Asia!$J$3))/$J$3</f>
        <v>0.89148256799129932</v>
      </c>
      <c r="L39" s="303">
        <f>((CLC_00_06!L39*CLC_00_06!$J$3)+(CLC_06_12!L39*CLC_06_12!$J$3)+(RCMRD_Botswana_00_10!L39*RCMRD_Botswana_00_10!$J$3)+(RCMRD_Ethiopia_03_08!L39*RCMRD_Ethiopia_03_08!$J$3)+(RCMRD_Lesotho_00_14!L39*RCMRD_Lesotho_00_14!$J$3)+(RCMRD_Malawi_00_10!L39*RCMRD_Malawi_00_10!$J$3)+(RCMRD_Namibia_00_10!L39*RCMRD_Namibia_00_10!$J$3)+(RCMRD_Rwanda_00_10!L39*RCMRD_Rwanda_00_10!$J$3)+(RCMRD_Rwanda_90_00!L39*RCMRD_Rwanda_90_00!$J$3)+(RCMRD_Tanzania_00_10!L39*RCMRD_Tanzania_00_10!$J$3)+(RCMRD_Uganda_00_14!L39*RCMRD_Uganda_00_14!$J$3)+(RCMRD_Zambia_00_10!L39*RCMRD_Zambia_00_10!$J$3)+(NLCD_01_06!L39*NLCD_01_06!$J$3)+(NLCD_06_11!L39*NLCD_06_11!$J$3)+(MOFOR_00_03!L39*MOFOR_00_03!$J$3)+(MOFOR_03_06!L39*MOFOR_03_06!$J$3)+(MOFOR_06_09!L39*MOFOR_06_09!$J$3)+(India_95_05!L39*India_95_05!$J$3)+(GLC30_00_10_North_America!L39*GLC30_00_10_North_America!$J$3)+(GLC30_00_10_Africa!L39*GLC30_00_10_Africa!$J$3)+(GLC30_00_10_East_Oceania!L39*GLC30_00_10_East_Oceania!$J$3)+(GLC30_00_10_Europe!L39*GLC30_00_10_Europe!$J$3)+(GLC30_00_10_South_America!L39*GLC30_00_10_South_America!$J$3)+(GLC30_00_10_East_Asia!L39*GLC30_00_10_East_Asia!$J$3)+(GLC30_00_10_West_Asia!L39*GLC30_00_10_West_Asia!$J$3))/$J$3</f>
        <v>29.311352642196258</v>
      </c>
      <c r="M39" s="303">
        <f>((CLC_00_06!M39*CLC_00_06!$J$3)+(CLC_06_12!M39*CLC_06_12!$J$3)+(RCMRD_Botswana_00_10!M39*RCMRD_Botswana_00_10!$J$3)+(RCMRD_Ethiopia_03_08!M39*RCMRD_Ethiopia_03_08!$J$3)+(RCMRD_Lesotho_00_14!M39*RCMRD_Lesotho_00_14!$J$3)+(RCMRD_Malawi_00_10!M39*RCMRD_Malawi_00_10!$J$3)+(RCMRD_Namibia_00_10!M39*RCMRD_Namibia_00_10!$J$3)+(RCMRD_Rwanda_00_10!M39*RCMRD_Rwanda_00_10!$J$3)+(RCMRD_Rwanda_90_00!M39*RCMRD_Rwanda_90_00!$J$3)+(RCMRD_Tanzania_00_10!M39*RCMRD_Tanzania_00_10!$J$3)+(RCMRD_Uganda_00_14!M39*RCMRD_Uganda_00_14!$J$3)+(RCMRD_Zambia_00_10!M39*RCMRD_Zambia_00_10!$J$3)+(NLCD_01_06!M39*NLCD_01_06!$J$3)+(NLCD_06_11!M39*NLCD_06_11!$J$3)+(MOFOR_00_03!M39*MOFOR_00_03!$J$3)+(MOFOR_03_06!M39*MOFOR_03_06!$J$3)+(MOFOR_06_09!M39*MOFOR_06_09!$J$3)+(India_95_05!M39*India_95_05!$J$3)+(GLC30_00_10_North_America!M39*GLC30_00_10_North_America!$J$3)+(GLC30_00_10_Africa!M39*GLC30_00_10_Africa!$J$3)+(GLC30_00_10_East_Oceania!M39*GLC30_00_10_East_Oceania!$J$3)+(GLC30_00_10_Europe!M39*GLC30_00_10_Europe!$J$3)+(GLC30_00_10_South_America!M39*GLC30_00_10_South_America!$J$3)+(GLC30_00_10_East_Asia!M39*GLC30_00_10_East_Asia!$J$3)+(GLC30_00_10_West_Asia!M39*GLC30_00_10_West_Asia!$J$3))/$J$3</f>
        <v>16.286820266449784</v>
      </c>
      <c r="N39" s="60">
        <f>((CLC_00_06!N39*CLC_00_06!$J$3)+(CLC_06_12!N39*CLC_06_12!$J$3)+(RCMRD_Botswana_00_10!N39*RCMRD_Botswana_00_10!$J$3)+(RCMRD_Ethiopia_03_08!N39*RCMRD_Ethiopia_03_08!$J$3)+(RCMRD_Lesotho_00_14!N39*RCMRD_Lesotho_00_14!$J$3)+(RCMRD_Malawi_00_10!N39*RCMRD_Malawi_00_10!$J$3)+(RCMRD_Namibia_00_10!N39*RCMRD_Namibia_00_10!$J$3)+(RCMRD_Rwanda_00_10!N39*RCMRD_Rwanda_00_10!$J$3)+(RCMRD_Rwanda_90_00!N39*RCMRD_Rwanda_90_00!$J$3)+(RCMRD_Tanzania_00_10!N39*RCMRD_Tanzania_00_10!$J$3)+(RCMRD_Uganda_00_14!N39*RCMRD_Uganda_00_14!$J$3)+(RCMRD_Zambia_00_10!N39*RCMRD_Zambia_00_10!$J$3)+(NLCD_01_06!N39*NLCD_01_06!$J$3)+(NLCD_06_11!N39*NLCD_06_11!$J$3)+(MOFOR_00_03!N39*MOFOR_00_03!$J$3)+(MOFOR_03_06!N39*MOFOR_03_06!$J$3)+(MOFOR_06_09!N39*MOFOR_06_09!$J$3)+(India_95_05!N39*India_95_05!$J$3)+(GLC30_00_10_North_America!N39*GLC30_00_10_North_America!$J$3)+(GLC30_00_10_Africa!N39*GLC30_00_10_Africa!$J$3)+(GLC30_00_10_East_Oceania!N39*GLC30_00_10_East_Oceania!$J$3)+(GLC30_00_10_Europe!N39*GLC30_00_10_Europe!$J$3)+(GLC30_00_10_South_America!N39*GLC30_00_10_South_America!$J$3)+(GLC30_00_10_East_Asia!N39*GLC30_00_10_East_Asia!$J$3)+(GLC30_00_10_West_Asia!N39*GLC30_00_10_West_Asia!$J$3))/$J$3</f>
        <v>0</v>
      </c>
      <c r="O39" s="303">
        <f>((CLC_00_06!O39*CLC_00_06!$J$3)+(CLC_06_12!O39*CLC_06_12!$J$3)+(RCMRD_Botswana_00_10!O39*RCMRD_Botswana_00_10!$J$3)+(RCMRD_Ethiopia_03_08!O39*RCMRD_Ethiopia_03_08!$J$3)+(RCMRD_Lesotho_00_14!O39*RCMRD_Lesotho_00_14!$J$3)+(RCMRD_Malawi_00_10!O39*RCMRD_Malawi_00_10!$J$3)+(RCMRD_Namibia_00_10!O39*RCMRD_Namibia_00_10!$J$3)+(RCMRD_Rwanda_00_10!O39*RCMRD_Rwanda_00_10!$J$3)+(RCMRD_Rwanda_90_00!O39*RCMRD_Rwanda_90_00!$J$3)+(RCMRD_Tanzania_00_10!O39*RCMRD_Tanzania_00_10!$J$3)+(RCMRD_Uganda_00_14!O39*RCMRD_Uganda_00_14!$J$3)+(RCMRD_Zambia_00_10!O39*RCMRD_Zambia_00_10!$J$3)+(NLCD_01_06!O39*NLCD_01_06!$J$3)+(NLCD_06_11!O39*NLCD_06_11!$J$3)+(MOFOR_00_03!O39*MOFOR_00_03!$J$3)+(MOFOR_03_06!O39*MOFOR_03_06!$J$3)+(MOFOR_06_09!O39*MOFOR_06_09!$J$3)+(India_95_05!O39*India_95_05!$J$3)+(GLC30_00_10_North_America!O39*GLC30_00_10_North_America!$J$3)+(GLC30_00_10_Africa!O39*GLC30_00_10_Africa!$J$3)+(GLC30_00_10_East_Oceania!O39*GLC30_00_10_East_Oceania!$J$3)+(GLC30_00_10_Europe!O39*GLC30_00_10_Europe!$J$3)+(GLC30_00_10_South_America!O39*GLC30_00_10_South_America!$J$3)+(GLC30_00_10_East_Asia!O39*GLC30_00_10_East_Asia!$J$3)+(GLC30_00_10_West_Asia!O39*GLC30_00_10_West_Asia!$J$3))/$J$3</f>
        <v>3.1664855516465975</v>
      </c>
      <c r="P39" s="89">
        <f>((CLC_00_06!P39*CLC_00_06!$J$3)+(CLC_06_12!P39*CLC_06_12!$J$3)+(RCMRD_Botswana_00_10!P39*RCMRD_Botswana_00_10!$J$3)+(RCMRD_Ethiopia_03_08!P39*RCMRD_Ethiopia_03_08!$J$3)+(RCMRD_Lesotho_00_14!P39*RCMRD_Lesotho_00_14!$J$3)+(RCMRD_Malawi_00_10!P39*RCMRD_Malawi_00_10!$J$3)+(RCMRD_Namibia_00_10!P39*RCMRD_Namibia_00_10!$J$3)+(RCMRD_Rwanda_00_10!P39*RCMRD_Rwanda_00_10!$J$3)+(RCMRD_Rwanda_90_00!P39*RCMRD_Rwanda_90_00!$J$3)+(RCMRD_Tanzania_00_10!P39*RCMRD_Tanzania_00_10!$J$3)+(RCMRD_Uganda_00_14!P39*RCMRD_Uganda_00_14!$J$3)+(RCMRD_Zambia_00_10!P39*RCMRD_Zambia_00_10!$J$3)+(NLCD_01_06!P39*NLCD_01_06!$J$3)+(NLCD_06_11!P39*NLCD_06_11!$J$3)+(MOFOR_00_03!P39*MOFOR_00_03!$J$3)+(MOFOR_03_06!P39*MOFOR_03_06!$J$3)+(MOFOR_06_09!P39*MOFOR_06_09!$J$3)+(India_95_05!P39*India_95_05!$J$3)+(GLC30_00_10_North_America!P39*GLC30_00_10_North_America!$J$3)+(GLC30_00_10_Africa!P39*GLC30_00_10_Africa!$J$3)+(GLC30_00_10_East_Oceania!P39*GLC30_00_10_East_Oceania!$J$3)+(GLC30_00_10_Europe!P39*GLC30_00_10_Europe!$J$3)+(GLC30_00_10_South_America!P39*GLC30_00_10_South_America!$J$3)+(GLC30_00_10_East_Asia!P39*GLC30_00_10_East_Asia!$J$3)+(GLC30_00_10_West_Asia!P39*GLC30_00_10_West_Asia!$J$3))/$J$3</f>
        <v>49.65614102828394</v>
      </c>
      <c r="Q39" s="362"/>
      <c r="R39" s="88" t="s">
        <v>36</v>
      </c>
      <c r="S39" s="354">
        <f>((CLC_00_06!S39*CLC_00_06!$M$3)+(CLC_06_12!S39*CLC_06_12!$M$3)+(RCMRD_Botswana_00_10!T39*RCMRD_Botswana_00_10!$M$3)+(RCMRD_Ethiopia_03_08!S39*RCMRD_Ethiopia_03_08!$M$3)+(RCMRD_Lesotho_00_14!S39*RCMRD_Lesotho_00_14!$M$3)+(RCMRD_Malawi_00_10!S39*RCMRD_Malawi_00_10!$M$3)+(RCMRD_Namibia_00_10!S39*RCMRD_Namibia_00_10!$M$3)+(RCMRD_Rwanda_00_10!S39*RCMRD_Rwanda_00_10!$M$3)+(RCMRD_Rwanda_90_00!S39*RCMRD_Rwanda_90_00!$M$3)+(RCMRD_Tanzania_00_10!S39*RCMRD_Tanzania_00_10!$M$3)+(RCMRD_Uganda_00_14!S39*RCMRD_Uganda_00_14!$M$3)+(RCMRD_Zambia_00_10!S39*RCMRD_Zambia_00_10!$M$3)+(NLCD_01_06!S39*NLCD_01_06!$M$3)+(NLCD_06_11!S39*NLCD_06_11!$M$3)+(MOFOR_00_03!S39*MOFOR_00_03!$M$3)+(MOFOR_03_06!S39*MOFOR_03_06!$M$3)+(MOFOR_06_09!S39*MOFOR_06_09!$M$3)+(India_95_05!S39*India_95_05!$M$3)+(GLC30_00_10_North_America!S39*GLC30_00_10_North_America!$M$3)+(GLC30_00_10_Africa!S39*GLC30_00_10_Africa!$M$3)+(GLC30_00_10_East_Oceania!S39*GLC30_00_10_East_Oceania!$M$3)+(GLC30_00_10_Europe!S39*GLC30_00_10_Europe!$M$3)+(GLC30_00_10_South_America!S39*GLC30_00_10_South_America!$M$3)+(GLC30_00_10_East_Asia!S39*GLC30_00_10_East_Asia!$M$3)+(GLC30_00_10_West_Asia!S39*GLC30_00_10_West_Asia!$M$3))/$M$3</f>
        <v>1.0839541221907909</v>
      </c>
    </row>
    <row r="40" spans="1:20" x14ac:dyDescent="0.3">
      <c r="A40" s="64"/>
      <c r="B40" s="136" t="s">
        <v>42</v>
      </c>
      <c r="C40" s="303">
        <f>((CLC_00_06!C40*CLC_00_06!$J$3)+(CLC_06_12!C40*CLC_06_12!$J$3)+(RCMRD_Botswana_00_10!C40*RCMRD_Botswana_00_10!$J$3)+(RCMRD_Ethiopia_03_08!C40*RCMRD_Ethiopia_03_08!$J$3)+(RCMRD_Lesotho_00_14!C40*RCMRD_Lesotho_00_14!$J$3)+(RCMRD_Malawi_00_10!C40*RCMRD_Malawi_00_10!$J$3)+(RCMRD_Namibia_00_10!C40*RCMRD_Namibia_00_10!$J$3)+(RCMRD_Rwanda_00_10!C40*RCMRD_Rwanda_00_10!$J$3)+(RCMRD_Rwanda_90_00!C40*RCMRD_Rwanda_90_00!$J$3)+(RCMRD_Tanzania_00_10!C40*RCMRD_Tanzania_00_10!$J$3)+(RCMRD_Uganda_00_14!C40*RCMRD_Uganda_00_14!$J$3)+(RCMRD_Zambia_00_10!C40*RCMRD_Zambia_00_10!$J$3)+(NLCD_01_06!C40*NLCD_01_06!$J$3)+(NLCD_06_11!C40*NLCD_06_11!$J$3)+(MOFOR_00_03!C40*MOFOR_00_03!$J$3)+(MOFOR_03_06!C40*MOFOR_03_06!$J$3)+(MOFOR_06_09!C40*MOFOR_06_09!$J$3)+(India_95_05!C40*India_95_05!$J$3)+(GLC30_00_10_North_America!C40*GLC30_00_10_North_America!$J$3)+(GLC30_00_10_Africa!C40*GLC30_00_10_Africa!$J$3)+(GLC30_00_10_East_Oceania!C40*GLC30_00_10_East_Oceania!$J$3)+(GLC30_00_10_Europe!C40*GLC30_00_10_Europe!$J$3)+(GLC30_00_10_South_America!C40*GLC30_00_10_South_America!$J$3)+(GLC30_00_10_East_Asia!C40*GLC30_00_10_East_Asia!$J$3)+(GLC30_00_10_West_Asia!C40*GLC30_00_10_West_Asia!$J$3))/$J$3</f>
        <v>3.8025314473032201E-3</v>
      </c>
      <c r="D40" s="303">
        <f>((CLC_00_06!D40*CLC_00_06!$J$3)+(CLC_06_12!D40*CLC_06_12!$J$3)+(RCMRD_Botswana_00_10!D40*RCMRD_Botswana_00_10!$J$3)+(RCMRD_Ethiopia_03_08!D40*RCMRD_Ethiopia_03_08!$J$3)+(RCMRD_Lesotho_00_14!D40*RCMRD_Lesotho_00_14!$J$3)+(RCMRD_Malawi_00_10!D40*RCMRD_Malawi_00_10!$J$3)+(RCMRD_Namibia_00_10!D40*RCMRD_Namibia_00_10!$J$3)+(RCMRD_Rwanda_00_10!D40*RCMRD_Rwanda_00_10!$J$3)+(RCMRD_Rwanda_90_00!D40*RCMRD_Rwanda_90_00!$J$3)+(RCMRD_Tanzania_00_10!D40*RCMRD_Tanzania_00_10!$J$3)+(RCMRD_Uganda_00_14!D40*RCMRD_Uganda_00_14!$J$3)+(RCMRD_Zambia_00_10!D40*RCMRD_Zambia_00_10!$J$3)+(NLCD_01_06!D40*NLCD_01_06!$J$3)+(NLCD_06_11!D40*NLCD_06_11!$J$3)+(MOFOR_00_03!D40*MOFOR_00_03!$J$3)+(MOFOR_03_06!D40*MOFOR_03_06!$J$3)+(MOFOR_06_09!D40*MOFOR_06_09!$J$3)+(India_95_05!D40*India_95_05!$J$3)+(GLC30_00_10_North_America!D40*GLC30_00_10_North_America!$J$3)+(GLC30_00_10_Africa!D40*GLC30_00_10_Africa!$J$3)+(GLC30_00_10_East_Oceania!D40*GLC30_00_10_East_Oceania!$J$3)+(GLC30_00_10_Europe!D40*GLC30_00_10_Europe!$J$3)+(GLC30_00_10_South_America!D40*GLC30_00_10_South_America!$J$3)+(GLC30_00_10_East_Asia!D40*GLC30_00_10_East_Asia!$J$3)+(GLC30_00_10_West_Asia!D40*GLC30_00_10_West_Asia!$J$3))/$J$3</f>
        <v>0.1480778010878909</v>
      </c>
      <c r="E40" s="303">
        <f>((CLC_00_06!E40*CLC_00_06!$J$3)+(CLC_06_12!E40*CLC_06_12!$J$3)+(RCMRD_Botswana_00_10!E40*RCMRD_Botswana_00_10!$J$3)+(RCMRD_Ethiopia_03_08!E40*RCMRD_Ethiopia_03_08!$J$3)+(RCMRD_Lesotho_00_14!E40*RCMRD_Lesotho_00_14!$J$3)+(RCMRD_Malawi_00_10!E40*RCMRD_Malawi_00_10!$J$3)+(RCMRD_Namibia_00_10!E40*RCMRD_Namibia_00_10!$J$3)+(RCMRD_Rwanda_00_10!E40*RCMRD_Rwanda_00_10!$J$3)+(RCMRD_Rwanda_90_00!E40*RCMRD_Rwanda_90_00!$J$3)+(RCMRD_Tanzania_00_10!E40*RCMRD_Tanzania_00_10!$J$3)+(RCMRD_Uganda_00_14!E40*RCMRD_Uganda_00_14!$J$3)+(RCMRD_Zambia_00_10!E40*RCMRD_Zambia_00_10!$J$3)+(NLCD_01_06!E40*NLCD_01_06!$J$3)+(NLCD_06_11!E40*NLCD_06_11!$J$3)+(MOFOR_00_03!E40*MOFOR_00_03!$J$3)+(MOFOR_03_06!E40*MOFOR_03_06!$J$3)+(MOFOR_06_09!E40*MOFOR_06_09!$J$3)+(India_95_05!E40*India_95_05!$J$3)+(GLC30_00_10_North_America!E40*GLC30_00_10_North_America!$J$3)+(GLC30_00_10_Africa!E40*GLC30_00_10_Africa!$J$3)+(GLC30_00_10_East_Oceania!E40*GLC30_00_10_East_Oceania!$J$3)+(GLC30_00_10_Europe!E40*GLC30_00_10_Europe!$J$3)+(GLC30_00_10_South_America!E40*GLC30_00_10_South_America!$J$3)+(GLC30_00_10_East_Asia!E40*GLC30_00_10_East_Asia!$J$3)+(GLC30_00_10_West_Asia!E40*GLC30_00_10_West_Asia!$J$3))/$J$3</f>
        <v>5.3046165703551459E-2</v>
      </c>
      <c r="F40" s="303">
        <f>((CLC_00_06!F40*CLC_00_06!$J$3)+(CLC_06_12!F40*CLC_06_12!$J$3)+(RCMRD_Botswana_00_10!F40*RCMRD_Botswana_00_10!$J$3)+(RCMRD_Ethiopia_03_08!F40*RCMRD_Ethiopia_03_08!$J$3)+(RCMRD_Lesotho_00_14!F40*RCMRD_Lesotho_00_14!$J$3)+(RCMRD_Malawi_00_10!F40*RCMRD_Malawi_00_10!$J$3)+(RCMRD_Namibia_00_10!F40*RCMRD_Namibia_00_10!$J$3)+(RCMRD_Rwanda_00_10!F40*RCMRD_Rwanda_00_10!$J$3)+(RCMRD_Rwanda_90_00!F40*RCMRD_Rwanda_90_00!$J$3)+(RCMRD_Tanzania_00_10!F40*RCMRD_Tanzania_00_10!$J$3)+(RCMRD_Uganda_00_14!F40*RCMRD_Uganda_00_14!$J$3)+(RCMRD_Zambia_00_10!F40*RCMRD_Zambia_00_10!$J$3)+(NLCD_01_06!F40*NLCD_01_06!$J$3)+(NLCD_06_11!F40*NLCD_06_11!$J$3)+(MOFOR_00_03!F40*MOFOR_00_03!$J$3)+(MOFOR_03_06!F40*MOFOR_03_06!$J$3)+(MOFOR_06_09!F40*MOFOR_06_09!$J$3)+(India_95_05!F40*India_95_05!$J$3)+(GLC30_00_10_North_America!F40*GLC30_00_10_North_America!$J$3)+(GLC30_00_10_Africa!F40*GLC30_00_10_Africa!$J$3)+(GLC30_00_10_East_Oceania!F40*GLC30_00_10_East_Oceania!$J$3)+(GLC30_00_10_Europe!F40*GLC30_00_10_Europe!$J$3)+(GLC30_00_10_South_America!F40*GLC30_00_10_South_America!$J$3)+(GLC30_00_10_East_Asia!F40*GLC30_00_10_East_Asia!$J$3)+(GLC30_00_10_West_Asia!F40*GLC30_00_10_West_Asia!$J$3))/$J$3</f>
        <v>0.27892187380339389</v>
      </c>
      <c r="G40" s="60">
        <f>((CLC_00_06!G40*CLC_00_06!$J$3)+(CLC_06_12!G40*CLC_06_12!$J$3)+(RCMRD_Botswana_00_10!G40*RCMRD_Botswana_00_10!$J$3)+(RCMRD_Ethiopia_03_08!G40*RCMRD_Ethiopia_03_08!$J$3)+(RCMRD_Lesotho_00_14!G40*RCMRD_Lesotho_00_14!$J$3)+(RCMRD_Malawi_00_10!G40*RCMRD_Malawi_00_10!$J$3)+(RCMRD_Namibia_00_10!G40*RCMRD_Namibia_00_10!$J$3)+(RCMRD_Rwanda_00_10!G40*RCMRD_Rwanda_00_10!$J$3)+(RCMRD_Rwanda_90_00!G40*RCMRD_Rwanda_90_00!$J$3)+(RCMRD_Tanzania_00_10!G40*RCMRD_Tanzania_00_10!$J$3)+(RCMRD_Uganda_00_14!G40*RCMRD_Uganda_00_14!$J$3)+(RCMRD_Zambia_00_10!G40*RCMRD_Zambia_00_10!$J$3)+(NLCD_01_06!G40*NLCD_01_06!$J$3)+(NLCD_06_11!G40*NLCD_06_11!$J$3)+(MOFOR_00_03!G40*MOFOR_00_03!$J$3)+(MOFOR_03_06!G40*MOFOR_03_06!$J$3)+(MOFOR_06_09!G40*MOFOR_06_09!$J$3)+(India_95_05!G40*India_95_05!$J$3)+(GLC30_00_10_North_America!G40*GLC30_00_10_North_America!$J$3)+(GLC30_00_10_Africa!G40*GLC30_00_10_Africa!$J$3)+(GLC30_00_10_East_Oceania!G40*GLC30_00_10_East_Oceania!$J$3)+(GLC30_00_10_Europe!G40*GLC30_00_10_Europe!$J$3)+(GLC30_00_10_South_America!G40*GLC30_00_10_South_America!$J$3)+(GLC30_00_10_East_Asia!G40*GLC30_00_10_East_Asia!$J$3)+(GLC30_00_10_West_Asia!G40*GLC30_00_10_West_Asia!$J$3))/$J$3</f>
        <v>2.7597961301317722</v>
      </c>
      <c r="H40" s="89">
        <f>((CLC_00_06!H40*CLC_00_06!$J$3)+(CLC_06_12!H40*CLC_06_12!$J$3)+(RCMRD_Botswana_00_10!H40*RCMRD_Botswana_00_10!$J$3)+(RCMRD_Ethiopia_03_08!H40*RCMRD_Ethiopia_03_08!$J$3)+(RCMRD_Lesotho_00_14!H40*RCMRD_Lesotho_00_14!$J$3)+(RCMRD_Malawi_00_10!H40*RCMRD_Malawi_00_10!$J$3)+(RCMRD_Namibia_00_10!H40*RCMRD_Namibia_00_10!$J$3)+(RCMRD_Rwanda_00_10!H40*RCMRD_Rwanda_00_10!$J$3)+(RCMRD_Rwanda_90_00!H40*RCMRD_Rwanda_90_00!$J$3)+(RCMRD_Tanzania_00_10!H40*RCMRD_Tanzania_00_10!$J$3)+(RCMRD_Uganda_00_14!H40*RCMRD_Uganda_00_14!$J$3)+(RCMRD_Zambia_00_10!H40*RCMRD_Zambia_00_10!$J$3)+(NLCD_01_06!H40*NLCD_01_06!$J$3)+(NLCD_06_11!H40*NLCD_06_11!$J$3)+(MOFOR_00_03!H40*MOFOR_00_03!$J$3)+(MOFOR_03_06!H40*MOFOR_03_06!$J$3)+(MOFOR_06_09!H40*MOFOR_06_09!$J$3)+(India_95_05!H40*India_95_05!$J$3)+(GLC30_00_10_North_America!H40*GLC30_00_10_North_America!$J$3)+(GLC30_00_10_Africa!H40*GLC30_00_10_Africa!$J$3)+(GLC30_00_10_East_Oceania!H40*GLC30_00_10_East_Oceania!$J$3)+(GLC30_00_10_Europe!H40*GLC30_00_10_Europe!$J$3)+(GLC30_00_10_South_America!H40*GLC30_00_10_South_America!$J$3)+(GLC30_00_10_East_Asia!H40*GLC30_00_10_East_Asia!$J$3)+(GLC30_00_10_West_Asia!H40*GLC30_00_10_West_Asia!$J$3))/$J$3</f>
        <v>3.2436445021739115</v>
      </c>
      <c r="I40" s="362"/>
      <c r="J40" s="88" t="s">
        <v>42</v>
      </c>
      <c r="K40" s="303">
        <f>((CLC_00_06!K40*CLC_00_06!$J$3)+(CLC_06_12!K40*CLC_06_12!$J$3)+(RCMRD_Botswana_00_10!K40*RCMRD_Botswana_00_10!$J$3)+(RCMRD_Ethiopia_03_08!K40*RCMRD_Ethiopia_03_08!$J$3)+(RCMRD_Lesotho_00_14!K40*RCMRD_Lesotho_00_14!$J$3)+(RCMRD_Malawi_00_10!K40*RCMRD_Malawi_00_10!$J$3)+(RCMRD_Namibia_00_10!K40*RCMRD_Namibia_00_10!$J$3)+(RCMRD_Rwanda_00_10!K40*RCMRD_Rwanda_00_10!$J$3)+(RCMRD_Rwanda_90_00!K40*RCMRD_Rwanda_90_00!$J$3)+(RCMRD_Tanzania_00_10!K40*RCMRD_Tanzania_00_10!$J$3)+(RCMRD_Uganda_00_14!K40*RCMRD_Uganda_00_14!$J$3)+(RCMRD_Zambia_00_10!K40*RCMRD_Zambia_00_10!$J$3)+(NLCD_01_06!K40*NLCD_01_06!$J$3)+(NLCD_06_11!K40*NLCD_06_11!$J$3)+(MOFOR_00_03!K40*MOFOR_00_03!$J$3)+(MOFOR_03_06!K40*MOFOR_03_06!$J$3)+(MOFOR_06_09!K40*MOFOR_06_09!$J$3)+(India_95_05!K40*India_95_05!$J$3)+(GLC30_00_10_North_America!K40*GLC30_00_10_North_America!$J$3)+(GLC30_00_10_Africa!K40*GLC30_00_10_Africa!$J$3)+(GLC30_00_10_East_Oceania!K40*GLC30_00_10_East_Oceania!$J$3)+(GLC30_00_10_Europe!K40*GLC30_00_10_Europe!$J$3)+(GLC30_00_10_South_America!K40*GLC30_00_10_South_America!$J$3)+(GLC30_00_10_East_Asia!K40*GLC30_00_10_East_Asia!$J$3)+(GLC30_00_10_West_Asia!K40*GLC30_00_10_West_Asia!$J$3))/$J$3</f>
        <v>0.17158919787172758</v>
      </c>
      <c r="L40" s="303">
        <f>((CLC_00_06!L40*CLC_00_06!$J$3)+(CLC_06_12!L40*CLC_06_12!$J$3)+(RCMRD_Botswana_00_10!L40*RCMRD_Botswana_00_10!$J$3)+(RCMRD_Ethiopia_03_08!L40*RCMRD_Ethiopia_03_08!$J$3)+(RCMRD_Lesotho_00_14!L40*RCMRD_Lesotho_00_14!$J$3)+(RCMRD_Malawi_00_10!L40*RCMRD_Malawi_00_10!$J$3)+(RCMRD_Namibia_00_10!L40*RCMRD_Namibia_00_10!$J$3)+(RCMRD_Rwanda_00_10!L40*RCMRD_Rwanda_00_10!$J$3)+(RCMRD_Rwanda_90_00!L40*RCMRD_Rwanda_90_00!$J$3)+(RCMRD_Tanzania_00_10!L40*RCMRD_Tanzania_00_10!$J$3)+(RCMRD_Uganda_00_14!L40*RCMRD_Uganda_00_14!$J$3)+(RCMRD_Zambia_00_10!L40*RCMRD_Zambia_00_10!$J$3)+(NLCD_01_06!L40*NLCD_01_06!$J$3)+(NLCD_06_11!L40*NLCD_06_11!$J$3)+(MOFOR_00_03!L40*MOFOR_00_03!$J$3)+(MOFOR_03_06!L40*MOFOR_03_06!$J$3)+(MOFOR_06_09!L40*MOFOR_06_09!$J$3)+(India_95_05!L40*India_95_05!$J$3)+(GLC30_00_10_North_America!L40*GLC30_00_10_North_America!$J$3)+(GLC30_00_10_Africa!L40*GLC30_00_10_Africa!$J$3)+(GLC30_00_10_East_Oceania!L40*GLC30_00_10_East_Oceania!$J$3)+(GLC30_00_10_Europe!L40*GLC30_00_10_Europe!$J$3)+(GLC30_00_10_South_America!L40*GLC30_00_10_South_America!$J$3)+(GLC30_00_10_East_Asia!L40*GLC30_00_10_East_Asia!$J$3)+(GLC30_00_10_West_Asia!L40*GLC30_00_10_West_Asia!$J$3))/$J$3</f>
        <v>2.6298192835426897</v>
      </c>
      <c r="M40" s="303">
        <f>((CLC_00_06!M40*CLC_00_06!$J$3)+(CLC_06_12!M40*CLC_06_12!$J$3)+(RCMRD_Botswana_00_10!M40*RCMRD_Botswana_00_10!$J$3)+(RCMRD_Ethiopia_03_08!M40*RCMRD_Ethiopia_03_08!$J$3)+(RCMRD_Lesotho_00_14!M40*RCMRD_Lesotho_00_14!$J$3)+(RCMRD_Malawi_00_10!M40*RCMRD_Malawi_00_10!$J$3)+(RCMRD_Namibia_00_10!M40*RCMRD_Namibia_00_10!$J$3)+(RCMRD_Rwanda_00_10!M40*RCMRD_Rwanda_00_10!$J$3)+(RCMRD_Rwanda_90_00!M40*RCMRD_Rwanda_90_00!$J$3)+(RCMRD_Tanzania_00_10!M40*RCMRD_Tanzania_00_10!$J$3)+(RCMRD_Uganda_00_14!M40*RCMRD_Uganda_00_14!$J$3)+(RCMRD_Zambia_00_10!M40*RCMRD_Zambia_00_10!$J$3)+(NLCD_01_06!M40*NLCD_01_06!$J$3)+(NLCD_06_11!M40*NLCD_06_11!$J$3)+(MOFOR_00_03!M40*MOFOR_00_03!$J$3)+(MOFOR_03_06!M40*MOFOR_03_06!$J$3)+(MOFOR_06_09!M40*MOFOR_06_09!$J$3)+(India_95_05!M40*India_95_05!$J$3)+(GLC30_00_10_North_America!M40*GLC30_00_10_North_America!$J$3)+(GLC30_00_10_Africa!M40*GLC30_00_10_Africa!$J$3)+(GLC30_00_10_East_Oceania!M40*GLC30_00_10_East_Oceania!$J$3)+(GLC30_00_10_Europe!M40*GLC30_00_10_Europe!$J$3)+(GLC30_00_10_South_America!M40*GLC30_00_10_South_America!$J$3)+(GLC30_00_10_East_Asia!M40*GLC30_00_10_East_Asia!$J$3)+(GLC30_00_10_West_Asia!M40*GLC30_00_10_West_Asia!$J$3))/$J$3</f>
        <v>0.83164240575764037</v>
      </c>
      <c r="N40" s="303">
        <f>((CLC_00_06!N40*CLC_00_06!$J$3)+(CLC_06_12!N40*CLC_06_12!$J$3)+(RCMRD_Botswana_00_10!N40*RCMRD_Botswana_00_10!$J$3)+(RCMRD_Ethiopia_03_08!N40*RCMRD_Ethiopia_03_08!$J$3)+(RCMRD_Lesotho_00_14!N40*RCMRD_Lesotho_00_14!$J$3)+(RCMRD_Malawi_00_10!N40*RCMRD_Malawi_00_10!$J$3)+(RCMRD_Namibia_00_10!N40*RCMRD_Namibia_00_10!$J$3)+(RCMRD_Rwanda_00_10!N40*RCMRD_Rwanda_00_10!$J$3)+(RCMRD_Rwanda_90_00!N40*RCMRD_Rwanda_90_00!$J$3)+(RCMRD_Tanzania_00_10!N40*RCMRD_Tanzania_00_10!$J$3)+(RCMRD_Uganda_00_14!N40*RCMRD_Uganda_00_14!$J$3)+(RCMRD_Zambia_00_10!N40*RCMRD_Zambia_00_10!$J$3)+(NLCD_01_06!N40*NLCD_01_06!$J$3)+(NLCD_06_11!N40*NLCD_06_11!$J$3)+(MOFOR_00_03!N40*MOFOR_00_03!$J$3)+(MOFOR_03_06!N40*MOFOR_03_06!$J$3)+(MOFOR_06_09!N40*MOFOR_06_09!$J$3)+(India_95_05!N40*India_95_05!$J$3)+(GLC30_00_10_North_America!N40*GLC30_00_10_North_America!$J$3)+(GLC30_00_10_Africa!N40*GLC30_00_10_Africa!$J$3)+(GLC30_00_10_East_Oceania!N40*GLC30_00_10_East_Oceania!$J$3)+(GLC30_00_10_Europe!N40*GLC30_00_10_Europe!$J$3)+(GLC30_00_10_South_America!N40*GLC30_00_10_South_America!$J$3)+(GLC30_00_10_East_Asia!N40*GLC30_00_10_East_Asia!$J$3)+(GLC30_00_10_West_Asia!N40*GLC30_00_10_West_Asia!$J$3))/$J$3</f>
        <v>4.0275867965443624</v>
      </c>
      <c r="O40" s="60">
        <f>((CLC_00_06!O40*CLC_00_06!$J$3)+(CLC_06_12!O40*CLC_06_12!$J$3)+(RCMRD_Botswana_00_10!O40*RCMRD_Botswana_00_10!$J$3)+(RCMRD_Ethiopia_03_08!O40*RCMRD_Ethiopia_03_08!$J$3)+(RCMRD_Lesotho_00_14!O40*RCMRD_Lesotho_00_14!$J$3)+(RCMRD_Malawi_00_10!O40*RCMRD_Malawi_00_10!$J$3)+(RCMRD_Namibia_00_10!O40*RCMRD_Namibia_00_10!$J$3)+(RCMRD_Rwanda_00_10!O40*RCMRD_Rwanda_00_10!$J$3)+(RCMRD_Rwanda_90_00!O40*RCMRD_Rwanda_90_00!$J$3)+(RCMRD_Tanzania_00_10!O40*RCMRD_Tanzania_00_10!$J$3)+(RCMRD_Uganda_00_14!O40*RCMRD_Uganda_00_14!$J$3)+(RCMRD_Zambia_00_10!O40*RCMRD_Zambia_00_10!$J$3)+(NLCD_01_06!O40*NLCD_01_06!$J$3)+(NLCD_06_11!O40*NLCD_06_11!$J$3)+(MOFOR_00_03!O40*MOFOR_00_03!$J$3)+(MOFOR_03_06!O40*MOFOR_03_06!$J$3)+(MOFOR_06_09!O40*MOFOR_06_09!$J$3)+(India_95_05!O40*India_95_05!$J$3)+(GLC30_00_10_North_America!O40*GLC30_00_10_North_America!$J$3)+(GLC30_00_10_Africa!O40*GLC30_00_10_Africa!$J$3)+(GLC30_00_10_East_Oceania!O40*GLC30_00_10_East_Oceania!$J$3)+(GLC30_00_10_Europe!O40*GLC30_00_10_Europe!$J$3)+(GLC30_00_10_South_America!O40*GLC30_00_10_South_America!$J$3)+(GLC30_00_10_East_Asia!O40*GLC30_00_10_East_Asia!$J$3)+(GLC30_00_10_West_Asia!O40*GLC30_00_10_West_Asia!$J$3))/$J$3</f>
        <v>0</v>
      </c>
      <c r="P40" s="89">
        <f>((CLC_00_06!P40*CLC_00_06!$J$3)+(CLC_06_12!P40*CLC_06_12!$J$3)+(RCMRD_Botswana_00_10!P40*RCMRD_Botswana_00_10!$J$3)+(RCMRD_Ethiopia_03_08!P40*RCMRD_Ethiopia_03_08!$J$3)+(RCMRD_Lesotho_00_14!P40*RCMRD_Lesotho_00_14!$J$3)+(RCMRD_Malawi_00_10!P40*RCMRD_Malawi_00_10!$J$3)+(RCMRD_Namibia_00_10!P40*RCMRD_Namibia_00_10!$J$3)+(RCMRD_Rwanda_00_10!P40*RCMRD_Rwanda_00_10!$J$3)+(RCMRD_Rwanda_90_00!P40*RCMRD_Rwanda_90_00!$J$3)+(RCMRD_Tanzania_00_10!P40*RCMRD_Tanzania_00_10!$J$3)+(RCMRD_Uganda_00_14!P40*RCMRD_Uganda_00_14!$J$3)+(RCMRD_Zambia_00_10!P40*RCMRD_Zambia_00_10!$J$3)+(NLCD_01_06!P40*NLCD_01_06!$J$3)+(NLCD_06_11!P40*NLCD_06_11!$J$3)+(MOFOR_00_03!P40*MOFOR_00_03!$J$3)+(MOFOR_03_06!P40*MOFOR_03_06!$J$3)+(MOFOR_06_09!P40*MOFOR_06_09!$J$3)+(India_95_05!P40*India_95_05!$J$3)+(GLC30_00_10_North_America!P40*GLC30_00_10_North_America!$J$3)+(GLC30_00_10_Africa!P40*GLC30_00_10_Africa!$J$3)+(GLC30_00_10_East_Oceania!P40*GLC30_00_10_East_Oceania!$J$3)+(GLC30_00_10_Europe!P40*GLC30_00_10_Europe!$J$3)+(GLC30_00_10_South_America!P40*GLC30_00_10_South_America!$J$3)+(GLC30_00_10_East_Asia!P40*GLC30_00_10_East_Asia!$J$3)+(GLC30_00_10_West_Asia!P40*GLC30_00_10_West_Asia!$J$3))/$J$3</f>
        <v>7.6606376837164207</v>
      </c>
      <c r="Q40" s="362"/>
      <c r="R40" s="88" t="s">
        <v>37</v>
      </c>
      <c r="S40" s="354">
        <f>((CLC_00_06!S40*CLC_00_06!$N$3)+(CLC_06_12!S40*CLC_06_12!$N$3)+(RCMRD_Botswana_00_10!T40*RCMRD_Botswana_00_10!$N$3)+(RCMRD_Ethiopia_03_08!S40*RCMRD_Ethiopia_03_08!$N$3)+(RCMRD_Lesotho_00_14!S40*RCMRD_Lesotho_00_14!$N$3)+(RCMRD_Malawi_00_10!S40*RCMRD_Malawi_00_10!$N$3)+(RCMRD_Namibia_00_10!S40*RCMRD_Namibia_00_10!$N$3)+(RCMRD_Rwanda_00_10!S40*RCMRD_Rwanda_00_10!$N$3)+(RCMRD_Rwanda_90_00!S40*RCMRD_Rwanda_90_00!$N$3)+(RCMRD_Tanzania_00_10!S40*RCMRD_Tanzania_00_10!$N$3)+(RCMRD_Uganda_00_14!S40*RCMRD_Uganda_00_14!$N$3)+(RCMRD_Zambia_00_10!S40*RCMRD_Zambia_00_10!$N$3)+(NLCD_01_06!S40*NLCD_01_06!$N$3)+(NLCD_06_11!S40*NLCD_06_11!$N$3)+(MOFOR_00_03!S40*MOFOR_00_03!$N$3)+(MOFOR_03_06!S40*MOFOR_03_06!$N$3)+(MOFOR_06_09!S40*MOFOR_06_09!$N$3)+(India_95_05!S40*India_95_05!$N$3)+(GLC30_00_10_North_America!S40*GLC30_00_10_North_America!$N$3)+(GLC30_00_10_Africa!S40*GLC30_00_10_Africa!$N$3)+(GLC30_00_10_East_Oceania!S40*GLC30_00_10_East_Oceania!$N$3)+(GLC30_00_10_Europe!S40*GLC30_00_10_Europe!$N$3)+(GLC30_00_10_South_America!S40*GLC30_00_10_South_America!$N$3)+(GLC30_00_10_East_Asia!S40*GLC30_00_10_East_Asia!$N$3)+(GLC30_00_10_West_Asia!S40*GLC30_00_10_West_Asia!$N$3))/$N$3</f>
        <v>2.9079133695526349</v>
      </c>
    </row>
    <row r="41" spans="1:20" s="291" customFormat="1" x14ac:dyDescent="0.3">
      <c r="A41" s="136"/>
      <c r="B41" s="136" t="s">
        <v>43</v>
      </c>
      <c r="C41" s="89">
        <f>((CLC_00_06!C41*CLC_00_06!$J$3)+(CLC_06_12!C41*CLC_06_12!$J$3)+(RCMRD_Botswana_00_10!C41*RCMRD_Botswana_00_10!$J$3)+(RCMRD_Ethiopia_03_08!C41*RCMRD_Ethiopia_03_08!$J$3)+(RCMRD_Lesotho_00_14!C41*RCMRD_Lesotho_00_14!$J$3)+(RCMRD_Malawi_00_10!C41*RCMRD_Malawi_00_10!$J$3)+(RCMRD_Namibia_00_10!C41*RCMRD_Namibia_00_10!$J$3)+(RCMRD_Rwanda_00_10!C41*RCMRD_Rwanda_00_10!$J$3)+(RCMRD_Rwanda_90_00!C41*RCMRD_Rwanda_90_00!$J$3)+(RCMRD_Tanzania_00_10!C41*RCMRD_Tanzania_00_10!$J$3)+(RCMRD_Uganda_00_14!C41*RCMRD_Uganda_00_14!$J$3)+(RCMRD_Zambia_00_10!C41*RCMRD_Zambia_00_10!$J$3)+(NLCD_01_06!C41*NLCD_01_06!$J$3)+(NLCD_06_11!C41*NLCD_06_11!$J$3)+(MOFOR_00_03!C41*MOFOR_00_03!$J$3)+(MOFOR_03_06!C41*MOFOR_03_06!$J$3)+(MOFOR_06_09!C41*MOFOR_06_09!$J$3)+(India_95_05!C41*India_95_05!$J$3)+(GLC30_00_10_North_America!C41*GLC30_00_10_North_America!$J$3)+(GLC30_00_10_Africa!C41*GLC30_00_10_Africa!$J$3)+(GLC30_00_10_East_Oceania!C41*GLC30_00_10_East_Oceania!$J$3)+(GLC30_00_10_Europe!C41*GLC30_00_10_Europe!$J$3)+(GLC30_00_10_South_America!C41*GLC30_00_10_South_America!$J$3)+(GLC30_00_10_East_Asia!C41*GLC30_00_10_East_Asia!$J$3)+(GLC30_00_10_West_Asia!C41*GLC30_00_10_West_Asia!$J$3))/$J$3</f>
        <v>1.4404448927169005</v>
      </c>
      <c r="D41" s="89">
        <f>((CLC_00_06!D41*CLC_00_06!$J$3)+(CLC_06_12!D41*CLC_06_12!$J$3)+(RCMRD_Botswana_00_10!D41*RCMRD_Botswana_00_10!$J$3)+(RCMRD_Ethiopia_03_08!D41*RCMRD_Ethiopia_03_08!$J$3)+(RCMRD_Lesotho_00_14!D41*RCMRD_Lesotho_00_14!$J$3)+(RCMRD_Malawi_00_10!D41*RCMRD_Malawi_00_10!$J$3)+(RCMRD_Namibia_00_10!D41*RCMRD_Namibia_00_10!$J$3)+(RCMRD_Rwanda_00_10!D41*RCMRD_Rwanda_00_10!$J$3)+(RCMRD_Rwanda_90_00!D41*RCMRD_Rwanda_90_00!$J$3)+(RCMRD_Tanzania_00_10!D41*RCMRD_Tanzania_00_10!$J$3)+(RCMRD_Uganda_00_14!D41*RCMRD_Uganda_00_14!$J$3)+(RCMRD_Zambia_00_10!D41*RCMRD_Zambia_00_10!$J$3)+(NLCD_01_06!D41*NLCD_01_06!$J$3)+(NLCD_06_11!D41*NLCD_06_11!$J$3)+(MOFOR_00_03!D41*MOFOR_00_03!$J$3)+(MOFOR_03_06!D41*MOFOR_03_06!$J$3)+(MOFOR_06_09!D41*MOFOR_06_09!$J$3)+(India_95_05!D41*India_95_05!$J$3)+(GLC30_00_10_North_America!D41*GLC30_00_10_North_America!$J$3)+(GLC30_00_10_Africa!D41*GLC30_00_10_Africa!$J$3)+(GLC30_00_10_East_Oceania!D41*GLC30_00_10_East_Oceania!$J$3)+(GLC30_00_10_Europe!D41*GLC30_00_10_Europe!$J$3)+(GLC30_00_10_South_America!D41*GLC30_00_10_South_America!$J$3)+(GLC30_00_10_East_Asia!D41*GLC30_00_10_East_Asia!$J$3)+(GLC30_00_10_West_Asia!D41*GLC30_00_10_West_Asia!$J$3))/$J$3</f>
        <v>42.349209679532457</v>
      </c>
      <c r="E41" s="89">
        <f>((CLC_00_06!E41*CLC_00_06!$J$3)+(CLC_06_12!E41*CLC_06_12!$J$3)+(RCMRD_Botswana_00_10!E41*RCMRD_Botswana_00_10!$J$3)+(RCMRD_Ethiopia_03_08!E41*RCMRD_Ethiopia_03_08!$J$3)+(RCMRD_Lesotho_00_14!E41*RCMRD_Lesotho_00_14!$J$3)+(RCMRD_Malawi_00_10!E41*RCMRD_Malawi_00_10!$J$3)+(RCMRD_Namibia_00_10!E41*RCMRD_Namibia_00_10!$J$3)+(RCMRD_Rwanda_00_10!E41*RCMRD_Rwanda_00_10!$J$3)+(RCMRD_Rwanda_90_00!E41*RCMRD_Rwanda_90_00!$J$3)+(RCMRD_Tanzania_00_10!E41*RCMRD_Tanzania_00_10!$J$3)+(RCMRD_Uganda_00_14!E41*RCMRD_Uganda_00_14!$J$3)+(RCMRD_Zambia_00_10!E41*RCMRD_Zambia_00_10!$J$3)+(NLCD_01_06!E41*NLCD_01_06!$J$3)+(NLCD_06_11!E41*NLCD_06_11!$J$3)+(MOFOR_00_03!E41*MOFOR_00_03!$J$3)+(MOFOR_03_06!E41*MOFOR_03_06!$J$3)+(MOFOR_06_09!E41*MOFOR_06_09!$J$3)+(India_95_05!E41*India_95_05!$J$3)+(GLC30_00_10_North_America!E41*GLC30_00_10_North_America!$J$3)+(GLC30_00_10_Africa!E41*GLC30_00_10_Africa!$J$3)+(GLC30_00_10_East_Oceania!E41*GLC30_00_10_East_Oceania!$J$3)+(GLC30_00_10_Europe!E41*GLC30_00_10_Europe!$J$3)+(GLC30_00_10_South_America!E41*GLC30_00_10_South_America!$J$3)+(GLC30_00_10_East_Asia!E41*GLC30_00_10_East_Asia!$J$3)+(GLC30_00_10_West_Asia!E41*GLC30_00_10_West_Asia!$J$3))/$J$3</f>
        <v>20.812536926633538</v>
      </c>
      <c r="F41" s="89">
        <f>((CLC_00_06!F41*CLC_00_06!$J$3)+(CLC_06_12!F41*CLC_06_12!$J$3)+(RCMRD_Botswana_00_10!F41*RCMRD_Botswana_00_10!$J$3)+(RCMRD_Ethiopia_03_08!F41*RCMRD_Ethiopia_03_08!$J$3)+(RCMRD_Lesotho_00_14!F41*RCMRD_Lesotho_00_14!$J$3)+(RCMRD_Malawi_00_10!F41*RCMRD_Malawi_00_10!$J$3)+(RCMRD_Namibia_00_10!F41*RCMRD_Namibia_00_10!$J$3)+(RCMRD_Rwanda_00_10!F41*RCMRD_Rwanda_00_10!$J$3)+(RCMRD_Rwanda_90_00!F41*RCMRD_Rwanda_90_00!$J$3)+(RCMRD_Tanzania_00_10!F41*RCMRD_Tanzania_00_10!$J$3)+(RCMRD_Uganda_00_14!F41*RCMRD_Uganda_00_14!$J$3)+(RCMRD_Zambia_00_10!F41*RCMRD_Zambia_00_10!$J$3)+(NLCD_01_06!F41*NLCD_01_06!$J$3)+(NLCD_06_11!F41*NLCD_06_11!$J$3)+(MOFOR_00_03!F41*MOFOR_00_03!$J$3)+(MOFOR_03_06!F41*MOFOR_03_06!$J$3)+(MOFOR_06_09!F41*MOFOR_06_09!$J$3)+(India_95_05!F41*India_95_05!$J$3)+(GLC30_00_10_North_America!F41*GLC30_00_10_North_America!$J$3)+(GLC30_00_10_Africa!F41*GLC30_00_10_Africa!$J$3)+(GLC30_00_10_East_Oceania!F41*GLC30_00_10_East_Oceania!$J$3)+(GLC30_00_10_Europe!F41*GLC30_00_10_Europe!$J$3)+(GLC30_00_10_South_America!F41*GLC30_00_10_South_America!$J$3)+(GLC30_00_10_East_Asia!F41*GLC30_00_10_East_Asia!$J$3)+(GLC30_00_10_West_Asia!F41*GLC30_00_10_West_Asia!$J$3))/$J$3</f>
        <v>32.16539155779526</v>
      </c>
      <c r="G41" s="89">
        <f>((CLC_00_06!G41*CLC_00_06!$J$3)+(CLC_06_12!G41*CLC_06_12!$J$3)+(RCMRD_Botswana_00_10!G41*RCMRD_Botswana_00_10!$J$3)+(RCMRD_Ethiopia_03_08!G41*RCMRD_Ethiopia_03_08!$J$3)+(RCMRD_Lesotho_00_14!G41*RCMRD_Lesotho_00_14!$J$3)+(RCMRD_Malawi_00_10!G41*RCMRD_Malawi_00_10!$J$3)+(RCMRD_Namibia_00_10!G41*RCMRD_Namibia_00_10!$J$3)+(RCMRD_Rwanda_00_10!G41*RCMRD_Rwanda_00_10!$J$3)+(RCMRD_Rwanda_90_00!G41*RCMRD_Rwanda_90_00!$J$3)+(RCMRD_Tanzania_00_10!G41*RCMRD_Tanzania_00_10!$J$3)+(RCMRD_Uganda_00_14!G41*RCMRD_Uganda_00_14!$J$3)+(RCMRD_Zambia_00_10!G41*RCMRD_Zambia_00_10!$J$3)+(NLCD_01_06!G41*NLCD_01_06!$J$3)+(NLCD_06_11!G41*NLCD_06_11!$J$3)+(MOFOR_00_03!G41*MOFOR_00_03!$J$3)+(MOFOR_03_06!G41*MOFOR_03_06!$J$3)+(MOFOR_06_09!G41*MOFOR_06_09!$J$3)+(India_95_05!G41*India_95_05!$J$3)+(GLC30_00_10_North_America!G41*GLC30_00_10_North_America!$J$3)+(GLC30_00_10_Africa!G41*GLC30_00_10_Africa!$J$3)+(GLC30_00_10_East_Oceania!G41*GLC30_00_10_East_Oceania!$J$3)+(GLC30_00_10_Europe!G41*GLC30_00_10_Europe!$J$3)+(GLC30_00_10_South_America!G41*GLC30_00_10_South_America!$J$3)+(GLC30_00_10_East_Asia!G41*GLC30_00_10_East_Asia!$J$3)+(GLC30_00_10_West_Asia!G41*GLC30_00_10_West_Asia!$J$3))/$J$3</f>
        <v>3.2324169433218448</v>
      </c>
      <c r="H41" s="89">
        <f>((CLC_00_06!H41*CLC_00_06!$J$3)+(CLC_06_12!H41*CLC_06_12!$J$3)+(RCMRD_Botswana_00_10!H41*RCMRD_Botswana_00_10!$J$3)+(RCMRD_Ethiopia_03_08!H41*RCMRD_Ethiopia_03_08!$J$3)+(RCMRD_Lesotho_00_14!H41*RCMRD_Lesotho_00_14!$J$3)+(RCMRD_Malawi_00_10!H41*RCMRD_Malawi_00_10!$J$3)+(RCMRD_Namibia_00_10!H41*RCMRD_Namibia_00_10!$J$3)+(RCMRD_Rwanda_00_10!H41*RCMRD_Rwanda_00_10!$J$3)+(RCMRD_Rwanda_90_00!H41*RCMRD_Rwanda_90_00!$J$3)+(RCMRD_Tanzania_00_10!H41*RCMRD_Tanzania_00_10!$J$3)+(RCMRD_Uganda_00_14!H41*RCMRD_Uganda_00_14!$J$3)+(RCMRD_Zambia_00_10!H41*RCMRD_Zambia_00_10!$J$3)+(NLCD_01_06!H41*NLCD_01_06!$J$3)+(NLCD_06_11!H41*NLCD_06_11!$J$3)+(MOFOR_00_03!H41*MOFOR_00_03!$J$3)+(MOFOR_03_06!H41*MOFOR_03_06!$J$3)+(MOFOR_06_09!H41*MOFOR_06_09!$J$3)+(India_95_05!H41*India_95_05!$J$3)+(GLC30_00_10_North_America!H41*GLC30_00_10_North_America!$J$3)+(GLC30_00_10_Africa!H41*GLC30_00_10_Africa!$J$3)+(GLC30_00_10_East_Oceania!H41*GLC30_00_10_East_Oceania!$J$3)+(GLC30_00_10_Europe!H41*GLC30_00_10_Europe!$J$3)+(GLC30_00_10_South_America!H41*GLC30_00_10_South_America!$J$3)+(GLC30_00_10_East_Asia!H41*GLC30_00_10_East_Asia!$J$3)+(GLC30_00_10_West_Asia!H41*GLC30_00_10_West_Asia!$J$3))/$J$3</f>
        <v>100</v>
      </c>
      <c r="I41" s="88"/>
      <c r="J41" s="88" t="s">
        <v>43</v>
      </c>
      <c r="K41" s="89">
        <f>((CLC_00_06!K41*CLC_00_06!$J$3)+(CLC_06_12!K41*CLC_06_12!$J$3)+(RCMRD_Botswana_00_10!K41*RCMRD_Botswana_00_10!$J$3)+(RCMRD_Ethiopia_03_08!K41*RCMRD_Ethiopia_03_08!$J$3)+(RCMRD_Lesotho_00_14!K41*RCMRD_Lesotho_00_14!$J$3)+(RCMRD_Malawi_00_10!K41*RCMRD_Malawi_00_10!$J$3)+(RCMRD_Namibia_00_10!K41*RCMRD_Namibia_00_10!$J$3)+(RCMRD_Rwanda_00_10!K41*RCMRD_Rwanda_00_10!$J$3)+(RCMRD_Rwanda_90_00!K41*RCMRD_Rwanda_90_00!$J$3)+(RCMRD_Tanzania_00_10!K41*RCMRD_Tanzania_00_10!$J$3)+(RCMRD_Uganda_00_14!K41*RCMRD_Uganda_00_14!$J$3)+(RCMRD_Zambia_00_10!K41*RCMRD_Zambia_00_10!$J$3)+(NLCD_01_06!K41*NLCD_01_06!$J$3)+(NLCD_06_11!K41*NLCD_06_11!$J$3)+(MOFOR_00_03!K41*MOFOR_00_03!$J$3)+(MOFOR_03_06!K41*MOFOR_03_06!$J$3)+(MOFOR_06_09!K41*MOFOR_06_09!$J$3)+(India_95_05!K41*India_95_05!$J$3)+(GLC30_00_10_North_America!K41*GLC30_00_10_North_America!$J$3)+(GLC30_00_10_Africa!K41*GLC30_00_10_Africa!$J$3)+(GLC30_00_10_East_Oceania!K41*GLC30_00_10_East_Oceania!$J$3)+(GLC30_00_10_Europe!K41*GLC30_00_10_Europe!$J$3)+(GLC30_00_10_South_America!K41*GLC30_00_10_South_America!$J$3)+(GLC30_00_10_East_Asia!K41*GLC30_00_10_East_Asia!$J$3)+(GLC30_00_10_West_Asia!K41*GLC30_00_10_West_Asia!$J$3))/$J$3</f>
        <v>4.2408232883463759</v>
      </c>
      <c r="L41" s="89">
        <f>((CLC_00_06!L41*CLC_00_06!$J$3)+(CLC_06_12!L41*CLC_06_12!$J$3)+(RCMRD_Botswana_00_10!L41*RCMRD_Botswana_00_10!$J$3)+(RCMRD_Ethiopia_03_08!L41*RCMRD_Ethiopia_03_08!$J$3)+(RCMRD_Lesotho_00_14!L41*RCMRD_Lesotho_00_14!$J$3)+(RCMRD_Malawi_00_10!L41*RCMRD_Malawi_00_10!$J$3)+(RCMRD_Namibia_00_10!L41*RCMRD_Namibia_00_10!$J$3)+(RCMRD_Rwanda_00_10!L41*RCMRD_Rwanda_00_10!$J$3)+(RCMRD_Rwanda_90_00!L41*RCMRD_Rwanda_90_00!$J$3)+(RCMRD_Tanzania_00_10!L41*RCMRD_Tanzania_00_10!$J$3)+(RCMRD_Uganda_00_14!L41*RCMRD_Uganda_00_14!$J$3)+(RCMRD_Zambia_00_10!L41*RCMRD_Zambia_00_10!$J$3)+(NLCD_01_06!L41*NLCD_01_06!$J$3)+(NLCD_06_11!L41*NLCD_06_11!$J$3)+(MOFOR_00_03!L41*MOFOR_00_03!$J$3)+(MOFOR_03_06!L41*MOFOR_03_06!$J$3)+(MOFOR_06_09!L41*MOFOR_06_09!$J$3)+(India_95_05!L41*India_95_05!$J$3)+(GLC30_00_10_North_America!L41*GLC30_00_10_North_America!$J$3)+(GLC30_00_10_Africa!L41*GLC30_00_10_Africa!$J$3)+(GLC30_00_10_East_Oceania!L41*GLC30_00_10_East_Oceania!$J$3)+(GLC30_00_10_Europe!L41*GLC30_00_10_Europe!$J$3)+(GLC30_00_10_South_America!L41*GLC30_00_10_South_America!$J$3)+(GLC30_00_10_East_Asia!L41*GLC30_00_10_East_Asia!$J$3)+(GLC30_00_10_West_Asia!L41*GLC30_00_10_West_Asia!$J$3))/$J$3</f>
        <v>40.244260817993307</v>
      </c>
      <c r="M41" s="89">
        <f>((CLC_00_06!M41*CLC_00_06!$J$3)+(CLC_06_12!M41*CLC_06_12!$J$3)+(RCMRD_Botswana_00_10!M41*RCMRD_Botswana_00_10!$J$3)+(RCMRD_Ethiopia_03_08!M41*RCMRD_Ethiopia_03_08!$J$3)+(RCMRD_Lesotho_00_14!M41*RCMRD_Lesotho_00_14!$J$3)+(RCMRD_Malawi_00_10!M41*RCMRD_Malawi_00_10!$J$3)+(RCMRD_Namibia_00_10!M41*RCMRD_Namibia_00_10!$J$3)+(RCMRD_Rwanda_00_10!M41*RCMRD_Rwanda_00_10!$J$3)+(RCMRD_Rwanda_90_00!M41*RCMRD_Rwanda_90_00!$J$3)+(RCMRD_Tanzania_00_10!M41*RCMRD_Tanzania_00_10!$J$3)+(RCMRD_Uganda_00_14!M41*RCMRD_Uganda_00_14!$J$3)+(RCMRD_Zambia_00_10!M41*RCMRD_Zambia_00_10!$J$3)+(NLCD_01_06!M41*NLCD_01_06!$J$3)+(NLCD_06_11!M41*NLCD_06_11!$J$3)+(MOFOR_00_03!M41*MOFOR_00_03!$J$3)+(MOFOR_03_06!M41*MOFOR_03_06!$J$3)+(MOFOR_06_09!M41*MOFOR_06_09!$J$3)+(India_95_05!M41*India_95_05!$J$3)+(GLC30_00_10_North_America!M41*GLC30_00_10_North_America!$J$3)+(GLC30_00_10_Africa!M41*GLC30_00_10_Africa!$J$3)+(GLC30_00_10_East_Oceania!M41*GLC30_00_10_East_Oceania!$J$3)+(GLC30_00_10_Europe!M41*GLC30_00_10_Europe!$J$3)+(GLC30_00_10_South_America!M41*GLC30_00_10_South_America!$J$3)+(GLC30_00_10_East_Asia!M41*GLC30_00_10_East_Asia!$J$3)+(GLC30_00_10_West_Asia!M41*GLC30_00_10_West_Asia!$J$3))/$J$3</f>
        <v>22.001955189549257</v>
      </c>
      <c r="N41" s="89">
        <f>((CLC_00_06!N41*CLC_00_06!$J$3)+(CLC_06_12!N41*CLC_06_12!$J$3)+(RCMRD_Botswana_00_10!N41*RCMRD_Botswana_00_10!$J$3)+(RCMRD_Ethiopia_03_08!N41*RCMRD_Ethiopia_03_08!$J$3)+(RCMRD_Lesotho_00_14!N41*RCMRD_Lesotho_00_14!$J$3)+(RCMRD_Malawi_00_10!N41*RCMRD_Malawi_00_10!$J$3)+(RCMRD_Namibia_00_10!N41*RCMRD_Namibia_00_10!$J$3)+(RCMRD_Rwanda_00_10!N41*RCMRD_Rwanda_00_10!$J$3)+(RCMRD_Rwanda_90_00!N41*RCMRD_Rwanda_90_00!$J$3)+(RCMRD_Tanzania_00_10!N41*RCMRD_Tanzania_00_10!$J$3)+(RCMRD_Uganda_00_14!N41*RCMRD_Uganda_00_14!$J$3)+(RCMRD_Zambia_00_10!N41*RCMRD_Zambia_00_10!$J$3)+(NLCD_01_06!N41*NLCD_01_06!$J$3)+(NLCD_06_11!N41*NLCD_06_11!$J$3)+(MOFOR_00_03!N41*MOFOR_00_03!$J$3)+(MOFOR_03_06!N41*MOFOR_03_06!$J$3)+(MOFOR_06_09!N41*MOFOR_06_09!$J$3)+(India_95_05!N41*India_95_05!$J$3)+(GLC30_00_10_North_America!N41*GLC30_00_10_North_America!$J$3)+(GLC30_00_10_Africa!N41*GLC30_00_10_Africa!$J$3)+(GLC30_00_10_East_Oceania!N41*GLC30_00_10_East_Oceania!$J$3)+(GLC30_00_10_Europe!N41*GLC30_00_10_Europe!$J$3)+(GLC30_00_10_South_America!N41*GLC30_00_10_South_America!$J$3)+(GLC30_00_10_East_Asia!N41*GLC30_00_10_East_Asia!$J$3)+(GLC30_00_10_West_Asia!N41*GLC30_00_10_West_Asia!$J$3))/$J$3</f>
        <v>27.77283980291978</v>
      </c>
      <c r="O41" s="89">
        <f>((CLC_00_06!O41*CLC_00_06!$J$3)+(CLC_06_12!O41*CLC_06_12!$J$3)+(RCMRD_Botswana_00_10!O41*RCMRD_Botswana_00_10!$J$3)+(RCMRD_Ethiopia_03_08!O41*RCMRD_Ethiopia_03_08!$J$3)+(RCMRD_Lesotho_00_14!O41*RCMRD_Lesotho_00_14!$J$3)+(RCMRD_Malawi_00_10!O41*RCMRD_Malawi_00_10!$J$3)+(RCMRD_Namibia_00_10!O41*RCMRD_Namibia_00_10!$J$3)+(RCMRD_Rwanda_00_10!O41*RCMRD_Rwanda_00_10!$J$3)+(RCMRD_Rwanda_90_00!O41*RCMRD_Rwanda_90_00!$J$3)+(RCMRD_Tanzania_00_10!O41*RCMRD_Tanzania_00_10!$J$3)+(RCMRD_Uganda_00_14!O41*RCMRD_Uganda_00_14!$J$3)+(RCMRD_Zambia_00_10!O41*RCMRD_Zambia_00_10!$J$3)+(NLCD_01_06!O41*NLCD_01_06!$J$3)+(NLCD_06_11!O41*NLCD_06_11!$J$3)+(MOFOR_00_03!O41*MOFOR_00_03!$J$3)+(MOFOR_03_06!O41*MOFOR_03_06!$J$3)+(MOFOR_06_09!O41*MOFOR_06_09!$J$3)+(India_95_05!O41*India_95_05!$J$3)+(GLC30_00_10_North_America!O41*GLC30_00_10_North_America!$J$3)+(GLC30_00_10_Africa!O41*GLC30_00_10_Africa!$J$3)+(GLC30_00_10_East_Oceania!O41*GLC30_00_10_East_Oceania!$J$3)+(GLC30_00_10_Europe!O41*GLC30_00_10_Europe!$J$3)+(GLC30_00_10_South_America!O41*GLC30_00_10_South_America!$J$3)+(GLC30_00_10_East_Asia!O41*GLC30_00_10_East_Asia!$J$3)+(GLC30_00_10_West_Asia!O41*GLC30_00_10_West_Asia!$J$3))/$J$3</f>
        <v>5.7401209011912577</v>
      </c>
      <c r="P41" s="89">
        <f>((CLC_00_06!P41*CLC_00_06!$J$3)+(CLC_06_12!P41*CLC_06_12!$J$3)+(RCMRD_Botswana_00_10!P41*RCMRD_Botswana_00_10!$J$3)+(RCMRD_Ethiopia_03_08!P41*RCMRD_Ethiopia_03_08!$J$3)+(RCMRD_Lesotho_00_14!P41*RCMRD_Lesotho_00_14!$J$3)+(RCMRD_Malawi_00_10!P41*RCMRD_Malawi_00_10!$J$3)+(RCMRD_Namibia_00_10!P41*RCMRD_Namibia_00_10!$J$3)+(RCMRD_Rwanda_00_10!P41*RCMRD_Rwanda_00_10!$J$3)+(RCMRD_Rwanda_90_00!P41*RCMRD_Rwanda_90_00!$J$3)+(RCMRD_Tanzania_00_10!P41*RCMRD_Tanzania_00_10!$J$3)+(RCMRD_Uganda_00_14!P41*RCMRD_Uganda_00_14!$J$3)+(RCMRD_Zambia_00_10!P41*RCMRD_Zambia_00_10!$J$3)+(NLCD_01_06!P41*NLCD_01_06!$J$3)+(NLCD_06_11!P41*NLCD_06_11!$J$3)+(MOFOR_00_03!P41*MOFOR_00_03!$J$3)+(MOFOR_03_06!P41*MOFOR_03_06!$J$3)+(MOFOR_06_09!P41*MOFOR_06_09!$J$3)+(India_95_05!P41*India_95_05!$J$3)+(GLC30_00_10_North_America!P41*GLC30_00_10_North_America!$J$3)+(GLC30_00_10_Africa!P41*GLC30_00_10_Africa!$J$3)+(GLC30_00_10_East_Oceania!P41*GLC30_00_10_East_Oceania!$J$3)+(GLC30_00_10_Europe!P41*GLC30_00_10_Europe!$J$3)+(GLC30_00_10_South_America!P41*GLC30_00_10_South_America!$J$3)+(GLC30_00_10_East_Asia!P41*GLC30_00_10_East_Asia!$J$3)+(GLC30_00_10_West_Asia!P41*GLC30_00_10_West_Asia!$J$3))/$J$3</f>
        <v>99.999999999999986</v>
      </c>
      <c r="Q41" s="88"/>
      <c r="R41" s="88"/>
      <c r="S41" s="328"/>
    </row>
    <row r="42" spans="1:20" x14ac:dyDescent="0.3">
      <c r="A42" s="64"/>
      <c r="B42" s="136"/>
      <c r="C42" s="303"/>
      <c r="D42" s="303"/>
      <c r="E42" s="303"/>
      <c r="F42" s="303"/>
      <c r="G42" s="303"/>
      <c r="H42" s="89">
        <f>((CLC_00_06!H42*CLC_00_06!$J$3)+(CLC_06_12!H42*CLC_06_12!$J$3)+(RCMRD_Botswana_00_10!H42*RCMRD_Botswana_00_10!$J$3)+(RCMRD_Ethiopia_03_08!H42*RCMRD_Ethiopia_03_08!$J$3)+(RCMRD_Lesotho_00_14!H42*RCMRD_Lesotho_00_14!$J$3)+(RCMRD_Malawi_00_10!H42*RCMRD_Malawi_00_10!$J$3)+(RCMRD_Namibia_00_10!H42*RCMRD_Namibia_00_10!$J$3)+(RCMRD_Rwanda_00_10!H42*RCMRD_Rwanda_00_10!$J$3)+(RCMRD_Rwanda_90_00!H42*RCMRD_Rwanda_90_00!$J$3)+(RCMRD_Tanzania_00_10!H42*RCMRD_Tanzania_00_10!$J$3)+(RCMRD_Uganda_00_14!H42*RCMRD_Uganda_00_14!$J$3)+(RCMRD_Zambia_00_10!H42*RCMRD_Zambia_00_10!$J$3)+(NLCD_01_06!H42*NLCD_01_06!$J$3)+(NLCD_06_11!H42*NLCD_06_11!$J$3)+(MOFOR_00_03!H42*MOFOR_00_03!$J$3)+(MOFOR_03_06!H42*MOFOR_03_06!$J$3)+(MOFOR_06_09!H42*MOFOR_06_09!$J$3)+(India_95_05!H42*India_95_05!$J$3)+(GLC30_00_10_North_America!H42*GLC30_00_10_North_America!$J$3)+(GLC30_00_10_Africa!H42*GLC30_00_10_Africa!$J$3)+(GLC30_00_10_East_Oceania!H42*GLC30_00_10_East_Oceania!$J$3)+(GLC30_00_10_Europe!H42*GLC30_00_10_Europe!$J$3)+(GLC30_00_10_South_America!H42*GLC30_00_10_South_America!$J$3)+(GLC30_00_10_East_Asia!H42*GLC30_00_10_East_Asia!$J$3)+(GLC30_00_10_West_Asia!H42*GLC30_00_10_West_Asia!$J$3))/$J$3</f>
        <v>100</v>
      </c>
      <c r="I42" s="362"/>
      <c r="J42" s="88"/>
      <c r="K42" s="303"/>
      <c r="L42" s="303"/>
      <c r="M42" s="303"/>
      <c r="N42" s="303"/>
      <c r="O42" s="303"/>
      <c r="P42" s="89">
        <f>((CLC_00_06!P42*CLC_00_06!$J$3)+(CLC_06_12!P42*CLC_06_12!$J$3)+(RCMRD_Botswana_00_10!P42*RCMRD_Botswana_00_10!$J$3)+(RCMRD_Ethiopia_03_08!P42*RCMRD_Ethiopia_03_08!$J$3)+(RCMRD_Lesotho_00_14!P42*RCMRD_Lesotho_00_14!$J$3)+(RCMRD_Malawi_00_10!P42*RCMRD_Malawi_00_10!$J$3)+(RCMRD_Namibia_00_10!P42*RCMRD_Namibia_00_10!$J$3)+(RCMRD_Rwanda_00_10!P42*RCMRD_Rwanda_00_10!$J$3)+(RCMRD_Rwanda_90_00!P42*RCMRD_Rwanda_90_00!$J$3)+(RCMRD_Tanzania_00_10!P42*RCMRD_Tanzania_00_10!$J$3)+(RCMRD_Uganda_00_14!P42*RCMRD_Uganda_00_14!$J$3)+(RCMRD_Zambia_00_10!P42*RCMRD_Zambia_00_10!$J$3)+(NLCD_01_06!P42*NLCD_01_06!$J$3)+(NLCD_06_11!P42*NLCD_06_11!$J$3)+(MOFOR_00_03!P42*MOFOR_00_03!$J$3)+(MOFOR_03_06!P42*MOFOR_03_06!$J$3)+(MOFOR_06_09!P42*MOFOR_06_09!$J$3)+(India_95_05!P42*India_95_05!$J$3)+(GLC30_00_10_North_America!P42*GLC30_00_10_North_America!$J$3)+(GLC30_00_10_Africa!P42*GLC30_00_10_Africa!$J$3)+(GLC30_00_10_East_Oceania!P42*GLC30_00_10_East_Oceania!$J$3)+(GLC30_00_10_Europe!P42*GLC30_00_10_Europe!$J$3)+(GLC30_00_10_South_America!P42*GLC30_00_10_South_America!$J$3)+(GLC30_00_10_East_Asia!P42*GLC30_00_10_East_Asia!$J$3)+(GLC30_00_10_West_Asia!P42*GLC30_00_10_West_Asia!$J$3))/$J$3</f>
        <v>99.999999999999986</v>
      </c>
      <c r="Q42" s="362"/>
      <c r="R42" s="88"/>
      <c r="S42" s="328"/>
    </row>
    <row r="43" spans="1:20" x14ac:dyDescent="0.3">
      <c r="A43" s="90" t="s">
        <v>53</v>
      </c>
      <c r="B43" s="90" t="s">
        <v>50</v>
      </c>
      <c r="C43" s="304" t="s">
        <v>44</v>
      </c>
      <c r="D43" s="304" t="s">
        <v>45</v>
      </c>
      <c r="E43" s="304" t="s">
        <v>46</v>
      </c>
      <c r="F43" s="304" t="s">
        <v>47</v>
      </c>
      <c r="G43" s="304" t="s">
        <v>48</v>
      </c>
      <c r="H43" s="187" t="s">
        <v>49</v>
      </c>
      <c r="I43" s="187" t="s">
        <v>53</v>
      </c>
      <c r="J43" s="187" t="s">
        <v>51</v>
      </c>
      <c r="K43" s="304" t="s">
        <v>44</v>
      </c>
      <c r="L43" s="304" t="s">
        <v>45</v>
      </c>
      <c r="M43" s="304" t="s">
        <v>46</v>
      </c>
      <c r="N43" s="304" t="s">
        <v>47</v>
      </c>
      <c r="O43" s="304" t="s">
        <v>48</v>
      </c>
      <c r="P43" s="304" t="s">
        <v>49</v>
      </c>
      <c r="Q43" s="187"/>
      <c r="R43" s="187"/>
      <c r="S43" s="329"/>
    </row>
    <row r="44" spans="1:20" x14ac:dyDescent="0.3">
      <c r="A44" s="65"/>
      <c r="B44" s="90" t="s">
        <v>38</v>
      </c>
      <c r="C44" s="60">
        <f>((CLC_00_06!C44*CLC_00_06!$J$4)+(CLC_06_12!C44*CLC_06_12!$J$4)+(RCMRD_Botswana_00_10!C44*RCMRD_Botswana_00_10!$J$4)+(RCMRD_Ethiopia_03_08!C44*RCMRD_Ethiopia_03_08!$J$4)+(RCMRD_Lesotho_00_14!C44*RCMRD_Lesotho_00_14!$J$4)+(RCMRD_Malawi_00_10!C44*RCMRD_Malawi_00_10!$J$4)+(RCMRD_Namibia_00_10!C44*RCMRD_Namibia_00_10!$J$4)+(RCMRD_Rwanda_00_10!C44*RCMRD_Rwanda_00_10!$J$4)+(RCMRD_Rwanda_90_00!C44*RCMRD_Rwanda_90_00!$J$4)+(RCMRD_Tanzania_00_10!C44*RCMRD_Tanzania_00_10!$J$4)+(RCMRD_Uganda_00_14!C44*RCMRD_Uganda_00_14!$J$4)+(RCMRD_Zambia_00_10!C44*RCMRD_Zambia_00_10!$J$4)+(NLCD_01_06!C44*NLCD_01_06!$J$4)+(NLCD_06_11!C44*NLCD_06_11!$J$4)+(MOFOR_00_03!C44*MOFOR_00_03!$J$4)+(MOFOR_03_06!C44*MOFOR_03_06!$J$4)+(MOFOR_06_09!C44*MOFOR_06_09!$J$4)+(India_95_05!C44*India_95_05!$J$4)+(GLC30_00_10_North_America!C44*GLC30_00_10_North_America!$J$4)+(GLC30_00_10_Africa!C44*GLC30_00_10_Africa!$J$4)+(GLC30_00_10_East_Oceania!C44*GLC30_00_10_East_Oceania!$J$4)+(GLC30_00_10_Europe!C44*GLC30_00_10_Europe!$J$4)+(GLC30_00_10_South_America!C44*GLC30_00_10_South_America!$J$4)+(GLC30_00_10_East_Asia!C44*GLC30_00_10_East_Asia!$J$4)+(GLC30_00_10_West_Asia!C44*GLC30_00_10_West_Asia!$J$4))/$J$4</f>
        <v>0.92670279085312413</v>
      </c>
      <c r="D44" s="303">
        <f>((CLC_00_06!D44*CLC_00_06!$J$4)+(CLC_06_12!D44*CLC_06_12!$J$4)+(RCMRD_Botswana_00_10!D44*RCMRD_Botswana_00_10!$J$4)+(RCMRD_Ethiopia_03_08!D44*RCMRD_Ethiopia_03_08!$J$4)+(RCMRD_Lesotho_00_14!D44*RCMRD_Lesotho_00_14!$J$4)+(RCMRD_Malawi_00_10!D44*RCMRD_Malawi_00_10!$J$4)+(RCMRD_Namibia_00_10!D44*RCMRD_Namibia_00_10!$J$4)+(RCMRD_Rwanda_00_10!D44*RCMRD_Rwanda_00_10!$J$4)+(RCMRD_Rwanda_90_00!D44*RCMRD_Rwanda_90_00!$J$4)+(RCMRD_Tanzania_00_10!D44*RCMRD_Tanzania_00_10!$J$4)+(RCMRD_Uganda_00_14!D44*RCMRD_Uganda_00_14!$J$4)+(RCMRD_Zambia_00_10!D44*RCMRD_Zambia_00_10!$J$4)+(NLCD_01_06!D44*NLCD_01_06!$J$4)+(NLCD_06_11!D44*NLCD_06_11!$J$4)+(MOFOR_00_03!D44*MOFOR_00_03!$J$4)+(MOFOR_03_06!D44*MOFOR_03_06!$J$4)+(MOFOR_06_09!D44*MOFOR_06_09!$J$4)+(India_95_05!D44*India_95_05!$J$4)+(GLC30_00_10_North_America!D44*GLC30_00_10_North_America!$J$4)+(GLC30_00_10_Africa!D44*GLC30_00_10_Africa!$J$4)+(GLC30_00_10_East_Oceania!D44*GLC30_00_10_East_Oceania!$J$4)+(GLC30_00_10_Europe!D44*GLC30_00_10_Europe!$J$4)+(GLC30_00_10_South_America!D44*GLC30_00_10_South_America!$J$4)+(GLC30_00_10_East_Asia!D44*GLC30_00_10_East_Asia!$J$4)+(GLC30_00_10_West_Asia!D44*GLC30_00_10_West_Asia!$J$4))/$J$4</f>
        <v>7.9593701157466626E-3</v>
      </c>
      <c r="E44" s="303">
        <f>((CLC_00_06!E44*CLC_00_06!$J$4)+(CLC_06_12!E44*CLC_06_12!$J$4)+(RCMRD_Botswana_00_10!E44*RCMRD_Botswana_00_10!$J$4)+(RCMRD_Ethiopia_03_08!E44*RCMRD_Ethiopia_03_08!$J$4)+(RCMRD_Lesotho_00_14!E44*RCMRD_Lesotho_00_14!$J$4)+(RCMRD_Malawi_00_10!E44*RCMRD_Malawi_00_10!$J$4)+(RCMRD_Namibia_00_10!E44*RCMRD_Namibia_00_10!$J$4)+(RCMRD_Rwanda_00_10!E44*RCMRD_Rwanda_00_10!$J$4)+(RCMRD_Rwanda_90_00!E44*RCMRD_Rwanda_90_00!$J$4)+(RCMRD_Tanzania_00_10!E44*RCMRD_Tanzania_00_10!$J$4)+(RCMRD_Uganda_00_14!E44*RCMRD_Uganda_00_14!$J$4)+(RCMRD_Zambia_00_10!E44*RCMRD_Zambia_00_10!$J$4)+(NLCD_01_06!E44*NLCD_01_06!$J$4)+(NLCD_06_11!E44*NLCD_06_11!$J$4)+(MOFOR_00_03!E44*MOFOR_00_03!$J$4)+(MOFOR_03_06!E44*MOFOR_03_06!$J$4)+(MOFOR_06_09!E44*MOFOR_06_09!$J$4)+(India_95_05!E44*India_95_05!$J$4)+(GLC30_00_10_North_America!E44*GLC30_00_10_North_America!$J$4)+(GLC30_00_10_Africa!E44*GLC30_00_10_Africa!$J$4)+(GLC30_00_10_East_Oceania!E44*GLC30_00_10_East_Oceania!$J$4)+(GLC30_00_10_Europe!E44*GLC30_00_10_Europe!$J$4)+(GLC30_00_10_South_America!E44*GLC30_00_10_South_America!$J$4)+(GLC30_00_10_East_Asia!E44*GLC30_00_10_East_Asia!$J$4)+(GLC30_00_10_West_Asia!E44*GLC30_00_10_West_Asia!$J$4))/$J$4</f>
        <v>2.8165973838886198E-3</v>
      </c>
      <c r="F44" s="303">
        <f>((CLC_00_06!F44*CLC_00_06!$J$4)+(CLC_06_12!F44*CLC_06_12!$J$4)+(RCMRD_Botswana_00_10!F44*RCMRD_Botswana_00_10!$J$4)+(RCMRD_Ethiopia_03_08!F44*RCMRD_Ethiopia_03_08!$J$4)+(RCMRD_Lesotho_00_14!F44*RCMRD_Lesotho_00_14!$J$4)+(RCMRD_Malawi_00_10!F44*RCMRD_Malawi_00_10!$J$4)+(RCMRD_Namibia_00_10!F44*RCMRD_Namibia_00_10!$J$4)+(RCMRD_Rwanda_00_10!F44*RCMRD_Rwanda_00_10!$J$4)+(RCMRD_Rwanda_90_00!F44*RCMRD_Rwanda_90_00!$J$4)+(RCMRD_Tanzania_00_10!F44*RCMRD_Tanzania_00_10!$J$4)+(RCMRD_Uganda_00_14!F44*RCMRD_Uganda_00_14!$J$4)+(RCMRD_Zambia_00_10!F44*RCMRD_Zambia_00_10!$J$4)+(NLCD_01_06!F44*NLCD_01_06!$J$4)+(NLCD_06_11!F44*NLCD_06_11!$J$4)+(MOFOR_00_03!F44*MOFOR_00_03!$J$4)+(MOFOR_03_06!F44*MOFOR_03_06!$J$4)+(MOFOR_06_09!F44*MOFOR_06_09!$J$4)+(India_95_05!F44*India_95_05!$J$4)+(GLC30_00_10_North_America!F44*GLC30_00_10_North_America!$J$4)+(GLC30_00_10_Africa!F44*GLC30_00_10_Africa!$J$4)+(GLC30_00_10_East_Oceania!F44*GLC30_00_10_East_Oceania!$J$4)+(GLC30_00_10_Europe!F44*GLC30_00_10_Europe!$J$4)+(GLC30_00_10_South_America!F44*GLC30_00_10_South_America!$J$4)+(GLC30_00_10_East_Asia!F44*GLC30_00_10_East_Asia!$J$4)+(GLC30_00_10_West_Asia!F44*GLC30_00_10_West_Asia!$J$4))/$J$4</f>
        <v>4.9736939595445137E-3</v>
      </c>
      <c r="G44" s="303">
        <f>((CLC_00_06!G44*CLC_00_06!$J$4)+(CLC_06_12!G44*CLC_06_12!$J$4)+(RCMRD_Botswana_00_10!G44*RCMRD_Botswana_00_10!$J$4)+(RCMRD_Ethiopia_03_08!G44*RCMRD_Ethiopia_03_08!$J$4)+(RCMRD_Lesotho_00_14!G44*RCMRD_Lesotho_00_14!$J$4)+(RCMRD_Malawi_00_10!G44*RCMRD_Malawi_00_10!$J$4)+(RCMRD_Namibia_00_10!G44*RCMRD_Namibia_00_10!$J$4)+(RCMRD_Rwanda_00_10!G44*RCMRD_Rwanda_00_10!$J$4)+(RCMRD_Rwanda_90_00!G44*RCMRD_Rwanda_90_00!$J$4)+(RCMRD_Tanzania_00_10!G44*RCMRD_Tanzania_00_10!$J$4)+(RCMRD_Uganda_00_14!G44*RCMRD_Uganda_00_14!$J$4)+(RCMRD_Zambia_00_10!G44*RCMRD_Zambia_00_10!$J$4)+(NLCD_01_06!G44*NLCD_01_06!$J$4)+(NLCD_06_11!G44*NLCD_06_11!$J$4)+(MOFOR_00_03!G44*MOFOR_00_03!$J$4)+(MOFOR_03_06!G44*MOFOR_03_06!$J$4)+(MOFOR_06_09!G44*MOFOR_06_09!$J$4)+(India_95_05!G44*India_95_05!$J$4)+(GLC30_00_10_North_America!G44*GLC30_00_10_North_America!$J$4)+(GLC30_00_10_Africa!G44*GLC30_00_10_Africa!$J$4)+(GLC30_00_10_East_Oceania!G44*GLC30_00_10_East_Oceania!$J$4)+(GLC30_00_10_Europe!G44*GLC30_00_10_Europe!$J$4)+(GLC30_00_10_South_America!G44*GLC30_00_10_South_America!$J$4)+(GLC30_00_10_East_Asia!G44*GLC30_00_10_East_Asia!$J$4)+(GLC30_00_10_West_Asia!G44*GLC30_00_10_West_Asia!$J$4))/$J$4</f>
        <v>7.471320658345318E-4</v>
      </c>
      <c r="H44" s="89">
        <f>((CLC_00_06!H44*CLC_00_06!$J$4)+(CLC_06_12!H44*CLC_06_12!$J$4)+(RCMRD_Botswana_00_10!H44*RCMRD_Botswana_00_10!$J$4)+(RCMRD_Ethiopia_03_08!H44*RCMRD_Ethiopia_03_08!$J$4)+(RCMRD_Lesotho_00_14!H44*RCMRD_Lesotho_00_14!$J$4)+(RCMRD_Malawi_00_10!H44*RCMRD_Malawi_00_10!$J$4)+(RCMRD_Namibia_00_10!H44*RCMRD_Namibia_00_10!$J$4)+(RCMRD_Rwanda_00_10!H44*RCMRD_Rwanda_00_10!$J$4)+(RCMRD_Rwanda_90_00!H44*RCMRD_Rwanda_90_00!$J$4)+(RCMRD_Tanzania_00_10!H44*RCMRD_Tanzania_00_10!$J$4)+(RCMRD_Uganda_00_14!H44*RCMRD_Uganda_00_14!$J$4)+(RCMRD_Zambia_00_10!H44*RCMRD_Zambia_00_10!$J$4)+(NLCD_01_06!H44*NLCD_01_06!$J$4)+(NLCD_06_11!H44*NLCD_06_11!$J$4)+(MOFOR_00_03!H44*MOFOR_00_03!$J$4)+(MOFOR_03_06!H44*MOFOR_03_06!$J$4)+(MOFOR_06_09!H44*MOFOR_06_09!$J$4)+(India_95_05!H44*India_95_05!$J$4)+(GLC30_00_10_North_America!H44*GLC30_00_10_North_America!$J$4)+(GLC30_00_10_Africa!H44*GLC30_00_10_Africa!$J$4)+(GLC30_00_10_East_Oceania!H44*GLC30_00_10_East_Oceania!$J$4)+(GLC30_00_10_Europe!H44*GLC30_00_10_Europe!$J$4)+(GLC30_00_10_South_America!H44*GLC30_00_10_South_America!$J$4)+(GLC30_00_10_East_Asia!H44*GLC30_00_10_East_Asia!$J$4)+(GLC30_00_10_West_Asia!H44*GLC30_00_10_West_Asia!$J$4))/$J$4</f>
        <v>0.94319958437813844</v>
      </c>
      <c r="I44" s="363"/>
      <c r="J44" s="187" t="s">
        <v>38</v>
      </c>
      <c r="K44" s="60">
        <f>((CLC_00_06!K44*CLC_00_06!$J$4)+(CLC_06_12!K44*CLC_06_12!$J$4)+(RCMRD_Botswana_00_10!K44*RCMRD_Botswana_00_10!$J$4)+(RCMRD_Ethiopia_03_08!K44*RCMRD_Ethiopia_03_08!$J$4)+(RCMRD_Lesotho_00_14!K44*RCMRD_Lesotho_00_14!$J$4)+(RCMRD_Malawi_00_10!K44*RCMRD_Malawi_00_10!$J$4)+(RCMRD_Namibia_00_10!K44*RCMRD_Namibia_00_10!$J$4)+(RCMRD_Rwanda_00_10!K44*RCMRD_Rwanda_00_10!$J$4)+(RCMRD_Rwanda_90_00!K44*RCMRD_Rwanda_90_00!$J$4)+(RCMRD_Tanzania_00_10!K44*RCMRD_Tanzania_00_10!$J$4)+(RCMRD_Uganda_00_14!K44*RCMRD_Uganda_00_14!$J$4)+(RCMRD_Zambia_00_10!K44*RCMRD_Zambia_00_10!$J$4)+(NLCD_01_06!K44*NLCD_01_06!$J$4)+(NLCD_06_11!K44*NLCD_06_11!$J$4)+(MOFOR_00_03!K44*MOFOR_00_03!$J$4)+(MOFOR_03_06!K44*MOFOR_03_06!$J$4)+(MOFOR_06_09!K44*MOFOR_06_09!$J$4)+(India_95_05!K44*India_95_05!$J$4)+(GLC30_00_10_North_America!K44*GLC30_00_10_North_America!$J$4)+(GLC30_00_10_Africa!K44*GLC30_00_10_Africa!$J$4)+(GLC30_00_10_East_Oceania!K44*GLC30_00_10_East_Oceania!$J$4)+(GLC30_00_10_Europe!K44*GLC30_00_10_Europe!$J$4)+(GLC30_00_10_South_America!K44*GLC30_00_10_South_America!$J$4)+(GLC30_00_10_East_Asia!K44*GLC30_00_10_East_Asia!$J$4)+(GLC30_00_10_West_Asia!K44*GLC30_00_10_West_Asia!$J$4))/$J$4</f>
        <v>0</v>
      </c>
      <c r="L44" s="303">
        <f>((CLC_00_06!L44*CLC_00_06!$J$4)+(CLC_06_12!L44*CLC_06_12!$J$4)+(RCMRD_Botswana_00_10!L44*RCMRD_Botswana_00_10!$J$4)+(RCMRD_Ethiopia_03_08!L44*RCMRD_Ethiopia_03_08!$J$4)+(RCMRD_Lesotho_00_14!L44*RCMRD_Lesotho_00_14!$J$4)+(RCMRD_Malawi_00_10!L44*RCMRD_Malawi_00_10!$J$4)+(RCMRD_Namibia_00_10!L44*RCMRD_Namibia_00_10!$J$4)+(RCMRD_Rwanda_00_10!L44*RCMRD_Rwanda_00_10!$J$4)+(RCMRD_Rwanda_90_00!L44*RCMRD_Rwanda_90_00!$J$4)+(RCMRD_Tanzania_00_10!L44*RCMRD_Tanzania_00_10!$J$4)+(RCMRD_Uganda_00_14!L44*RCMRD_Uganda_00_14!$J$4)+(RCMRD_Zambia_00_10!L44*RCMRD_Zambia_00_10!$J$4)+(NLCD_01_06!L44*NLCD_01_06!$J$4)+(NLCD_06_11!L44*NLCD_06_11!$J$4)+(MOFOR_00_03!L44*MOFOR_00_03!$J$4)+(MOFOR_03_06!L44*MOFOR_03_06!$J$4)+(MOFOR_06_09!L44*MOFOR_06_09!$J$4)+(India_95_05!L44*India_95_05!$J$4)+(GLC30_00_10_North_America!L44*GLC30_00_10_North_America!$J$4)+(GLC30_00_10_Africa!L44*GLC30_00_10_Africa!$J$4)+(GLC30_00_10_East_Oceania!L44*GLC30_00_10_East_Oceania!$J$4)+(GLC30_00_10_Europe!L44*GLC30_00_10_Europe!$J$4)+(GLC30_00_10_South_America!L44*GLC30_00_10_South_America!$J$4)+(GLC30_00_10_East_Asia!L44*GLC30_00_10_East_Asia!$J$4)+(GLC30_00_10_West_Asia!L44*GLC30_00_10_West_Asia!$J$4))/$J$4</f>
        <v>0.44626009316811793</v>
      </c>
      <c r="M44" s="303">
        <f>((CLC_00_06!M44*CLC_00_06!$J$4)+(CLC_06_12!M44*CLC_06_12!$J$4)+(RCMRD_Botswana_00_10!M44*RCMRD_Botswana_00_10!$J$4)+(RCMRD_Ethiopia_03_08!M44*RCMRD_Ethiopia_03_08!$J$4)+(RCMRD_Lesotho_00_14!M44*RCMRD_Lesotho_00_14!$J$4)+(RCMRD_Malawi_00_10!M44*RCMRD_Malawi_00_10!$J$4)+(RCMRD_Namibia_00_10!M44*RCMRD_Namibia_00_10!$J$4)+(RCMRD_Rwanda_00_10!M44*RCMRD_Rwanda_00_10!$J$4)+(RCMRD_Rwanda_90_00!M44*RCMRD_Rwanda_90_00!$J$4)+(RCMRD_Tanzania_00_10!M44*RCMRD_Tanzania_00_10!$J$4)+(RCMRD_Uganda_00_14!M44*RCMRD_Uganda_00_14!$J$4)+(RCMRD_Zambia_00_10!M44*RCMRD_Zambia_00_10!$J$4)+(NLCD_01_06!M44*NLCD_01_06!$J$4)+(NLCD_06_11!M44*NLCD_06_11!$J$4)+(MOFOR_00_03!M44*MOFOR_00_03!$J$4)+(MOFOR_03_06!M44*MOFOR_03_06!$J$4)+(MOFOR_06_09!M44*MOFOR_06_09!$J$4)+(India_95_05!M44*India_95_05!$J$4)+(GLC30_00_10_North_America!M44*GLC30_00_10_North_America!$J$4)+(GLC30_00_10_Africa!M44*GLC30_00_10_Africa!$J$4)+(GLC30_00_10_East_Oceania!M44*GLC30_00_10_East_Oceania!$J$4)+(GLC30_00_10_Europe!M44*GLC30_00_10_Europe!$J$4)+(GLC30_00_10_South_America!M44*GLC30_00_10_South_America!$J$4)+(GLC30_00_10_East_Asia!M44*GLC30_00_10_East_Asia!$J$4)+(GLC30_00_10_West_Asia!M44*GLC30_00_10_West_Asia!$J$4))/$J$4</f>
        <v>5.8814335809916164E-2</v>
      </c>
      <c r="N44" s="303">
        <f>((CLC_00_06!N44*CLC_00_06!$J$4)+(CLC_06_12!N44*CLC_06_12!$J$4)+(RCMRD_Botswana_00_10!N44*RCMRD_Botswana_00_10!$J$4)+(RCMRD_Ethiopia_03_08!N44*RCMRD_Ethiopia_03_08!$J$4)+(RCMRD_Lesotho_00_14!N44*RCMRD_Lesotho_00_14!$J$4)+(RCMRD_Malawi_00_10!N44*RCMRD_Malawi_00_10!$J$4)+(RCMRD_Namibia_00_10!N44*RCMRD_Namibia_00_10!$J$4)+(RCMRD_Rwanda_00_10!N44*RCMRD_Rwanda_00_10!$J$4)+(RCMRD_Rwanda_90_00!N44*RCMRD_Rwanda_90_00!$J$4)+(RCMRD_Tanzania_00_10!N44*RCMRD_Tanzania_00_10!$J$4)+(RCMRD_Uganda_00_14!N44*RCMRD_Uganda_00_14!$J$4)+(RCMRD_Zambia_00_10!N44*RCMRD_Zambia_00_10!$J$4)+(NLCD_01_06!N44*NLCD_01_06!$J$4)+(NLCD_06_11!N44*NLCD_06_11!$J$4)+(MOFOR_00_03!N44*MOFOR_00_03!$J$4)+(MOFOR_03_06!N44*MOFOR_03_06!$J$4)+(MOFOR_06_09!N44*MOFOR_06_09!$J$4)+(India_95_05!N44*India_95_05!$J$4)+(GLC30_00_10_North_America!N44*GLC30_00_10_North_America!$J$4)+(GLC30_00_10_Africa!N44*GLC30_00_10_Africa!$J$4)+(GLC30_00_10_East_Oceania!N44*GLC30_00_10_East_Oceania!$J$4)+(GLC30_00_10_Europe!N44*GLC30_00_10_Europe!$J$4)+(GLC30_00_10_South_America!N44*GLC30_00_10_South_America!$J$4)+(GLC30_00_10_East_Asia!N44*GLC30_00_10_East_Asia!$J$4)+(GLC30_00_10_West_Asia!N44*GLC30_00_10_West_Asia!$J$4))/$J$4</f>
        <v>0.13430943439743717</v>
      </c>
      <c r="O44" s="303">
        <f>((CLC_00_06!O44*CLC_00_06!$J$4)+(CLC_06_12!O44*CLC_06_12!$J$4)+(RCMRD_Botswana_00_10!O44*RCMRD_Botswana_00_10!$J$4)+(RCMRD_Ethiopia_03_08!O44*RCMRD_Ethiopia_03_08!$J$4)+(RCMRD_Lesotho_00_14!O44*RCMRD_Lesotho_00_14!$J$4)+(RCMRD_Malawi_00_10!O44*RCMRD_Malawi_00_10!$J$4)+(RCMRD_Namibia_00_10!O44*RCMRD_Namibia_00_10!$J$4)+(RCMRD_Rwanda_00_10!O44*RCMRD_Rwanda_00_10!$J$4)+(RCMRD_Rwanda_90_00!O44*RCMRD_Rwanda_90_00!$J$4)+(RCMRD_Tanzania_00_10!O44*RCMRD_Tanzania_00_10!$J$4)+(RCMRD_Uganda_00_14!O44*RCMRD_Uganda_00_14!$J$4)+(RCMRD_Zambia_00_10!O44*RCMRD_Zambia_00_10!$J$4)+(NLCD_01_06!O44*NLCD_01_06!$J$4)+(NLCD_06_11!O44*NLCD_06_11!$J$4)+(MOFOR_00_03!O44*MOFOR_00_03!$J$4)+(MOFOR_03_06!O44*MOFOR_03_06!$J$4)+(MOFOR_06_09!O44*MOFOR_06_09!$J$4)+(India_95_05!O44*India_95_05!$J$4)+(GLC30_00_10_North_America!O44*GLC30_00_10_North_America!$J$4)+(GLC30_00_10_Africa!O44*GLC30_00_10_Africa!$J$4)+(GLC30_00_10_East_Oceania!O44*GLC30_00_10_East_Oceania!$J$4)+(GLC30_00_10_Europe!O44*GLC30_00_10_Europe!$J$4)+(GLC30_00_10_South_America!O44*GLC30_00_10_South_America!$J$4)+(GLC30_00_10_East_Asia!O44*GLC30_00_10_East_Asia!$J$4)+(GLC30_00_10_West_Asia!O44*GLC30_00_10_West_Asia!$J$4))/$J$4</f>
        <v>2.556907204763921E-2</v>
      </c>
      <c r="P44" s="89">
        <f>((CLC_00_06!P44*CLC_00_06!$J$4)+(CLC_06_12!P44*CLC_06_12!$J$4)+(RCMRD_Botswana_00_10!P44*RCMRD_Botswana_00_10!$J$4)+(RCMRD_Ethiopia_03_08!P44*RCMRD_Ethiopia_03_08!$J$4)+(RCMRD_Lesotho_00_14!P44*RCMRD_Lesotho_00_14!$J$4)+(RCMRD_Malawi_00_10!P44*RCMRD_Malawi_00_10!$J$4)+(RCMRD_Namibia_00_10!P44*RCMRD_Namibia_00_10!$J$4)+(RCMRD_Rwanda_00_10!P44*RCMRD_Rwanda_00_10!$J$4)+(RCMRD_Rwanda_90_00!P44*RCMRD_Rwanda_90_00!$J$4)+(RCMRD_Tanzania_00_10!P44*RCMRD_Tanzania_00_10!$J$4)+(RCMRD_Uganda_00_14!P44*RCMRD_Uganda_00_14!$J$4)+(RCMRD_Zambia_00_10!P44*RCMRD_Zambia_00_10!$J$4)+(NLCD_01_06!P44*NLCD_01_06!$J$4)+(NLCD_06_11!P44*NLCD_06_11!$J$4)+(MOFOR_00_03!P44*MOFOR_00_03!$J$4)+(MOFOR_03_06!P44*MOFOR_03_06!$J$4)+(MOFOR_06_09!P44*MOFOR_06_09!$J$4)+(India_95_05!P44*India_95_05!$J$4)+(GLC30_00_10_North_America!P44*GLC30_00_10_North_America!$J$4)+(GLC30_00_10_Africa!P44*GLC30_00_10_Africa!$J$4)+(GLC30_00_10_East_Oceania!P44*GLC30_00_10_East_Oceania!$J$4)+(GLC30_00_10_Europe!P44*GLC30_00_10_Europe!$J$4)+(GLC30_00_10_South_America!P44*GLC30_00_10_South_America!$J$4)+(GLC30_00_10_East_Asia!P44*GLC30_00_10_East_Asia!$J$4)+(GLC30_00_10_West_Asia!P44*GLC30_00_10_West_Asia!$J$4))/$J$4</f>
        <v>0.66495293542311062</v>
      </c>
      <c r="Q44" s="363"/>
      <c r="R44" s="187" t="s">
        <v>33</v>
      </c>
      <c r="S44" s="354">
        <f>((CLC_00_06!S44*CLC_00_06!$J$4)+(CLC_06_12!S44*CLC_06_12!$J$4)+(RCMRD_Botswana_00_10!T44*RCMRD_Botswana_00_10!$J$4)+(RCMRD_Ethiopia_03_08!S44*RCMRD_Ethiopia_03_08!$J$4)+(RCMRD_Lesotho_00_14!S44*RCMRD_Lesotho_00_14!$J$4)+(RCMRD_Malawi_00_10!S44*RCMRD_Malawi_00_10!$J$4)+(RCMRD_Namibia_00_10!S44*RCMRD_Namibia_00_10!$J$4)+(RCMRD_Rwanda_00_10!S44*RCMRD_Rwanda_00_10!$J$4)+(RCMRD_Rwanda_90_00!S44*RCMRD_Rwanda_90_00!$J$4)+(RCMRD_Tanzania_00_10!S44*RCMRD_Tanzania_00_10!$J$4)+(RCMRD_Uganda_00_14!S44*RCMRD_Uganda_00_14!$J$4)+(RCMRD_Zambia_00_10!S44*RCMRD_Zambia_00_10!$J$4)+(NLCD_01_06!S44*NLCD_01_06!$J$4)+(NLCD_06_11!S44*NLCD_06_11!$J$4)+(MOFOR_00_03!S44*MOFOR_00_03!$J$4)+(MOFOR_03_06!S44*MOFOR_03_06!$J$4)+(MOFOR_06_09!S44*MOFOR_06_09!$J$4)+(India_95_05!S44*India_95_05!$J$4)+(GLC30_00_10_North_America!S44*GLC30_00_10_North_America!$J$4)+(GLC30_00_10_Africa!S44*GLC30_00_10_Africa!$J$4)+(GLC30_00_10_East_Oceania!S44*GLC30_00_10_East_Oceania!$J$4)+(GLC30_00_10_Europe!S44*GLC30_00_10_Europe!$J$4)+(GLC30_00_10_South_America!S44*GLC30_00_10_South_America!$J$4)+(GLC30_00_10_East_Asia!S44*GLC30_00_10_East_Asia!$J$4)+(GLC30_00_10_West_Asia!S44*GLC30_00_10_West_Asia!$J$4))/$J$4</f>
        <v>1.2904549152721685</v>
      </c>
    </row>
    <row r="45" spans="1:20" x14ac:dyDescent="0.3">
      <c r="A45" s="65"/>
      <c r="B45" s="90" t="s">
        <v>39</v>
      </c>
      <c r="C45" s="303">
        <f>((CLC_00_06!C45*CLC_00_06!$J$4)+(CLC_06_12!C45*CLC_06_12!$J$4)+(RCMRD_Botswana_00_10!C45*RCMRD_Botswana_00_10!$J$4)+(RCMRD_Ethiopia_03_08!C45*RCMRD_Ethiopia_03_08!$J$4)+(RCMRD_Lesotho_00_14!C45*RCMRD_Lesotho_00_14!$J$4)+(RCMRD_Malawi_00_10!C45*RCMRD_Malawi_00_10!$J$4)+(RCMRD_Namibia_00_10!C45*RCMRD_Namibia_00_10!$J$4)+(RCMRD_Rwanda_00_10!C45*RCMRD_Rwanda_00_10!$J$4)+(RCMRD_Rwanda_90_00!C45*RCMRD_Rwanda_90_00!$J$4)+(RCMRD_Tanzania_00_10!C45*RCMRD_Tanzania_00_10!$J$4)+(RCMRD_Uganda_00_14!C45*RCMRD_Uganda_00_14!$J$4)+(RCMRD_Zambia_00_10!C45*RCMRD_Zambia_00_10!$J$4)+(NLCD_01_06!C45*NLCD_01_06!$J$4)+(NLCD_06_11!C45*NLCD_06_11!$J$4)+(MOFOR_00_03!C45*MOFOR_00_03!$J$4)+(MOFOR_03_06!C45*MOFOR_03_06!$J$4)+(MOFOR_06_09!C45*MOFOR_06_09!$J$4)+(India_95_05!C45*India_95_05!$J$4)+(GLC30_00_10_North_America!C45*GLC30_00_10_North_America!$J$4)+(GLC30_00_10_Africa!C45*GLC30_00_10_Africa!$J$4)+(GLC30_00_10_East_Oceania!C45*GLC30_00_10_East_Oceania!$J$4)+(GLC30_00_10_Europe!C45*GLC30_00_10_Europe!$J$4)+(GLC30_00_10_South_America!C45*GLC30_00_10_South_America!$J$4)+(GLC30_00_10_East_Asia!C45*GLC30_00_10_East_Asia!$J$4)+(GLC30_00_10_West_Asia!C45*GLC30_00_10_West_Asia!$J$4))/$J$4</f>
        <v>7.3009596001012977E-2</v>
      </c>
      <c r="D45" s="60">
        <f>((CLC_00_06!D45*CLC_00_06!$J$4)+(CLC_06_12!D45*CLC_06_12!$J$4)+(RCMRD_Botswana_00_10!D45*RCMRD_Botswana_00_10!$J$4)+(RCMRD_Ethiopia_03_08!D45*RCMRD_Ethiopia_03_08!$J$4)+(RCMRD_Lesotho_00_14!D45*RCMRD_Lesotho_00_14!$J$4)+(RCMRD_Malawi_00_10!D45*RCMRD_Malawi_00_10!$J$4)+(RCMRD_Namibia_00_10!D45*RCMRD_Namibia_00_10!$J$4)+(RCMRD_Rwanda_00_10!D45*RCMRD_Rwanda_00_10!$J$4)+(RCMRD_Rwanda_90_00!D45*RCMRD_Rwanda_90_00!$J$4)+(RCMRD_Tanzania_00_10!D45*RCMRD_Tanzania_00_10!$J$4)+(RCMRD_Uganda_00_14!D45*RCMRD_Uganda_00_14!$J$4)+(RCMRD_Zambia_00_10!D45*RCMRD_Zambia_00_10!$J$4)+(NLCD_01_06!D45*NLCD_01_06!$J$4)+(NLCD_06_11!D45*NLCD_06_11!$J$4)+(MOFOR_00_03!D45*MOFOR_00_03!$J$4)+(MOFOR_03_06!D45*MOFOR_03_06!$J$4)+(MOFOR_06_09!D45*MOFOR_06_09!$J$4)+(India_95_05!D45*India_95_05!$J$4)+(GLC30_00_10_North_America!D45*GLC30_00_10_North_America!$J$4)+(GLC30_00_10_Africa!D45*GLC30_00_10_Africa!$J$4)+(GLC30_00_10_East_Oceania!D45*GLC30_00_10_East_Oceania!$J$4)+(GLC30_00_10_Europe!D45*GLC30_00_10_Europe!$J$4)+(GLC30_00_10_South_America!D45*GLC30_00_10_South_America!$J$4)+(GLC30_00_10_East_Asia!D45*GLC30_00_10_East_Asia!$J$4)+(GLC30_00_10_West_Asia!D45*GLC30_00_10_West_Asia!$J$4))/$J$4</f>
        <v>61.956117644946559</v>
      </c>
      <c r="E45" s="303">
        <f>((CLC_00_06!E45*CLC_00_06!$J$4)+(CLC_06_12!E45*CLC_06_12!$J$4)+(RCMRD_Botswana_00_10!E45*RCMRD_Botswana_00_10!$J$4)+(RCMRD_Ethiopia_03_08!E45*RCMRD_Ethiopia_03_08!$J$4)+(RCMRD_Lesotho_00_14!E45*RCMRD_Lesotho_00_14!$J$4)+(RCMRD_Malawi_00_10!E45*RCMRD_Malawi_00_10!$J$4)+(RCMRD_Namibia_00_10!E45*RCMRD_Namibia_00_10!$J$4)+(RCMRD_Rwanda_00_10!E45*RCMRD_Rwanda_00_10!$J$4)+(RCMRD_Rwanda_90_00!E45*RCMRD_Rwanda_90_00!$J$4)+(RCMRD_Tanzania_00_10!E45*RCMRD_Tanzania_00_10!$J$4)+(RCMRD_Uganda_00_14!E45*RCMRD_Uganda_00_14!$J$4)+(RCMRD_Zambia_00_10!E45*RCMRD_Zambia_00_10!$J$4)+(NLCD_01_06!E45*NLCD_01_06!$J$4)+(NLCD_06_11!E45*NLCD_06_11!$J$4)+(MOFOR_00_03!E45*MOFOR_00_03!$J$4)+(MOFOR_03_06!E45*MOFOR_03_06!$J$4)+(MOFOR_06_09!E45*MOFOR_06_09!$J$4)+(India_95_05!E45*India_95_05!$J$4)+(GLC30_00_10_North_America!E45*GLC30_00_10_North_America!$J$4)+(GLC30_00_10_Africa!E45*GLC30_00_10_Africa!$J$4)+(GLC30_00_10_East_Oceania!E45*GLC30_00_10_East_Oceania!$J$4)+(GLC30_00_10_Europe!E45*GLC30_00_10_Europe!$J$4)+(GLC30_00_10_South_America!E45*GLC30_00_10_South_America!$J$4)+(GLC30_00_10_East_Asia!E45*GLC30_00_10_East_Asia!$J$4)+(GLC30_00_10_West_Asia!E45*GLC30_00_10_West_Asia!$J$4))/$J$4</f>
        <v>0.239653927408982</v>
      </c>
      <c r="F45" s="303">
        <f>((CLC_00_06!F45*CLC_00_06!$J$4)+(CLC_06_12!F45*CLC_06_12!$J$4)+(RCMRD_Botswana_00_10!F45*RCMRD_Botswana_00_10!$J$4)+(RCMRD_Ethiopia_03_08!F45*RCMRD_Ethiopia_03_08!$J$4)+(RCMRD_Lesotho_00_14!F45*RCMRD_Lesotho_00_14!$J$4)+(RCMRD_Malawi_00_10!F45*RCMRD_Malawi_00_10!$J$4)+(RCMRD_Namibia_00_10!F45*RCMRD_Namibia_00_10!$J$4)+(RCMRD_Rwanda_00_10!F45*RCMRD_Rwanda_00_10!$J$4)+(RCMRD_Rwanda_90_00!F45*RCMRD_Rwanda_90_00!$J$4)+(RCMRD_Tanzania_00_10!F45*RCMRD_Tanzania_00_10!$J$4)+(RCMRD_Uganda_00_14!F45*RCMRD_Uganda_00_14!$J$4)+(RCMRD_Zambia_00_10!F45*RCMRD_Zambia_00_10!$J$4)+(NLCD_01_06!F45*NLCD_01_06!$J$4)+(NLCD_06_11!F45*NLCD_06_11!$J$4)+(MOFOR_00_03!F45*MOFOR_00_03!$J$4)+(MOFOR_03_06!F45*MOFOR_03_06!$J$4)+(MOFOR_06_09!F45*MOFOR_06_09!$J$4)+(India_95_05!F45*India_95_05!$J$4)+(GLC30_00_10_North_America!F45*GLC30_00_10_North_America!$J$4)+(GLC30_00_10_Africa!F45*GLC30_00_10_Africa!$J$4)+(GLC30_00_10_East_Oceania!F45*GLC30_00_10_East_Oceania!$J$4)+(GLC30_00_10_Europe!F45*GLC30_00_10_Europe!$J$4)+(GLC30_00_10_South_America!F45*GLC30_00_10_South_America!$J$4)+(GLC30_00_10_East_Asia!F45*GLC30_00_10_East_Asia!$J$4)+(GLC30_00_10_West_Asia!F45*GLC30_00_10_West_Asia!$J$4))/$J$4</f>
        <v>1.2680600508161688</v>
      </c>
      <c r="G45" s="303">
        <f>((CLC_00_06!G45*CLC_00_06!$J$4)+(CLC_06_12!G45*CLC_06_12!$J$4)+(RCMRD_Botswana_00_10!G45*RCMRD_Botswana_00_10!$J$4)+(RCMRD_Ethiopia_03_08!G45*RCMRD_Ethiopia_03_08!$J$4)+(RCMRD_Lesotho_00_14!G45*RCMRD_Lesotho_00_14!$J$4)+(RCMRD_Malawi_00_10!G45*RCMRD_Malawi_00_10!$J$4)+(RCMRD_Namibia_00_10!G45*RCMRD_Namibia_00_10!$J$4)+(RCMRD_Rwanda_00_10!G45*RCMRD_Rwanda_00_10!$J$4)+(RCMRD_Rwanda_90_00!G45*RCMRD_Rwanda_90_00!$J$4)+(RCMRD_Tanzania_00_10!G45*RCMRD_Tanzania_00_10!$J$4)+(RCMRD_Uganda_00_14!G45*RCMRD_Uganda_00_14!$J$4)+(RCMRD_Zambia_00_10!G45*RCMRD_Zambia_00_10!$J$4)+(NLCD_01_06!G45*NLCD_01_06!$J$4)+(NLCD_06_11!G45*NLCD_06_11!$J$4)+(MOFOR_00_03!G45*MOFOR_00_03!$J$4)+(MOFOR_03_06!G45*MOFOR_03_06!$J$4)+(MOFOR_06_09!G45*MOFOR_06_09!$J$4)+(India_95_05!G45*India_95_05!$J$4)+(GLC30_00_10_North_America!G45*GLC30_00_10_North_America!$J$4)+(GLC30_00_10_Africa!G45*GLC30_00_10_Africa!$J$4)+(GLC30_00_10_East_Oceania!G45*GLC30_00_10_East_Oceania!$J$4)+(GLC30_00_10_Europe!G45*GLC30_00_10_Europe!$J$4)+(GLC30_00_10_South_America!G45*GLC30_00_10_South_America!$J$4)+(GLC30_00_10_East_Asia!G45*GLC30_00_10_East_Asia!$J$4)+(GLC30_00_10_West_Asia!G45*GLC30_00_10_West_Asia!$J$4))/$J$4</f>
        <v>0.15604764803996304</v>
      </c>
      <c r="H45" s="89">
        <f>((CLC_00_06!H45*CLC_00_06!$J$4)+(CLC_06_12!H45*CLC_06_12!$J$4)+(RCMRD_Botswana_00_10!H45*RCMRD_Botswana_00_10!$J$4)+(RCMRD_Ethiopia_03_08!H45*RCMRD_Ethiopia_03_08!$J$4)+(RCMRD_Lesotho_00_14!H45*RCMRD_Lesotho_00_14!$J$4)+(RCMRD_Malawi_00_10!H45*RCMRD_Malawi_00_10!$J$4)+(RCMRD_Namibia_00_10!H45*RCMRD_Namibia_00_10!$J$4)+(RCMRD_Rwanda_00_10!H45*RCMRD_Rwanda_00_10!$J$4)+(RCMRD_Rwanda_90_00!H45*RCMRD_Rwanda_90_00!$J$4)+(RCMRD_Tanzania_00_10!H45*RCMRD_Tanzania_00_10!$J$4)+(RCMRD_Uganda_00_14!H45*RCMRD_Uganda_00_14!$J$4)+(RCMRD_Zambia_00_10!H45*RCMRD_Zambia_00_10!$J$4)+(NLCD_01_06!H45*NLCD_01_06!$J$4)+(NLCD_06_11!H45*NLCD_06_11!$J$4)+(MOFOR_00_03!H45*MOFOR_00_03!$J$4)+(MOFOR_03_06!H45*MOFOR_03_06!$J$4)+(MOFOR_06_09!H45*MOFOR_06_09!$J$4)+(India_95_05!H45*India_95_05!$J$4)+(GLC30_00_10_North_America!H45*GLC30_00_10_North_America!$J$4)+(GLC30_00_10_Africa!H45*GLC30_00_10_Africa!$J$4)+(GLC30_00_10_East_Oceania!H45*GLC30_00_10_East_Oceania!$J$4)+(GLC30_00_10_Europe!H45*GLC30_00_10_Europe!$J$4)+(GLC30_00_10_South_America!H45*GLC30_00_10_South_America!$J$4)+(GLC30_00_10_East_Asia!H45*GLC30_00_10_East_Asia!$J$4)+(GLC30_00_10_West_Asia!H45*GLC30_00_10_West_Asia!$J$4))/$J$4</f>
        <v>63.692888867212687</v>
      </c>
      <c r="I45" s="363"/>
      <c r="J45" s="187" t="s">
        <v>39</v>
      </c>
      <c r="K45" s="303">
        <f>((CLC_00_06!K45*CLC_00_06!$J$4)+(CLC_06_12!K45*CLC_06_12!$J$4)+(RCMRD_Botswana_00_10!K45*RCMRD_Botswana_00_10!$J$4)+(RCMRD_Ethiopia_03_08!K45*RCMRD_Ethiopia_03_08!$J$4)+(RCMRD_Lesotho_00_14!K45*RCMRD_Lesotho_00_14!$J$4)+(RCMRD_Malawi_00_10!K45*RCMRD_Malawi_00_10!$J$4)+(RCMRD_Namibia_00_10!K45*RCMRD_Namibia_00_10!$J$4)+(RCMRD_Rwanda_00_10!K45*RCMRD_Rwanda_00_10!$J$4)+(RCMRD_Rwanda_90_00!K45*RCMRD_Rwanda_90_00!$J$4)+(RCMRD_Tanzania_00_10!K45*RCMRD_Tanzania_00_10!$J$4)+(RCMRD_Uganda_00_14!K45*RCMRD_Uganda_00_14!$J$4)+(RCMRD_Zambia_00_10!K45*RCMRD_Zambia_00_10!$J$4)+(NLCD_01_06!K45*NLCD_01_06!$J$4)+(NLCD_06_11!K45*NLCD_06_11!$J$4)+(MOFOR_00_03!K45*MOFOR_00_03!$J$4)+(MOFOR_03_06!K45*MOFOR_03_06!$J$4)+(MOFOR_06_09!K45*MOFOR_06_09!$J$4)+(India_95_05!K45*India_95_05!$J$4)+(GLC30_00_10_North_America!K45*GLC30_00_10_North_America!$J$4)+(GLC30_00_10_Africa!K45*GLC30_00_10_Africa!$J$4)+(GLC30_00_10_East_Oceania!K45*GLC30_00_10_East_Oceania!$J$4)+(GLC30_00_10_Europe!K45*GLC30_00_10_Europe!$J$4)+(GLC30_00_10_South_America!K45*GLC30_00_10_South_America!$J$4)+(GLC30_00_10_East_Asia!K45*GLC30_00_10_East_Asia!$J$4)+(GLC30_00_10_West_Asia!K45*GLC30_00_10_West_Asia!$J$4))/$J$4</f>
        <v>4.0624574382779715</v>
      </c>
      <c r="L45" s="60">
        <f>((CLC_00_06!L45*CLC_00_06!$J$4)+(CLC_06_12!L45*CLC_06_12!$J$4)+(RCMRD_Botswana_00_10!L45*RCMRD_Botswana_00_10!$J$4)+(RCMRD_Ethiopia_03_08!L45*RCMRD_Ethiopia_03_08!$J$4)+(RCMRD_Lesotho_00_14!L45*RCMRD_Lesotho_00_14!$J$4)+(RCMRD_Malawi_00_10!L45*RCMRD_Malawi_00_10!$J$4)+(RCMRD_Namibia_00_10!L45*RCMRD_Namibia_00_10!$J$4)+(RCMRD_Rwanda_00_10!L45*RCMRD_Rwanda_00_10!$J$4)+(RCMRD_Rwanda_90_00!L45*RCMRD_Rwanda_90_00!$J$4)+(RCMRD_Tanzania_00_10!L45*RCMRD_Tanzania_00_10!$J$4)+(RCMRD_Uganda_00_14!L45*RCMRD_Uganda_00_14!$J$4)+(RCMRD_Zambia_00_10!L45*RCMRD_Zambia_00_10!$J$4)+(NLCD_01_06!L45*NLCD_01_06!$J$4)+(NLCD_06_11!L45*NLCD_06_11!$J$4)+(MOFOR_00_03!L45*MOFOR_00_03!$J$4)+(MOFOR_03_06!L45*MOFOR_03_06!$J$4)+(MOFOR_06_09!L45*MOFOR_06_09!$J$4)+(India_95_05!L45*India_95_05!$J$4)+(GLC30_00_10_North_America!L45*GLC30_00_10_North_America!$J$4)+(GLC30_00_10_Africa!L45*GLC30_00_10_Africa!$J$4)+(GLC30_00_10_East_Oceania!L45*GLC30_00_10_East_Oceania!$J$4)+(GLC30_00_10_Europe!L45*GLC30_00_10_Europe!$J$4)+(GLC30_00_10_South_America!L45*GLC30_00_10_South_America!$J$4)+(GLC30_00_10_East_Asia!L45*GLC30_00_10_East_Asia!$J$4)+(GLC30_00_10_West_Asia!L45*GLC30_00_10_West_Asia!$J$4))/$J$4</f>
        <v>0</v>
      </c>
      <c r="M45" s="303">
        <f>((CLC_00_06!M45*CLC_00_06!$J$4)+(CLC_06_12!M45*CLC_06_12!$J$4)+(RCMRD_Botswana_00_10!M45*RCMRD_Botswana_00_10!$J$4)+(RCMRD_Ethiopia_03_08!M45*RCMRD_Ethiopia_03_08!$J$4)+(RCMRD_Lesotho_00_14!M45*RCMRD_Lesotho_00_14!$J$4)+(RCMRD_Malawi_00_10!M45*RCMRD_Malawi_00_10!$J$4)+(RCMRD_Namibia_00_10!M45*RCMRD_Namibia_00_10!$J$4)+(RCMRD_Rwanda_00_10!M45*RCMRD_Rwanda_00_10!$J$4)+(RCMRD_Rwanda_90_00!M45*RCMRD_Rwanda_90_00!$J$4)+(RCMRD_Tanzania_00_10!M45*RCMRD_Tanzania_00_10!$J$4)+(RCMRD_Uganda_00_14!M45*RCMRD_Uganda_00_14!$J$4)+(RCMRD_Zambia_00_10!M45*RCMRD_Zambia_00_10!$J$4)+(NLCD_01_06!M45*NLCD_01_06!$J$4)+(NLCD_06_11!M45*NLCD_06_11!$J$4)+(MOFOR_00_03!M45*MOFOR_00_03!$J$4)+(MOFOR_03_06!M45*MOFOR_03_06!$J$4)+(MOFOR_06_09!M45*MOFOR_06_09!$J$4)+(India_95_05!M45*India_95_05!$J$4)+(GLC30_00_10_North_America!M45*GLC30_00_10_North_America!$J$4)+(GLC30_00_10_Africa!M45*GLC30_00_10_Africa!$J$4)+(GLC30_00_10_East_Oceania!M45*GLC30_00_10_East_Oceania!$J$4)+(GLC30_00_10_Europe!M45*GLC30_00_10_Europe!$J$4)+(GLC30_00_10_South_America!M45*GLC30_00_10_South_America!$J$4)+(GLC30_00_10_East_Asia!M45*GLC30_00_10_East_Asia!$J$4)+(GLC30_00_10_West_Asia!M45*GLC30_00_10_West_Asia!$J$4))/$J$4</f>
        <v>2.4146910637745425</v>
      </c>
      <c r="N45" s="303">
        <f>((CLC_00_06!N45*CLC_00_06!$J$4)+(CLC_06_12!N45*CLC_06_12!$J$4)+(RCMRD_Botswana_00_10!N45*RCMRD_Botswana_00_10!$J$4)+(RCMRD_Ethiopia_03_08!N45*RCMRD_Ethiopia_03_08!$J$4)+(RCMRD_Lesotho_00_14!N45*RCMRD_Lesotho_00_14!$J$4)+(RCMRD_Malawi_00_10!N45*RCMRD_Malawi_00_10!$J$4)+(RCMRD_Namibia_00_10!N45*RCMRD_Namibia_00_10!$J$4)+(RCMRD_Rwanda_00_10!N45*RCMRD_Rwanda_00_10!$J$4)+(RCMRD_Rwanda_90_00!N45*RCMRD_Rwanda_90_00!$J$4)+(RCMRD_Tanzania_00_10!N45*RCMRD_Tanzania_00_10!$J$4)+(RCMRD_Uganda_00_14!N45*RCMRD_Uganda_00_14!$J$4)+(RCMRD_Zambia_00_10!N45*RCMRD_Zambia_00_10!$J$4)+(NLCD_01_06!N45*NLCD_01_06!$J$4)+(NLCD_06_11!N45*NLCD_06_11!$J$4)+(MOFOR_00_03!N45*MOFOR_00_03!$J$4)+(MOFOR_03_06!N45*MOFOR_03_06!$J$4)+(MOFOR_06_09!N45*MOFOR_06_09!$J$4)+(India_95_05!N45*India_95_05!$J$4)+(GLC30_00_10_North_America!N45*GLC30_00_10_North_America!$J$4)+(GLC30_00_10_Africa!N45*GLC30_00_10_Africa!$J$4)+(GLC30_00_10_East_Oceania!N45*GLC30_00_10_East_Oceania!$J$4)+(GLC30_00_10_Europe!N45*GLC30_00_10_Europe!$J$4)+(GLC30_00_10_South_America!N45*GLC30_00_10_South_America!$J$4)+(GLC30_00_10_East_Asia!N45*GLC30_00_10_East_Asia!$J$4)+(GLC30_00_10_West_Asia!N45*GLC30_00_10_West_Asia!$J$4))/$J$4</f>
        <v>14.013371968912757</v>
      </c>
      <c r="O45" s="303">
        <f>((CLC_00_06!O45*CLC_00_06!$J$4)+(CLC_06_12!O45*CLC_06_12!$J$4)+(RCMRD_Botswana_00_10!O45*RCMRD_Botswana_00_10!$J$4)+(RCMRD_Ethiopia_03_08!O45*RCMRD_Ethiopia_03_08!$J$4)+(RCMRD_Lesotho_00_14!O45*RCMRD_Lesotho_00_14!$J$4)+(RCMRD_Malawi_00_10!O45*RCMRD_Malawi_00_10!$J$4)+(RCMRD_Namibia_00_10!O45*RCMRD_Namibia_00_10!$J$4)+(RCMRD_Rwanda_00_10!O45*RCMRD_Rwanda_00_10!$J$4)+(RCMRD_Rwanda_90_00!O45*RCMRD_Rwanda_90_00!$J$4)+(RCMRD_Tanzania_00_10!O45*RCMRD_Tanzania_00_10!$J$4)+(RCMRD_Uganda_00_14!O45*RCMRD_Uganda_00_14!$J$4)+(RCMRD_Zambia_00_10!O45*RCMRD_Zambia_00_10!$J$4)+(NLCD_01_06!O45*NLCD_01_06!$J$4)+(NLCD_06_11!O45*NLCD_06_11!$J$4)+(MOFOR_00_03!O45*MOFOR_00_03!$J$4)+(MOFOR_03_06!O45*MOFOR_03_06!$J$4)+(MOFOR_06_09!O45*MOFOR_06_09!$J$4)+(India_95_05!O45*India_95_05!$J$4)+(GLC30_00_10_North_America!O45*GLC30_00_10_North_America!$J$4)+(GLC30_00_10_Africa!O45*GLC30_00_10_Africa!$J$4)+(GLC30_00_10_East_Oceania!O45*GLC30_00_10_East_Oceania!$J$4)+(GLC30_00_10_Europe!O45*GLC30_00_10_Europe!$J$4)+(GLC30_00_10_South_America!O45*GLC30_00_10_South_America!$J$4)+(GLC30_00_10_East_Asia!O45*GLC30_00_10_East_Asia!$J$4)+(GLC30_00_10_West_Asia!O45*GLC30_00_10_West_Asia!$J$4))/$J$4</f>
        <v>3.0714300195926119</v>
      </c>
      <c r="P45" s="89">
        <f>((CLC_00_06!P45*CLC_00_06!$J$4)+(CLC_06_12!P45*CLC_06_12!$J$4)+(RCMRD_Botswana_00_10!P45*RCMRD_Botswana_00_10!$J$4)+(RCMRD_Ethiopia_03_08!P45*RCMRD_Ethiopia_03_08!$J$4)+(RCMRD_Lesotho_00_14!P45*RCMRD_Lesotho_00_14!$J$4)+(RCMRD_Malawi_00_10!P45*RCMRD_Malawi_00_10!$J$4)+(RCMRD_Namibia_00_10!P45*RCMRD_Namibia_00_10!$J$4)+(RCMRD_Rwanda_00_10!P45*RCMRD_Rwanda_00_10!$J$4)+(RCMRD_Rwanda_90_00!P45*RCMRD_Rwanda_90_00!$J$4)+(RCMRD_Tanzania_00_10!P45*RCMRD_Tanzania_00_10!$J$4)+(RCMRD_Uganda_00_14!P45*RCMRD_Uganda_00_14!$J$4)+(RCMRD_Zambia_00_10!P45*RCMRD_Zambia_00_10!$J$4)+(NLCD_01_06!P45*NLCD_01_06!$J$4)+(NLCD_06_11!P45*NLCD_06_11!$J$4)+(MOFOR_00_03!P45*MOFOR_00_03!$J$4)+(MOFOR_03_06!P45*MOFOR_03_06!$J$4)+(MOFOR_06_09!P45*MOFOR_06_09!$J$4)+(India_95_05!P45*India_95_05!$J$4)+(GLC30_00_10_North_America!P45*GLC30_00_10_North_America!$J$4)+(GLC30_00_10_Africa!P45*GLC30_00_10_Africa!$J$4)+(GLC30_00_10_East_Oceania!P45*GLC30_00_10_East_Oceania!$J$4)+(GLC30_00_10_Europe!P45*GLC30_00_10_Europe!$J$4)+(GLC30_00_10_South_America!P45*GLC30_00_10_South_America!$J$4)+(GLC30_00_10_East_Asia!P45*GLC30_00_10_East_Asia!$J$4)+(GLC30_00_10_West_Asia!P45*GLC30_00_10_West_Asia!$J$4))/$J$4</f>
        <v>23.561950490557884</v>
      </c>
      <c r="Q45" s="363"/>
      <c r="R45" s="187" t="s">
        <v>34</v>
      </c>
      <c r="S45" s="354">
        <f>((CLC_00_06!S45*CLC_00_06!$K$4)+(CLC_06_12!S45*CLC_06_12!$K$4)+(RCMRD_Botswana_00_10!T45*RCMRD_Botswana_00_10!$K$4)+(RCMRD_Ethiopia_03_08!S45*RCMRD_Ethiopia_03_08!$K$4)+(RCMRD_Lesotho_00_14!S45*RCMRD_Lesotho_00_14!$K$4)+(RCMRD_Malawi_00_10!S45*RCMRD_Malawi_00_10!$K$4)+(RCMRD_Namibia_00_10!S45*RCMRD_Namibia_00_10!$K$4)+(RCMRD_Rwanda_00_10!S45*RCMRD_Rwanda_00_10!$K$4)+(RCMRD_Rwanda_90_00!S45*RCMRD_Rwanda_90_00!$K$4)+(RCMRD_Tanzania_00_10!S45*RCMRD_Tanzania_00_10!$K$4)+(RCMRD_Uganda_00_14!S45*RCMRD_Uganda_00_14!$K$4)+(RCMRD_Zambia_00_10!S45*RCMRD_Zambia_00_10!$K$4)+(NLCD_01_06!S45*NLCD_01_06!$K$4)+(NLCD_06_11!S45*NLCD_06_11!$K$4)+(MOFOR_00_03!S45*MOFOR_00_03!$K$4)+(MOFOR_03_06!S45*MOFOR_03_06!$K$4)+(MOFOR_06_09!S45*MOFOR_06_09!$K$4)+(India_95_05!S45*India_95_05!$K$4)+(GLC30_00_10_North_America!S45*GLC30_00_10_North_America!$K$4)+(GLC30_00_10_Africa!S45*GLC30_00_10_Africa!$K$4)+(GLC30_00_10_East_Oceania!S45*GLC30_00_10_East_Oceania!$K$4)+(GLC30_00_10_Europe!S45*GLC30_00_10_Europe!$K$4)+(GLC30_00_10_South_America!S45*GLC30_00_10_South_America!$K$4)+(GLC30_00_10_East_Asia!S45*GLC30_00_10_East_Asia!$K$4)+(GLC30_00_10_West_Asia!S45*GLC30_00_10_West_Asia!$K$4))/$K$4</f>
        <v>0.27755359932796758</v>
      </c>
    </row>
    <row r="46" spans="1:20" x14ac:dyDescent="0.3">
      <c r="A46" s="65"/>
      <c r="B46" s="90" t="s">
        <v>40</v>
      </c>
      <c r="C46" s="303">
        <f>((CLC_00_06!C46*CLC_00_06!$J$4)+(CLC_06_12!C46*CLC_06_12!$J$4)+(RCMRD_Botswana_00_10!C46*RCMRD_Botswana_00_10!$J$4)+(RCMRD_Ethiopia_03_08!C46*RCMRD_Ethiopia_03_08!$J$4)+(RCMRD_Lesotho_00_14!C46*RCMRD_Lesotho_00_14!$J$4)+(RCMRD_Malawi_00_10!C46*RCMRD_Malawi_00_10!$J$4)+(RCMRD_Namibia_00_10!C46*RCMRD_Namibia_00_10!$J$4)+(RCMRD_Rwanda_00_10!C46*RCMRD_Rwanda_00_10!$J$4)+(RCMRD_Rwanda_90_00!C46*RCMRD_Rwanda_90_00!$J$4)+(RCMRD_Tanzania_00_10!C46*RCMRD_Tanzania_00_10!$J$4)+(RCMRD_Uganda_00_14!C46*RCMRD_Uganda_00_14!$J$4)+(RCMRD_Zambia_00_10!C46*RCMRD_Zambia_00_10!$J$4)+(NLCD_01_06!C46*NLCD_01_06!$J$4)+(NLCD_06_11!C46*NLCD_06_11!$J$4)+(MOFOR_00_03!C46*MOFOR_00_03!$J$4)+(MOFOR_03_06!C46*MOFOR_03_06!$J$4)+(MOFOR_06_09!C46*MOFOR_06_09!$J$4)+(India_95_05!C46*India_95_05!$J$4)+(GLC30_00_10_North_America!C46*GLC30_00_10_North_America!$J$4)+(GLC30_00_10_Africa!C46*GLC30_00_10_Africa!$J$4)+(GLC30_00_10_East_Oceania!C46*GLC30_00_10_East_Oceania!$J$4)+(GLC30_00_10_Europe!C46*GLC30_00_10_Europe!$J$4)+(GLC30_00_10_South_America!C46*GLC30_00_10_South_America!$J$4)+(GLC30_00_10_East_Asia!C46*GLC30_00_10_East_Asia!$J$4)+(GLC30_00_10_West_Asia!C46*GLC30_00_10_West_Asia!$J$4))/$J$4</f>
        <v>6.6413781730194753E-3</v>
      </c>
      <c r="D46" s="303">
        <f>((CLC_00_06!D46*CLC_00_06!$J$4)+(CLC_06_12!D46*CLC_06_12!$J$4)+(RCMRD_Botswana_00_10!D46*RCMRD_Botswana_00_10!$J$4)+(RCMRD_Ethiopia_03_08!D46*RCMRD_Ethiopia_03_08!$J$4)+(RCMRD_Lesotho_00_14!D46*RCMRD_Lesotho_00_14!$J$4)+(RCMRD_Malawi_00_10!D46*RCMRD_Malawi_00_10!$J$4)+(RCMRD_Namibia_00_10!D46*RCMRD_Namibia_00_10!$J$4)+(RCMRD_Rwanda_00_10!D46*RCMRD_Rwanda_00_10!$J$4)+(RCMRD_Rwanda_90_00!D46*RCMRD_Rwanda_90_00!$J$4)+(RCMRD_Tanzania_00_10!D46*RCMRD_Tanzania_00_10!$J$4)+(RCMRD_Uganda_00_14!D46*RCMRD_Uganda_00_14!$J$4)+(RCMRD_Zambia_00_10!D46*RCMRD_Zambia_00_10!$J$4)+(NLCD_01_06!D46*NLCD_01_06!$J$4)+(NLCD_06_11!D46*NLCD_06_11!$J$4)+(MOFOR_00_03!D46*MOFOR_00_03!$J$4)+(MOFOR_03_06!D46*MOFOR_03_06!$J$4)+(MOFOR_06_09!D46*MOFOR_06_09!$J$4)+(India_95_05!D46*India_95_05!$J$4)+(GLC30_00_10_North_America!D46*GLC30_00_10_North_America!$J$4)+(GLC30_00_10_Africa!D46*GLC30_00_10_Africa!$J$4)+(GLC30_00_10_East_Oceania!D46*GLC30_00_10_East_Oceania!$J$4)+(GLC30_00_10_Europe!D46*GLC30_00_10_Europe!$J$4)+(GLC30_00_10_South_America!D46*GLC30_00_10_South_America!$J$4)+(GLC30_00_10_East_Asia!D46*GLC30_00_10_East_Asia!$J$4)+(GLC30_00_10_West_Asia!D46*GLC30_00_10_West_Asia!$J$4))/$J$4</f>
        <v>0.40300967794628545</v>
      </c>
      <c r="E46" s="60">
        <f>((CLC_00_06!E46*CLC_00_06!$J$4)+(CLC_06_12!E46*CLC_06_12!$J$4)+(RCMRD_Botswana_00_10!E46*RCMRD_Botswana_00_10!$J$4)+(RCMRD_Ethiopia_03_08!E46*RCMRD_Ethiopia_03_08!$J$4)+(RCMRD_Lesotho_00_14!E46*RCMRD_Lesotho_00_14!$J$4)+(RCMRD_Malawi_00_10!E46*RCMRD_Malawi_00_10!$J$4)+(RCMRD_Namibia_00_10!E46*RCMRD_Namibia_00_10!$J$4)+(RCMRD_Rwanda_00_10!E46*RCMRD_Rwanda_00_10!$J$4)+(RCMRD_Rwanda_90_00!E46*RCMRD_Rwanda_90_00!$J$4)+(RCMRD_Tanzania_00_10!E46*RCMRD_Tanzania_00_10!$J$4)+(RCMRD_Uganda_00_14!E46*RCMRD_Uganda_00_14!$J$4)+(RCMRD_Zambia_00_10!E46*RCMRD_Zambia_00_10!$J$4)+(NLCD_01_06!E46*NLCD_01_06!$J$4)+(NLCD_06_11!E46*NLCD_06_11!$J$4)+(MOFOR_00_03!E46*MOFOR_00_03!$J$4)+(MOFOR_03_06!E46*MOFOR_03_06!$J$4)+(MOFOR_06_09!E46*MOFOR_06_09!$J$4)+(India_95_05!E46*India_95_05!$J$4)+(GLC30_00_10_North_America!E46*GLC30_00_10_North_America!$J$4)+(GLC30_00_10_Africa!E46*GLC30_00_10_Africa!$J$4)+(GLC30_00_10_East_Oceania!E46*GLC30_00_10_East_Oceania!$J$4)+(GLC30_00_10_Europe!E46*GLC30_00_10_Europe!$J$4)+(GLC30_00_10_South_America!E46*GLC30_00_10_South_America!$J$4)+(GLC30_00_10_East_Asia!E46*GLC30_00_10_East_Asia!$J$4)+(GLC30_00_10_West_Asia!E46*GLC30_00_10_West_Asia!$J$4))/$J$4</f>
        <v>12.151597556056451</v>
      </c>
      <c r="F46" s="303">
        <f>((CLC_00_06!F46*CLC_00_06!$J$4)+(CLC_06_12!F46*CLC_06_12!$J$4)+(RCMRD_Botswana_00_10!F46*RCMRD_Botswana_00_10!$J$4)+(RCMRD_Ethiopia_03_08!F46*RCMRD_Ethiopia_03_08!$J$4)+(RCMRD_Lesotho_00_14!F46*RCMRD_Lesotho_00_14!$J$4)+(RCMRD_Malawi_00_10!F46*RCMRD_Malawi_00_10!$J$4)+(RCMRD_Namibia_00_10!F46*RCMRD_Namibia_00_10!$J$4)+(RCMRD_Rwanda_00_10!F46*RCMRD_Rwanda_00_10!$J$4)+(RCMRD_Rwanda_90_00!F46*RCMRD_Rwanda_90_00!$J$4)+(RCMRD_Tanzania_00_10!F46*RCMRD_Tanzania_00_10!$J$4)+(RCMRD_Uganda_00_14!F46*RCMRD_Uganda_00_14!$J$4)+(RCMRD_Zambia_00_10!F46*RCMRD_Zambia_00_10!$J$4)+(NLCD_01_06!F46*NLCD_01_06!$J$4)+(NLCD_06_11!F46*NLCD_06_11!$J$4)+(MOFOR_00_03!F46*MOFOR_00_03!$J$4)+(MOFOR_03_06!F46*MOFOR_03_06!$J$4)+(MOFOR_06_09!F46*MOFOR_06_09!$J$4)+(India_95_05!F46*India_95_05!$J$4)+(GLC30_00_10_North_America!F46*GLC30_00_10_North_America!$J$4)+(GLC30_00_10_Africa!F46*GLC30_00_10_Africa!$J$4)+(GLC30_00_10_East_Oceania!F46*GLC30_00_10_East_Oceania!$J$4)+(GLC30_00_10_Europe!F46*GLC30_00_10_Europe!$J$4)+(GLC30_00_10_South_America!F46*GLC30_00_10_South_America!$J$4)+(GLC30_00_10_East_Asia!F46*GLC30_00_10_East_Asia!$J$4)+(GLC30_00_10_West_Asia!F46*GLC30_00_10_West_Asia!$J$4))/$J$4</f>
        <v>0.36590064698997399</v>
      </c>
      <c r="G46" s="303">
        <f>((CLC_00_06!G46*CLC_00_06!$J$4)+(CLC_06_12!G46*CLC_06_12!$J$4)+(RCMRD_Botswana_00_10!G46*RCMRD_Botswana_00_10!$J$4)+(RCMRD_Ethiopia_03_08!G46*RCMRD_Ethiopia_03_08!$J$4)+(RCMRD_Lesotho_00_14!G46*RCMRD_Lesotho_00_14!$J$4)+(RCMRD_Malawi_00_10!G46*RCMRD_Malawi_00_10!$J$4)+(RCMRD_Namibia_00_10!G46*RCMRD_Namibia_00_10!$J$4)+(RCMRD_Rwanda_00_10!G46*RCMRD_Rwanda_00_10!$J$4)+(RCMRD_Rwanda_90_00!G46*RCMRD_Rwanda_90_00!$J$4)+(RCMRD_Tanzania_00_10!G46*RCMRD_Tanzania_00_10!$J$4)+(RCMRD_Uganda_00_14!G46*RCMRD_Uganda_00_14!$J$4)+(RCMRD_Zambia_00_10!G46*RCMRD_Zambia_00_10!$J$4)+(NLCD_01_06!G46*NLCD_01_06!$J$4)+(NLCD_06_11!G46*NLCD_06_11!$J$4)+(MOFOR_00_03!G46*MOFOR_00_03!$J$4)+(MOFOR_03_06!G46*MOFOR_03_06!$J$4)+(MOFOR_06_09!G46*MOFOR_06_09!$J$4)+(India_95_05!G46*India_95_05!$J$4)+(GLC30_00_10_North_America!G46*GLC30_00_10_North_America!$J$4)+(GLC30_00_10_Africa!G46*GLC30_00_10_Africa!$J$4)+(GLC30_00_10_East_Oceania!G46*GLC30_00_10_East_Oceania!$J$4)+(GLC30_00_10_Europe!G46*GLC30_00_10_Europe!$J$4)+(GLC30_00_10_South_America!G46*GLC30_00_10_South_America!$J$4)+(GLC30_00_10_East_Asia!G46*GLC30_00_10_East_Asia!$J$4)+(GLC30_00_10_West_Asia!G46*GLC30_00_10_West_Asia!$J$4))/$J$4</f>
        <v>3.8485972444345769E-2</v>
      </c>
      <c r="H46" s="89">
        <f>((CLC_00_06!H46*CLC_00_06!$J$4)+(CLC_06_12!H46*CLC_06_12!$J$4)+(RCMRD_Botswana_00_10!H46*RCMRD_Botswana_00_10!$J$4)+(RCMRD_Ethiopia_03_08!H46*RCMRD_Ethiopia_03_08!$J$4)+(RCMRD_Lesotho_00_14!H46*RCMRD_Lesotho_00_14!$J$4)+(RCMRD_Malawi_00_10!H46*RCMRD_Malawi_00_10!$J$4)+(RCMRD_Namibia_00_10!H46*RCMRD_Namibia_00_10!$J$4)+(RCMRD_Rwanda_00_10!H46*RCMRD_Rwanda_00_10!$J$4)+(RCMRD_Rwanda_90_00!H46*RCMRD_Rwanda_90_00!$J$4)+(RCMRD_Tanzania_00_10!H46*RCMRD_Tanzania_00_10!$J$4)+(RCMRD_Uganda_00_14!H46*RCMRD_Uganda_00_14!$J$4)+(RCMRD_Zambia_00_10!H46*RCMRD_Zambia_00_10!$J$4)+(NLCD_01_06!H46*NLCD_01_06!$J$4)+(NLCD_06_11!H46*NLCD_06_11!$J$4)+(MOFOR_00_03!H46*MOFOR_00_03!$J$4)+(MOFOR_03_06!H46*MOFOR_03_06!$J$4)+(MOFOR_06_09!H46*MOFOR_06_09!$J$4)+(India_95_05!H46*India_95_05!$J$4)+(GLC30_00_10_North_America!H46*GLC30_00_10_North_America!$J$4)+(GLC30_00_10_Africa!H46*GLC30_00_10_Africa!$J$4)+(GLC30_00_10_East_Oceania!H46*GLC30_00_10_East_Oceania!$J$4)+(GLC30_00_10_Europe!H46*GLC30_00_10_Europe!$J$4)+(GLC30_00_10_South_America!H46*GLC30_00_10_South_America!$J$4)+(GLC30_00_10_East_Asia!H46*GLC30_00_10_East_Asia!$J$4)+(GLC30_00_10_West_Asia!H46*GLC30_00_10_West_Asia!$J$4))/$J$4</f>
        <v>12.965635231610074</v>
      </c>
      <c r="I46" s="363"/>
      <c r="J46" s="187" t="s">
        <v>40</v>
      </c>
      <c r="K46" s="303">
        <f>((CLC_00_06!K46*CLC_00_06!$J$4)+(CLC_06_12!K46*CLC_06_12!$J$4)+(RCMRD_Botswana_00_10!K46*RCMRD_Botswana_00_10!$J$4)+(RCMRD_Ethiopia_03_08!K46*RCMRD_Ethiopia_03_08!$J$4)+(RCMRD_Lesotho_00_14!K46*RCMRD_Lesotho_00_14!$J$4)+(RCMRD_Malawi_00_10!K46*RCMRD_Malawi_00_10!$J$4)+(RCMRD_Namibia_00_10!K46*RCMRD_Namibia_00_10!$J$4)+(RCMRD_Rwanda_00_10!K46*RCMRD_Rwanda_00_10!$J$4)+(RCMRD_Rwanda_90_00!K46*RCMRD_Rwanda_90_00!$J$4)+(RCMRD_Tanzania_00_10!K46*RCMRD_Tanzania_00_10!$J$4)+(RCMRD_Uganda_00_14!K46*RCMRD_Uganda_00_14!$J$4)+(RCMRD_Zambia_00_10!K46*RCMRD_Zambia_00_10!$J$4)+(NLCD_01_06!K46*NLCD_01_06!$J$4)+(NLCD_06_11!K46*NLCD_06_11!$J$4)+(MOFOR_00_03!K46*MOFOR_00_03!$J$4)+(MOFOR_03_06!K46*MOFOR_03_06!$J$4)+(MOFOR_06_09!K46*MOFOR_06_09!$J$4)+(India_95_05!K46*India_95_05!$J$4)+(GLC30_00_10_North_America!K46*GLC30_00_10_North_America!$J$4)+(GLC30_00_10_Africa!K46*GLC30_00_10_Africa!$J$4)+(GLC30_00_10_East_Oceania!K46*GLC30_00_10_East_Oceania!$J$4)+(GLC30_00_10_Europe!K46*GLC30_00_10_Europe!$J$4)+(GLC30_00_10_South_America!K46*GLC30_00_10_South_America!$J$4)+(GLC30_00_10_East_Asia!K46*GLC30_00_10_East_Asia!$J$4)+(GLC30_00_10_West_Asia!K46*GLC30_00_10_West_Asia!$J$4))/$J$4</f>
        <v>0.23336031175980948</v>
      </c>
      <c r="L46" s="303">
        <f>((CLC_00_06!L46*CLC_00_06!$J$4)+(CLC_06_12!L46*CLC_06_12!$J$4)+(RCMRD_Botswana_00_10!L46*RCMRD_Botswana_00_10!$J$4)+(RCMRD_Ethiopia_03_08!L46*RCMRD_Ethiopia_03_08!$J$4)+(RCMRD_Lesotho_00_14!L46*RCMRD_Lesotho_00_14!$J$4)+(RCMRD_Malawi_00_10!L46*RCMRD_Malawi_00_10!$J$4)+(RCMRD_Namibia_00_10!L46*RCMRD_Namibia_00_10!$J$4)+(RCMRD_Rwanda_00_10!L46*RCMRD_Rwanda_00_10!$J$4)+(RCMRD_Rwanda_90_00!L46*RCMRD_Rwanda_90_00!$J$4)+(RCMRD_Tanzania_00_10!L46*RCMRD_Tanzania_00_10!$J$4)+(RCMRD_Uganda_00_14!L46*RCMRD_Uganda_00_14!$J$4)+(RCMRD_Zambia_00_10!L46*RCMRD_Zambia_00_10!$J$4)+(NLCD_01_06!L46*NLCD_01_06!$J$4)+(NLCD_06_11!L46*NLCD_06_11!$J$4)+(MOFOR_00_03!L46*MOFOR_00_03!$J$4)+(MOFOR_03_06!L46*MOFOR_03_06!$J$4)+(MOFOR_06_09!L46*MOFOR_06_09!$J$4)+(India_95_05!L46*India_95_05!$J$4)+(GLC30_00_10_North_America!L46*GLC30_00_10_North_America!$J$4)+(GLC30_00_10_Africa!L46*GLC30_00_10_Africa!$J$4)+(GLC30_00_10_East_Oceania!L46*GLC30_00_10_East_Oceania!$J$4)+(GLC30_00_10_Europe!L46*GLC30_00_10_Europe!$J$4)+(GLC30_00_10_South_America!L46*GLC30_00_10_South_America!$J$4)+(GLC30_00_10_East_Asia!L46*GLC30_00_10_East_Asia!$J$4)+(GLC30_00_10_West_Asia!L46*GLC30_00_10_West_Asia!$J$4))/$J$4</f>
        <v>6.8693029435640005</v>
      </c>
      <c r="M46" s="60">
        <f>((CLC_00_06!M46*CLC_00_06!$J$4)+(CLC_06_12!M46*CLC_06_12!$J$4)+(RCMRD_Botswana_00_10!M46*RCMRD_Botswana_00_10!$J$4)+(RCMRD_Ethiopia_03_08!M46*RCMRD_Ethiopia_03_08!$J$4)+(RCMRD_Lesotho_00_14!M46*RCMRD_Lesotho_00_14!$J$4)+(RCMRD_Malawi_00_10!M46*RCMRD_Malawi_00_10!$J$4)+(RCMRD_Namibia_00_10!M46*RCMRD_Namibia_00_10!$J$4)+(RCMRD_Rwanda_00_10!M46*RCMRD_Rwanda_00_10!$J$4)+(RCMRD_Rwanda_90_00!M46*RCMRD_Rwanda_90_00!$J$4)+(RCMRD_Tanzania_00_10!M46*RCMRD_Tanzania_00_10!$J$4)+(RCMRD_Uganda_00_14!M46*RCMRD_Uganda_00_14!$J$4)+(RCMRD_Zambia_00_10!M46*RCMRD_Zambia_00_10!$J$4)+(NLCD_01_06!M46*NLCD_01_06!$J$4)+(NLCD_06_11!M46*NLCD_06_11!$J$4)+(MOFOR_00_03!M46*MOFOR_00_03!$J$4)+(MOFOR_03_06!M46*MOFOR_03_06!$J$4)+(MOFOR_06_09!M46*MOFOR_06_09!$J$4)+(India_95_05!M46*India_95_05!$J$4)+(GLC30_00_10_North_America!M46*GLC30_00_10_North_America!$J$4)+(GLC30_00_10_Africa!M46*GLC30_00_10_Africa!$J$4)+(GLC30_00_10_East_Oceania!M46*GLC30_00_10_East_Oceania!$J$4)+(GLC30_00_10_Europe!M46*GLC30_00_10_Europe!$J$4)+(GLC30_00_10_South_America!M46*GLC30_00_10_South_America!$J$4)+(GLC30_00_10_East_Asia!M46*GLC30_00_10_East_Asia!$J$4)+(GLC30_00_10_West_Asia!M46*GLC30_00_10_West_Asia!$J$4))/$J$4</f>
        <v>0</v>
      </c>
      <c r="N46" s="303">
        <f>((CLC_00_06!N46*CLC_00_06!$J$4)+(CLC_06_12!N46*CLC_06_12!$J$4)+(RCMRD_Botswana_00_10!N46*RCMRD_Botswana_00_10!$J$4)+(RCMRD_Ethiopia_03_08!N46*RCMRD_Ethiopia_03_08!$J$4)+(RCMRD_Lesotho_00_14!N46*RCMRD_Lesotho_00_14!$J$4)+(RCMRD_Malawi_00_10!N46*RCMRD_Malawi_00_10!$J$4)+(RCMRD_Namibia_00_10!N46*RCMRD_Namibia_00_10!$J$4)+(RCMRD_Rwanda_00_10!N46*RCMRD_Rwanda_00_10!$J$4)+(RCMRD_Rwanda_90_00!N46*RCMRD_Rwanda_90_00!$J$4)+(RCMRD_Tanzania_00_10!N46*RCMRD_Tanzania_00_10!$J$4)+(RCMRD_Uganda_00_14!N46*RCMRD_Uganda_00_14!$J$4)+(RCMRD_Zambia_00_10!N46*RCMRD_Zambia_00_10!$J$4)+(NLCD_01_06!N46*NLCD_01_06!$J$4)+(NLCD_06_11!N46*NLCD_06_11!$J$4)+(MOFOR_00_03!N46*MOFOR_00_03!$J$4)+(MOFOR_03_06!N46*MOFOR_03_06!$J$4)+(MOFOR_06_09!N46*MOFOR_06_09!$J$4)+(India_95_05!N46*India_95_05!$J$4)+(GLC30_00_10_North_America!N46*GLC30_00_10_North_America!$J$4)+(GLC30_00_10_Africa!N46*GLC30_00_10_Africa!$J$4)+(GLC30_00_10_East_Oceania!N46*GLC30_00_10_East_Oceania!$J$4)+(GLC30_00_10_Europe!N46*GLC30_00_10_Europe!$J$4)+(GLC30_00_10_South_America!N46*GLC30_00_10_South_America!$J$4)+(GLC30_00_10_East_Asia!N46*GLC30_00_10_East_Asia!$J$4)+(GLC30_00_10_West_Asia!N46*GLC30_00_10_West_Asia!$J$4))/$J$4</f>
        <v>4.0846328880813507</v>
      </c>
      <c r="O46" s="303">
        <f>((CLC_00_06!O46*CLC_00_06!$J$4)+(CLC_06_12!O46*CLC_06_12!$J$4)+(RCMRD_Botswana_00_10!O46*RCMRD_Botswana_00_10!$J$4)+(RCMRD_Ethiopia_03_08!O46*RCMRD_Ethiopia_03_08!$J$4)+(RCMRD_Lesotho_00_14!O46*RCMRD_Lesotho_00_14!$J$4)+(RCMRD_Malawi_00_10!O46*RCMRD_Malawi_00_10!$J$4)+(RCMRD_Namibia_00_10!O46*RCMRD_Namibia_00_10!$J$4)+(RCMRD_Rwanda_00_10!O46*RCMRD_Rwanda_00_10!$J$4)+(RCMRD_Rwanda_90_00!O46*RCMRD_Rwanda_90_00!$J$4)+(RCMRD_Tanzania_00_10!O46*RCMRD_Tanzania_00_10!$J$4)+(RCMRD_Uganda_00_14!O46*RCMRD_Uganda_00_14!$J$4)+(RCMRD_Zambia_00_10!O46*RCMRD_Zambia_00_10!$J$4)+(NLCD_01_06!O46*NLCD_01_06!$J$4)+(NLCD_06_11!O46*NLCD_06_11!$J$4)+(MOFOR_00_03!O46*MOFOR_00_03!$J$4)+(MOFOR_03_06!O46*MOFOR_03_06!$J$4)+(MOFOR_06_09!O46*MOFOR_06_09!$J$4)+(India_95_05!O46*India_95_05!$J$4)+(GLC30_00_10_North_America!O46*GLC30_00_10_North_America!$J$4)+(GLC30_00_10_Africa!O46*GLC30_00_10_Africa!$J$4)+(GLC30_00_10_East_Oceania!O46*GLC30_00_10_East_Oceania!$J$4)+(GLC30_00_10_Europe!O46*GLC30_00_10_Europe!$J$4)+(GLC30_00_10_South_America!O46*GLC30_00_10_South_America!$J$4)+(GLC30_00_10_East_Asia!O46*GLC30_00_10_East_Asia!$J$4)+(GLC30_00_10_West_Asia!O46*GLC30_00_10_West_Asia!$J$4))/$J$4</f>
        <v>0.54186781058056976</v>
      </c>
      <c r="P46" s="89">
        <f>((CLC_00_06!P46*CLC_00_06!$J$4)+(CLC_06_12!P46*CLC_06_12!$J$4)+(RCMRD_Botswana_00_10!P46*RCMRD_Botswana_00_10!$J$4)+(RCMRD_Ethiopia_03_08!P46*RCMRD_Ethiopia_03_08!$J$4)+(RCMRD_Lesotho_00_14!P46*RCMRD_Lesotho_00_14!$J$4)+(RCMRD_Malawi_00_10!P46*RCMRD_Malawi_00_10!$J$4)+(RCMRD_Namibia_00_10!P46*RCMRD_Namibia_00_10!$J$4)+(RCMRD_Rwanda_00_10!P46*RCMRD_Rwanda_00_10!$J$4)+(RCMRD_Rwanda_90_00!P46*RCMRD_Rwanda_90_00!$J$4)+(RCMRD_Tanzania_00_10!P46*RCMRD_Tanzania_00_10!$J$4)+(RCMRD_Uganda_00_14!P46*RCMRD_Uganda_00_14!$J$4)+(RCMRD_Zambia_00_10!P46*RCMRD_Zambia_00_10!$J$4)+(NLCD_01_06!P46*NLCD_01_06!$J$4)+(NLCD_06_11!P46*NLCD_06_11!$J$4)+(MOFOR_00_03!P46*MOFOR_00_03!$J$4)+(MOFOR_03_06!P46*MOFOR_03_06!$J$4)+(MOFOR_06_09!P46*MOFOR_06_09!$J$4)+(India_95_05!P46*India_95_05!$J$4)+(GLC30_00_10_North_America!P46*GLC30_00_10_North_America!$J$4)+(GLC30_00_10_Africa!P46*GLC30_00_10_Africa!$J$4)+(GLC30_00_10_East_Oceania!P46*GLC30_00_10_East_Oceania!$J$4)+(GLC30_00_10_Europe!P46*GLC30_00_10_Europe!$J$4)+(GLC30_00_10_South_America!P46*GLC30_00_10_South_America!$J$4)+(GLC30_00_10_East_Asia!P46*GLC30_00_10_East_Asia!$J$4)+(GLC30_00_10_West_Asia!P46*GLC30_00_10_West_Asia!$J$4))/$J$4</f>
        <v>11.729163953985729</v>
      </c>
      <c r="Q46" s="363"/>
      <c r="R46" s="187" t="s">
        <v>35</v>
      </c>
      <c r="S46" s="354">
        <f>((CLC_00_06!S46*CLC_00_06!$L$4)+(CLC_06_12!S46*CLC_06_12!$L$4)+(RCMRD_Botswana_00_10!T46*RCMRD_Botswana_00_10!$L$4)+(RCMRD_Ethiopia_03_08!S46*RCMRD_Ethiopia_03_08!$L$4)+(RCMRD_Lesotho_00_14!S46*RCMRD_Lesotho_00_14!$L$4)+(RCMRD_Malawi_00_10!S46*RCMRD_Malawi_00_10!$L$4)+(RCMRD_Namibia_00_10!S46*RCMRD_Namibia_00_10!$L$4)+(RCMRD_Rwanda_00_10!S46*RCMRD_Rwanda_00_10!$L$4)+(RCMRD_Rwanda_90_00!S46*RCMRD_Rwanda_90_00!$L$4)+(RCMRD_Tanzania_00_10!S46*RCMRD_Tanzania_00_10!$L$4)+(RCMRD_Uganda_00_14!S46*RCMRD_Uganda_00_14!$L$4)+(RCMRD_Zambia_00_10!S46*RCMRD_Zambia_00_10!$L$4)+(NLCD_01_06!S46*NLCD_01_06!$L$4)+(NLCD_06_11!S46*NLCD_06_11!$L$4)+(MOFOR_00_03!S46*MOFOR_00_03!$L$4)+(MOFOR_03_06!S46*MOFOR_03_06!$L$4)+(MOFOR_06_09!S46*MOFOR_06_09!$L$4)+(India_95_05!S46*India_95_05!$L$4)+(GLC30_00_10_North_America!S46*GLC30_00_10_North_America!$L$4)+(GLC30_00_10_Africa!S46*GLC30_00_10_Africa!$L$4)+(GLC30_00_10_East_Oceania!S46*GLC30_00_10_East_Oceania!$L$4)+(GLC30_00_10_Europe!S46*GLC30_00_10_Europe!$L$4)+(GLC30_00_10_South_America!S46*GLC30_00_10_South_America!$L$4)+(GLC30_00_10_East_Asia!S46*GLC30_00_10_East_Asia!$L$4)+(GLC30_00_10_West_Asia!S46*GLC30_00_10_West_Asia!$L$4))/$L$4</f>
        <v>0.74650840720526213</v>
      </c>
    </row>
    <row r="47" spans="1:20" x14ac:dyDescent="0.3">
      <c r="A47" s="65"/>
      <c r="B47" s="90" t="s">
        <v>41</v>
      </c>
      <c r="C47" s="303">
        <f>((CLC_00_06!C47*CLC_00_06!$J$4)+(CLC_06_12!C47*CLC_06_12!$J$4)+(RCMRD_Botswana_00_10!C47*RCMRD_Botswana_00_10!$J$4)+(RCMRD_Ethiopia_03_08!C47*RCMRD_Ethiopia_03_08!$J$4)+(RCMRD_Lesotho_00_14!C47*RCMRD_Lesotho_00_14!$J$4)+(RCMRD_Malawi_00_10!C47*RCMRD_Malawi_00_10!$J$4)+(RCMRD_Namibia_00_10!C47*RCMRD_Namibia_00_10!$J$4)+(RCMRD_Rwanda_00_10!C47*RCMRD_Rwanda_00_10!$J$4)+(RCMRD_Rwanda_90_00!C47*RCMRD_Rwanda_90_00!$J$4)+(RCMRD_Tanzania_00_10!C47*RCMRD_Tanzania_00_10!$J$4)+(RCMRD_Uganda_00_14!C47*RCMRD_Uganda_00_14!$J$4)+(RCMRD_Zambia_00_10!C47*RCMRD_Zambia_00_10!$J$4)+(NLCD_01_06!C47*NLCD_01_06!$J$4)+(NLCD_06_11!C47*NLCD_06_11!$J$4)+(MOFOR_00_03!C47*MOFOR_00_03!$J$4)+(MOFOR_03_06!C47*MOFOR_03_06!$J$4)+(MOFOR_06_09!C47*MOFOR_06_09!$J$4)+(India_95_05!C47*India_95_05!$J$4)+(GLC30_00_10_North_America!C47*GLC30_00_10_North_America!$J$4)+(GLC30_00_10_Africa!C47*GLC30_00_10_Africa!$J$4)+(GLC30_00_10_East_Oceania!C47*GLC30_00_10_East_Oceania!$J$4)+(GLC30_00_10_Europe!C47*GLC30_00_10_Europe!$J$4)+(GLC30_00_10_South_America!C47*GLC30_00_10_South_America!$J$4)+(GLC30_00_10_East_Asia!C47*GLC30_00_10_East_Asia!$J$4)+(GLC30_00_10_West_Asia!C47*GLC30_00_10_West_Asia!$J$4))/$J$4</f>
        <v>2.2242749286911414E-2</v>
      </c>
      <c r="D47" s="303">
        <f>((CLC_00_06!D47*CLC_00_06!$J$4)+(CLC_06_12!D47*CLC_06_12!$J$4)+(RCMRD_Botswana_00_10!D47*RCMRD_Botswana_00_10!$J$4)+(RCMRD_Ethiopia_03_08!D47*RCMRD_Ethiopia_03_08!$J$4)+(RCMRD_Lesotho_00_14!D47*RCMRD_Lesotho_00_14!$J$4)+(RCMRD_Malawi_00_10!D47*RCMRD_Malawi_00_10!$J$4)+(RCMRD_Namibia_00_10!D47*RCMRD_Namibia_00_10!$J$4)+(RCMRD_Rwanda_00_10!D47*RCMRD_Rwanda_00_10!$J$4)+(RCMRD_Rwanda_90_00!D47*RCMRD_Rwanda_90_00!$J$4)+(RCMRD_Tanzania_00_10!D47*RCMRD_Tanzania_00_10!$J$4)+(RCMRD_Uganda_00_14!D47*RCMRD_Uganda_00_14!$J$4)+(RCMRD_Zambia_00_10!D47*RCMRD_Zambia_00_10!$J$4)+(NLCD_01_06!D47*NLCD_01_06!$J$4)+(NLCD_06_11!D47*NLCD_06_11!$J$4)+(MOFOR_00_03!D47*MOFOR_00_03!$J$4)+(MOFOR_03_06!D47*MOFOR_03_06!$J$4)+(MOFOR_06_09!D47*MOFOR_06_09!$J$4)+(India_95_05!D47*India_95_05!$J$4)+(GLC30_00_10_North_America!D47*GLC30_00_10_North_America!$J$4)+(GLC30_00_10_Africa!D47*GLC30_00_10_Africa!$J$4)+(GLC30_00_10_East_Oceania!D47*GLC30_00_10_East_Oceania!$J$4)+(GLC30_00_10_Europe!D47*GLC30_00_10_Europe!$J$4)+(GLC30_00_10_South_America!D47*GLC30_00_10_South_America!$J$4)+(GLC30_00_10_East_Asia!D47*GLC30_00_10_East_Asia!$J$4)+(GLC30_00_10_West_Asia!D47*GLC30_00_10_West_Asia!$J$4))/$J$4</f>
        <v>2.7753827673835012</v>
      </c>
      <c r="E47" s="303">
        <f>((CLC_00_06!E47*CLC_00_06!$J$4)+(CLC_06_12!E47*CLC_06_12!$J$4)+(RCMRD_Botswana_00_10!E47*RCMRD_Botswana_00_10!$J$4)+(RCMRD_Ethiopia_03_08!E47*RCMRD_Ethiopia_03_08!$J$4)+(RCMRD_Lesotho_00_14!E47*RCMRD_Lesotho_00_14!$J$4)+(RCMRD_Malawi_00_10!E47*RCMRD_Malawi_00_10!$J$4)+(RCMRD_Namibia_00_10!E47*RCMRD_Namibia_00_10!$J$4)+(RCMRD_Rwanda_00_10!E47*RCMRD_Rwanda_00_10!$J$4)+(RCMRD_Rwanda_90_00!E47*RCMRD_Rwanda_90_00!$J$4)+(RCMRD_Tanzania_00_10!E47*RCMRD_Tanzania_00_10!$J$4)+(RCMRD_Uganda_00_14!E47*RCMRD_Uganda_00_14!$J$4)+(RCMRD_Zambia_00_10!E47*RCMRD_Zambia_00_10!$J$4)+(NLCD_01_06!E47*NLCD_01_06!$J$4)+(NLCD_06_11!E47*NLCD_06_11!$J$4)+(MOFOR_00_03!E47*MOFOR_00_03!$J$4)+(MOFOR_03_06!E47*MOFOR_03_06!$J$4)+(MOFOR_06_09!E47*MOFOR_06_09!$J$4)+(India_95_05!E47*India_95_05!$J$4)+(GLC30_00_10_North_America!E47*GLC30_00_10_North_America!$J$4)+(GLC30_00_10_Africa!E47*GLC30_00_10_Africa!$J$4)+(GLC30_00_10_East_Oceania!E47*GLC30_00_10_East_Oceania!$J$4)+(GLC30_00_10_Europe!E47*GLC30_00_10_Europe!$J$4)+(GLC30_00_10_South_America!E47*GLC30_00_10_South_America!$J$4)+(GLC30_00_10_East_Asia!E47*GLC30_00_10_East_Asia!$J$4)+(GLC30_00_10_West_Asia!E47*GLC30_00_10_West_Asia!$J$4))/$J$4</f>
        <v>0.32799943342175836</v>
      </c>
      <c r="F47" s="60">
        <f>((CLC_00_06!F47*CLC_00_06!$J$4)+(CLC_06_12!F47*CLC_06_12!$J$4)+(RCMRD_Botswana_00_10!F47*RCMRD_Botswana_00_10!$J$4)+(RCMRD_Ethiopia_03_08!F47*RCMRD_Ethiopia_03_08!$J$4)+(RCMRD_Lesotho_00_14!F47*RCMRD_Lesotho_00_14!$J$4)+(RCMRD_Malawi_00_10!F47*RCMRD_Malawi_00_10!$J$4)+(RCMRD_Namibia_00_10!F47*RCMRD_Namibia_00_10!$J$4)+(RCMRD_Rwanda_00_10!F47*RCMRD_Rwanda_00_10!$J$4)+(RCMRD_Rwanda_90_00!F47*RCMRD_Rwanda_90_00!$J$4)+(RCMRD_Tanzania_00_10!F47*RCMRD_Tanzania_00_10!$J$4)+(RCMRD_Uganda_00_14!F47*RCMRD_Uganda_00_14!$J$4)+(RCMRD_Zambia_00_10!F47*RCMRD_Zambia_00_10!$J$4)+(NLCD_01_06!F47*NLCD_01_06!$J$4)+(NLCD_06_11!F47*NLCD_06_11!$J$4)+(MOFOR_00_03!F47*MOFOR_00_03!$J$4)+(MOFOR_03_06!F47*MOFOR_03_06!$J$4)+(MOFOR_06_09!F47*MOFOR_06_09!$J$4)+(India_95_05!F47*India_95_05!$J$4)+(GLC30_00_10_North_America!F47*GLC30_00_10_North_America!$J$4)+(GLC30_00_10_Africa!F47*GLC30_00_10_Africa!$J$4)+(GLC30_00_10_East_Oceania!F47*GLC30_00_10_East_Oceania!$J$4)+(GLC30_00_10_Europe!F47*GLC30_00_10_Europe!$J$4)+(GLC30_00_10_South_America!F47*GLC30_00_10_South_America!$J$4)+(GLC30_00_10_East_Asia!F47*GLC30_00_10_East_Asia!$J$4)+(GLC30_00_10_West_Asia!F47*GLC30_00_10_West_Asia!$J$4))/$J$4</f>
        <v>15.921493047008841</v>
      </c>
      <c r="G47" s="303">
        <f>((CLC_00_06!G47*CLC_00_06!$J$4)+(CLC_06_12!G47*CLC_06_12!$J$4)+(RCMRD_Botswana_00_10!G47*RCMRD_Botswana_00_10!$J$4)+(RCMRD_Ethiopia_03_08!G47*RCMRD_Ethiopia_03_08!$J$4)+(RCMRD_Lesotho_00_14!G47*RCMRD_Lesotho_00_14!$J$4)+(RCMRD_Malawi_00_10!G47*RCMRD_Malawi_00_10!$J$4)+(RCMRD_Namibia_00_10!G47*RCMRD_Namibia_00_10!$J$4)+(RCMRD_Rwanda_00_10!G47*RCMRD_Rwanda_00_10!$J$4)+(RCMRD_Rwanda_90_00!G47*RCMRD_Rwanda_90_00!$J$4)+(RCMRD_Tanzania_00_10!G47*RCMRD_Tanzania_00_10!$J$4)+(RCMRD_Uganda_00_14!G47*RCMRD_Uganda_00_14!$J$4)+(RCMRD_Zambia_00_10!G47*RCMRD_Zambia_00_10!$J$4)+(NLCD_01_06!G47*NLCD_01_06!$J$4)+(NLCD_06_11!G47*NLCD_06_11!$J$4)+(MOFOR_00_03!G47*MOFOR_00_03!$J$4)+(MOFOR_03_06!G47*MOFOR_03_06!$J$4)+(MOFOR_06_09!G47*MOFOR_06_09!$J$4)+(India_95_05!G47*India_95_05!$J$4)+(GLC30_00_10_North_America!G47*GLC30_00_10_North_America!$J$4)+(GLC30_00_10_Africa!G47*GLC30_00_10_Africa!$J$4)+(GLC30_00_10_East_Oceania!G47*GLC30_00_10_East_Oceania!$J$4)+(GLC30_00_10_Europe!G47*GLC30_00_10_Europe!$J$4)+(GLC30_00_10_South_America!G47*GLC30_00_10_South_America!$J$4)+(GLC30_00_10_East_Asia!G47*GLC30_00_10_East_Asia!$J$4)+(GLC30_00_10_West_Asia!G47*GLC30_00_10_West_Asia!$J$4))/$J$4</f>
        <v>0.19017512044599005</v>
      </c>
      <c r="H47" s="89">
        <f>((CLC_00_06!H47*CLC_00_06!$J$4)+(CLC_06_12!H47*CLC_06_12!$J$4)+(RCMRD_Botswana_00_10!H47*RCMRD_Botswana_00_10!$J$4)+(RCMRD_Ethiopia_03_08!H47*RCMRD_Ethiopia_03_08!$J$4)+(RCMRD_Lesotho_00_14!H47*RCMRD_Lesotho_00_14!$J$4)+(RCMRD_Malawi_00_10!H47*RCMRD_Malawi_00_10!$J$4)+(RCMRD_Namibia_00_10!H47*RCMRD_Namibia_00_10!$J$4)+(RCMRD_Rwanda_00_10!H47*RCMRD_Rwanda_00_10!$J$4)+(RCMRD_Rwanda_90_00!H47*RCMRD_Rwanda_90_00!$J$4)+(RCMRD_Tanzania_00_10!H47*RCMRD_Tanzania_00_10!$J$4)+(RCMRD_Uganda_00_14!H47*RCMRD_Uganda_00_14!$J$4)+(RCMRD_Zambia_00_10!H47*RCMRD_Zambia_00_10!$J$4)+(NLCD_01_06!H47*NLCD_01_06!$J$4)+(NLCD_06_11!H47*NLCD_06_11!$J$4)+(MOFOR_00_03!H47*MOFOR_00_03!$J$4)+(MOFOR_03_06!H47*MOFOR_03_06!$J$4)+(MOFOR_06_09!H47*MOFOR_06_09!$J$4)+(India_95_05!H47*India_95_05!$J$4)+(GLC30_00_10_North_America!H47*GLC30_00_10_North_America!$J$4)+(GLC30_00_10_Africa!H47*GLC30_00_10_Africa!$J$4)+(GLC30_00_10_East_Oceania!H47*GLC30_00_10_East_Oceania!$J$4)+(GLC30_00_10_Europe!H47*GLC30_00_10_Europe!$J$4)+(GLC30_00_10_South_America!H47*GLC30_00_10_South_America!$J$4)+(GLC30_00_10_East_Asia!H47*GLC30_00_10_East_Asia!$J$4)+(GLC30_00_10_West_Asia!H47*GLC30_00_10_West_Asia!$J$4))/$J$4</f>
        <v>19.237293117547001</v>
      </c>
      <c r="I47" s="363"/>
      <c r="J47" s="187" t="s">
        <v>41</v>
      </c>
      <c r="K47" s="303">
        <f>((CLC_00_06!K47*CLC_00_06!$J$4)+(CLC_06_12!K47*CLC_06_12!$J$4)+(RCMRD_Botswana_00_10!K47*RCMRD_Botswana_00_10!$J$4)+(RCMRD_Ethiopia_03_08!K47*RCMRD_Ethiopia_03_08!$J$4)+(RCMRD_Lesotho_00_14!K47*RCMRD_Lesotho_00_14!$J$4)+(RCMRD_Malawi_00_10!K47*RCMRD_Malawi_00_10!$J$4)+(RCMRD_Namibia_00_10!K47*RCMRD_Namibia_00_10!$J$4)+(RCMRD_Rwanda_00_10!K47*RCMRD_Rwanda_00_10!$J$4)+(RCMRD_Rwanda_90_00!K47*RCMRD_Rwanda_90_00!$J$4)+(RCMRD_Tanzania_00_10!K47*RCMRD_Tanzania_00_10!$J$4)+(RCMRD_Uganda_00_14!K47*RCMRD_Uganda_00_14!$J$4)+(RCMRD_Zambia_00_10!K47*RCMRD_Zambia_00_10!$J$4)+(NLCD_01_06!K47*NLCD_01_06!$J$4)+(NLCD_06_11!K47*NLCD_06_11!$J$4)+(MOFOR_00_03!K47*MOFOR_00_03!$J$4)+(MOFOR_03_06!K47*MOFOR_03_06!$J$4)+(MOFOR_06_09!K47*MOFOR_06_09!$J$4)+(India_95_05!K47*India_95_05!$J$4)+(GLC30_00_10_North_America!K47*GLC30_00_10_North_America!$J$4)+(GLC30_00_10_Africa!K47*GLC30_00_10_Africa!$J$4)+(GLC30_00_10_East_Oceania!K47*GLC30_00_10_East_Oceania!$J$4)+(GLC30_00_10_Europe!K47*GLC30_00_10_Europe!$J$4)+(GLC30_00_10_South_America!K47*GLC30_00_10_South_America!$J$4)+(GLC30_00_10_East_Asia!K47*GLC30_00_10_East_Asia!$J$4)+(GLC30_00_10_West_Asia!K47*GLC30_00_10_West_Asia!$J$4))/$J$4</f>
        <v>0.66482046246236381</v>
      </c>
      <c r="L47" s="303">
        <f>((CLC_00_06!L47*CLC_00_06!$J$4)+(CLC_06_12!L47*CLC_06_12!$J$4)+(RCMRD_Botswana_00_10!L47*RCMRD_Botswana_00_10!$J$4)+(RCMRD_Ethiopia_03_08!L47*RCMRD_Ethiopia_03_08!$J$4)+(RCMRD_Lesotho_00_14!L47*RCMRD_Lesotho_00_14!$J$4)+(RCMRD_Malawi_00_10!L47*RCMRD_Malawi_00_10!$J$4)+(RCMRD_Namibia_00_10!L47*RCMRD_Namibia_00_10!$J$4)+(RCMRD_Rwanda_00_10!L47*RCMRD_Rwanda_00_10!$J$4)+(RCMRD_Rwanda_90_00!L47*RCMRD_Rwanda_90_00!$J$4)+(RCMRD_Tanzania_00_10!L47*RCMRD_Tanzania_00_10!$J$4)+(RCMRD_Uganda_00_14!L47*RCMRD_Uganda_00_14!$J$4)+(RCMRD_Zambia_00_10!L47*RCMRD_Zambia_00_10!$J$4)+(NLCD_01_06!L47*NLCD_01_06!$J$4)+(NLCD_06_11!L47*NLCD_06_11!$J$4)+(MOFOR_00_03!L47*MOFOR_00_03!$J$4)+(MOFOR_03_06!L47*MOFOR_03_06!$J$4)+(MOFOR_06_09!L47*MOFOR_06_09!$J$4)+(India_95_05!L47*India_95_05!$J$4)+(GLC30_00_10_North_America!L47*GLC30_00_10_North_America!$J$4)+(GLC30_00_10_Africa!L47*GLC30_00_10_Africa!$J$4)+(GLC30_00_10_East_Oceania!L47*GLC30_00_10_East_Oceania!$J$4)+(GLC30_00_10_Europe!L47*GLC30_00_10_Europe!$J$4)+(GLC30_00_10_South_America!L47*GLC30_00_10_South_America!$J$4)+(GLC30_00_10_East_Asia!L47*GLC30_00_10_East_Asia!$J$4)+(GLC30_00_10_West_Asia!L47*GLC30_00_10_West_Asia!$J$4))/$J$4</f>
        <v>39.391668235370439</v>
      </c>
      <c r="M47" s="303">
        <f>((CLC_00_06!M47*CLC_00_06!$J$4)+(CLC_06_12!M47*CLC_06_12!$J$4)+(RCMRD_Botswana_00_10!M47*RCMRD_Botswana_00_10!$J$4)+(RCMRD_Ethiopia_03_08!M47*RCMRD_Ethiopia_03_08!$J$4)+(RCMRD_Lesotho_00_14!M47*RCMRD_Lesotho_00_14!$J$4)+(RCMRD_Malawi_00_10!M47*RCMRD_Malawi_00_10!$J$4)+(RCMRD_Namibia_00_10!M47*RCMRD_Namibia_00_10!$J$4)+(RCMRD_Rwanda_00_10!M47*RCMRD_Rwanda_00_10!$J$4)+(RCMRD_Rwanda_90_00!M47*RCMRD_Rwanda_90_00!$J$4)+(RCMRD_Tanzania_00_10!M47*RCMRD_Tanzania_00_10!$J$4)+(RCMRD_Uganda_00_14!M47*RCMRD_Uganda_00_14!$J$4)+(RCMRD_Zambia_00_10!M47*RCMRD_Zambia_00_10!$J$4)+(NLCD_01_06!M47*NLCD_01_06!$J$4)+(NLCD_06_11!M47*NLCD_06_11!$J$4)+(MOFOR_00_03!M47*MOFOR_00_03!$J$4)+(MOFOR_03_06!M47*MOFOR_03_06!$J$4)+(MOFOR_06_09!M47*MOFOR_06_09!$J$4)+(India_95_05!M47*India_95_05!$J$4)+(GLC30_00_10_North_America!M47*GLC30_00_10_North_America!$J$4)+(GLC30_00_10_Africa!M47*GLC30_00_10_Africa!$J$4)+(GLC30_00_10_East_Oceania!M47*GLC30_00_10_East_Oceania!$J$4)+(GLC30_00_10_Europe!M47*GLC30_00_10_Europe!$J$4)+(GLC30_00_10_South_America!M47*GLC30_00_10_South_America!$J$4)+(GLC30_00_10_East_Asia!M47*GLC30_00_10_East_Asia!$J$4)+(GLC30_00_10_West_Asia!M47*GLC30_00_10_West_Asia!$J$4))/$J$4</f>
        <v>3.6577434803130466</v>
      </c>
      <c r="N47" s="60">
        <f>((CLC_00_06!N47*CLC_00_06!$J$4)+(CLC_06_12!N47*CLC_06_12!$J$4)+(RCMRD_Botswana_00_10!N47*RCMRD_Botswana_00_10!$J$4)+(RCMRD_Ethiopia_03_08!N47*RCMRD_Ethiopia_03_08!$J$4)+(RCMRD_Lesotho_00_14!N47*RCMRD_Lesotho_00_14!$J$4)+(RCMRD_Malawi_00_10!N47*RCMRD_Malawi_00_10!$J$4)+(RCMRD_Namibia_00_10!N47*RCMRD_Namibia_00_10!$J$4)+(RCMRD_Rwanda_00_10!N47*RCMRD_Rwanda_00_10!$J$4)+(RCMRD_Rwanda_90_00!N47*RCMRD_Rwanda_90_00!$J$4)+(RCMRD_Tanzania_00_10!N47*RCMRD_Tanzania_00_10!$J$4)+(RCMRD_Uganda_00_14!N47*RCMRD_Uganda_00_14!$J$4)+(RCMRD_Zambia_00_10!N47*RCMRD_Zambia_00_10!$J$4)+(NLCD_01_06!N47*NLCD_01_06!$J$4)+(NLCD_06_11!N47*NLCD_06_11!$J$4)+(MOFOR_00_03!N47*MOFOR_00_03!$J$4)+(MOFOR_03_06!N47*MOFOR_03_06!$J$4)+(MOFOR_06_09!N47*MOFOR_06_09!$J$4)+(India_95_05!N47*India_95_05!$J$4)+(GLC30_00_10_North_America!N47*GLC30_00_10_North_America!$J$4)+(GLC30_00_10_Africa!N47*GLC30_00_10_Africa!$J$4)+(GLC30_00_10_East_Oceania!N47*GLC30_00_10_East_Oceania!$J$4)+(GLC30_00_10_Europe!N47*GLC30_00_10_Europe!$J$4)+(GLC30_00_10_South_America!N47*GLC30_00_10_South_America!$J$4)+(GLC30_00_10_East_Asia!N47*GLC30_00_10_East_Asia!$J$4)+(GLC30_00_10_West_Asia!N47*GLC30_00_10_West_Asia!$J$4))/$J$4</f>
        <v>0</v>
      </c>
      <c r="O47" s="303">
        <f>((CLC_00_06!O47*CLC_00_06!$J$4)+(CLC_06_12!O47*CLC_06_12!$J$4)+(RCMRD_Botswana_00_10!O47*RCMRD_Botswana_00_10!$J$4)+(RCMRD_Ethiopia_03_08!O47*RCMRD_Ethiopia_03_08!$J$4)+(RCMRD_Lesotho_00_14!O47*RCMRD_Lesotho_00_14!$J$4)+(RCMRD_Malawi_00_10!O47*RCMRD_Malawi_00_10!$J$4)+(RCMRD_Namibia_00_10!O47*RCMRD_Namibia_00_10!$J$4)+(RCMRD_Rwanda_00_10!O47*RCMRD_Rwanda_00_10!$J$4)+(RCMRD_Rwanda_90_00!O47*RCMRD_Rwanda_90_00!$J$4)+(RCMRD_Tanzania_00_10!O47*RCMRD_Tanzania_00_10!$J$4)+(RCMRD_Uganda_00_14!O47*RCMRD_Uganda_00_14!$J$4)+(RCMRD_Zambia_00_10!O47*RCMRD_Zambia_00_10!$J$4)+(NLCD_01_06!O47*NLCD_01_06!$J$4)+(NLCD_06_11!O47*NLCD_06_11!$J$4)+(MOFOR_00_03!O47*MOFOR_00_03!$J$4)+(MOFOR_03_06!O47*MOFOR_03_06!$J$4)+(MOFOR_06_09!O47*MOFOR_06_09!$J$4)+(India_95_05!O47*India_95_05!$J$4)+(GLC30_00_10_North_America!O47*GLC30_00_10_North_America!$J$4)+(GLC30_00_10_Africa!O47*GLC30_00_10_Africa!$J$4)+(GLC30_00_10_East_Oceania!O47*GLC30_00_10_East_Oceania!$J$4)+(GLC30_00_10_Europe!O47*GLC30_00_10_Europe!$J$4)+(GLC30_00_10_South_America!O47*GLC30_00_10_South_America!$J$4)+(GLC30_00_10_East_Asia!O47*GLC30_00_10_East_Asia!$J$4)+(GLC30_00_10_West_Asia!O47*GLC30_00_10_West_Asia!$J$4))/$J$4</f>
        <v>3.1990592903854314</v>
      </c>
      <c r="P47" s="89">
        <f>((CLC_00_06!P47*CLC_00_06!$J$4)+(CLC_06_12!P47*CLC_06_12!$J$4)+(RCMRD_Botswana_00_10!P47*RCMRD_Botswana_00_10!$J$4)+(RCMRD_Ethiopia_03_08!P47*RCMRD_Ethiopia_03_08!$J$4)+(RCMRD_Lesotho_00_14!P47*RCMRD_Lesotho_00_14!$J$4)+(RCMRD_Malawi_00_10!P47*RCMRD_Malawi_00_10!$J$4)+(RCMRD_Namibia_00_10!P47*RCMRD_Namibia_00_10!$J$4)+(RCMRD_Rwanda_00_10!P47*RCMRD_Rwanda_00_10!$J$4)+(RCMRD_Rwanda_90_00!P47*RCMRD_Rwanda_90_00!$J$4)+(RCMRD_Tanzania_00_10!P47*RCMRD_Tanzania_00_10!$J$4)+(RCMRD_Uganda_00_14!P47*RCMRD_Uganda_00_14!$J$4)+(RCMRD_Zambia_00_10!P47*RCMRD_Zambia_00_10!$J$4)+(NLCD_01_06!P47*NLCD_01_06!$J$4)+(NLCD_06_11!P47*NLCD_06_11!$J$4)+(MOFOR_00_03!P47*MOFOR_00_03!$J$4)+(MOFOR_03_06!P47*MOFOR_03_06!$J$4)+(MOFOR_06_09!P47*MOFOR_06_09!$J$4)+(India_95_05!P47*India_95_05!$J$4)+(GLC30_00_10_North_America!P47*GLC30_00_10_North_America!$J$4)+(GLC30_00_10_Africa!P47*GLC30_00_10_Africa!$J$4)+(GLC30_00_10_East_Oceania!P47*GLC30_00_10_East_Oceania!$J$4)+(GLC30_00_10_Europe!P47*GLC30_00_10_Europe!$J$4)+(GLC30_00_10_South_America!P47*GLC30_00_10_South_America!$J$4)+(GLC30_00_10_East_Asia!P47*GLC30_00_10_East_Asia!$J$4)+(GLC30_00_10_West_Asia!P47*GLC30_00_10_West_Asia!$J$4))/$J$4</f>
        <v>46.913291468531284</v>
      </c>
      <c r="Q47" s="363"/>
      <c r="R47" s="187" t="s">
        <v>36</v>
      </c>
      <c r="S47" s="354">
        <f>((CLC_00_06!S47*CLC_00_06!$M$4)+(CLC_06_12!S47*CLC_06_12!$M$4)+(RCMRD_Botswana_00_10!T47*RCMRD_Botswana_00_10!$M$4)+(RCMRD_Ethiopia_03_08!S47*RCMRD_Ethiopia_03_08!$M$4)+(RCMRD_Lesotho_00_14!S47*RCMRD_Lesotho_00_14!$M$4)+(RCMRD_Malawi_00_10!S47*RCMRD_Malawi_00_10!$M$4)+(RCMRD_Namibia_00_10!S47*RCMRD_Namibia_00_10!$M$4)+(RCMRD_Rwanda_00_10!S47*RCMRD_Rwanda_00_10!$M$4)+(RCMRD_Rwanda_90_00!S47*RCMRD_Rwanda_90_00!$M$4)+(RCMRD_Tanzania_00_10!S47*RCMRD_Tanzania_00_10!$M$4)+(RCMRD_Uganda_00_14!S47*RCMRD_Uganda_00_14!$M$4)+(RCMRD_Zambia_00_10!S47*RCMRD_Zambia_00_10!$M$4)+(NLCD_01_06!S47*NLCD_01_06!$M$4)+(NLCD_06_11!S47*NLCD_06_11!$M$4)+(MOFOR_00_03!S47*MOFOR_00_03!$M$4)+(MOFOR_03_06!S47*MOFOR_03_06!$M$4)+(MOFOR_06_09!S47*MOFOR_06_09!$M$4)+(India_95_05!S47*India_95_05!$M$4)+(GLC30_00_10_North_America!S47*GLC30_00_10_North_America!$M$4)+(GLC30_00_10_Africa!S47*GLC30_00_10_Africa!$M$4)+(GLC30_00_10_East_Oceania!S47*GLC30_00_10_East_Oceania!$M$4)+(GLC30_00_10_Europe!S47*GLC30_00_10_Europe!$M$4)+(GLC30_00_10_South_America!S47*GLC30_00_10_South_America!$M$4)+(GLC30_00_10_East_Asia!S47*GLC30_00_10_East_Asia!$M$4)+(GLC30_00_10_West_Asia!S47*GLC30_00_10_West_Asia!$M$4))/$M$4</f>
        <v>0.93129462020805276</v>
      </c>
    </row>
    <row r="48" spans="1:20" x14ac:dyDescent="0.3">
      <c r="A48" s="65"/>
      <c r="B48" s="90" t="s">
        <v>42</v>
      </c>
      <c r="C48" s="303">
        <f>((CLC_00_06!C48*CLC_00_06!$J$4)+(CLC_06_12!C48*CLC_06_12!$J$4)+(RCMRD_Botswana_00_10!C48*RCMRD_Botswana_00_10!$J$4)+(RCMRD_Ethiopia_03_08!C48*RCMRD_Ethiopia_03_08!$J$4)+(RCMRD_Lesotho_00_14!C48*RCMRD_Lesotho_00_14!$J$4)+(RCMRD_Malawi_00_10!C48*RCMRD_Malawi_00_10!$J$4)+(RCMRD_Namibia_00_10!C48*RCMRD_Namibia_00_10!$J$4)+(RCMRD_Rwanda_00_10!C48*RCMRD_Rwanda_00_10!$J$4)+(RCMRD_Rwanda_90_00!C48*RCMRD_Rwanda_90_00!$J$4)+(RCMRD_Tanzania_00_10!C48*RCMRD_Tanzania_00_10!$J$4)+(RCMRD_Uganda_00_14!C48*RCMRD_Uganda_00_14!$J$4)+(RCMRD_Zambia_00_10!C48*RCMRD_Zambia_00_10!$J$4)+(NLCD_01_06!C48*NLCD_01_06!$J$4)+(NLCD_06_11!C48*NLCD_06_11!$J$4)+(MOFOR_00_03!C48*MOFOR_00_03!$J$4)+(MOFOR_03_06!C48*MOFOR_03_06!$J$4)+(MOFOR_06_09!C48*MOFOR_06_09!$J$4)+(India_95_05!C48*India_95_05!$J$4)+(GLC30_00_10_North_America!C48*GLC30_00_10_North_America!$J$4)+(GLC30_00_10_Africa!C48*GLC30_00_10_Africa!$J$4)+(GLC30_00_10_East_Oceania!C48*GLC30_00_10_East_Oceania!$J$4)+(GLC30_00_10_Europe!C48*GLC30_00_10_Europe!$J$4)+(GLC30_00_10_South_America!C48*GLC30_00_10_South_America!$J$4)+(GLC30_00_10_East_Asia!C48*GLC30_00_10_East_Asia!$J$4)+(GLC30_00_10_West_Asia!C48*GLC30_00_10_West_Asia!$J$4))/$J$4</f>
        <v>2.8262013617040911E-3</v>
      </c>
      <c r="D48" s="303">
        <f>((CLC_00_06!D48*CLC_00_06!$J$4)+(CLC_06_12!D48*CLC_06_12!$J$4)+(RCMRD_Botswana_00_10!D48*RCMRD_Botswana_00_10!$J$4)+(RCMRD_Ethiopia_03_08!D48*RCMRD_Ethiopia_03_08!$J$4)+(RCMRD_Lesotho_00_14!D48*RCMRD_Lesotho_00_14!$J$4)+(RCMRD_Malawi_00_10!D48*RCMRD_Malawi_00_10!$J$4)+(RCMRD_Namibia_00_10!D48*RCMRD_Namibia_00_10!$J$4)+(RCMRD_Rwanda_00_10!D48*RCMRD_Rwanda_00_10!$J$4)+(RCMRD_Rwanda_90_00!D48*RCMRD_Rwanda_90_00!$J$4)+(RCMRD_Tanzania_00_10!D48*RCMRD_Tanzania_00_10!$J$4)+(RCMRD_Uganda_00_14!D48*RCMRD_Uganda_00_14!$J$4)+(RCMRD_Zambia_00_10!D48*RCMRD_Zambia_00_10!$J$4)+(NLCD_01_06!D48*NLCD_01_06!$J$4)+(NLCD_06_11!D48*NLCD_06_11!$J$4)+(MOFOR_00_03!D48*MOFOR_00_03!$J$4)+(MOFOR_03_06!D48*MOFOR_03_06!$J$4)+(MOFOR_06_09!D48*MOFOR_06_09!$J$4)+(India_95_05!D48*India_95_05!$J$4)+(GLC30_00_10_North_America!D48*GLC30_00_10_North_America!$J$4)+(GLC30_00_10_Africa!D48*GLC30_00_10_Africa!$J$4)+(GLC30_00_10_East_Oceania!D48*GLC30_00_10_East_Oceania!$J$4)+(GLC30_00_10_Europe!D48*GLC30_00_10_Europe!$J$4)+(GLC30_00_10_South_America!D48*GLC30_00_10_South_America!$J$4)+(GLC30_00_10_East_Asia!D48*GLC30_00_10_East_Asia!$J$4)+(GLC30_00_10_West_Asia!D48*GLC30_00_10_West_Asia!$J$4))/$J$4</f>
        <v>0.2854142545445747</v>
      </c>
      <c r="E48" s="303">
        <f>((CLC_00_06!E48*CLC_00_06!$J$4)+(CLC_06_12!E48*CLC_06_12!$J$4)+(RCMRD_Botswana_00_10!E48*RCMRD_Botswana_00_10!$J$4)+(RCMRD_Ethiopia_03_08!E48*RCMRD_Ethiopia_03_08!$J$4)+(RCMRD_Lesotho_00_14!E48*RCMRD_Lesotho_00_14!$J$4)+(RCMRD_Malawi_00_10!E48*RCMRD_Malawi_00_10!$J$4)+(RCMRD_Namibia_00_10!E48*RCMRD_Namibia_00_10!$J$4)+(RCMRD_Rwanda_00_10!E48*RCMRD_Rwanda_00_10!$J$4)+(RCMRD_Rwanda_90_00!E48*RCMRD_Rwanda_90_00!$J$4)+(RCMRD_Tanzania_00_10!E48*RCMRD_Tanzania_00_10!$J$4)+(RCMRD_Uganda_00_14!E48*RCMRD_Uganda_00_14!$J$4)+(RCMRD_Zambia_00_10!E48*RCMRD_Zambia_00_10!$J$4)+(NLCD_01_06!E48*NLCD_01_06!$J$4)+(NLCD_06_11!E48*NLCD_06_11!$J$4)+(MOFOR_00_03!E48*MOFOR_00_03!$J$4)+(MOFOR_03_06!E48*MOFOR_03_06!$J$4)+(MOFOR_06_09!E48*MOFOR_06_09!$J$4)+(India_95_05!E48*India_95_05!$J$4)+(GLC30_00_10_North_America!E48*GLC30_00_10_North_America!$J$4)+(GLC30_00_10_Africa!E48*GLC30_00_10_Africa!$J$4)+(GLC30_00_10_East_Oceania!E48*GLC30_00_10_East_Oceania!$J$4)+(GLC30_00_10_Europe!E48*GLC30_00_10_Europe!$J$4)+(GLC30_00_10_South_America!E48*GLC30_00_10_South_America!$J$4)+(GLC30_00_10_East_Asia!E48*GLC30_00_10_East_Asia!$J$4)+(GLC30_00_10_West_Asia!E48*GLC30_00_10_West_Asia!$J$4))/$J$4</f>
        <v>1.9556755314058219E-2</v>
      </c>
      <c r="F48" s="303">
        <f>((CLC_00_06!F48*CLC_00_06!$J$4)+(CLC_06_12!F48*CLC_06_12!$J$4)+(RCMRD_Botswana_00_10!F48*RCMRD_Botswana_00_10!$J$4)+(RCMRD_Ethiopia_03_08!F48*RCMRD_Ethiopia_03_08!$J$4)+(RCMRD_Lesotho_00_14!F48*RCMRD_Lesotho_00_14!$J$4)+(RCMRD_Malawi_00_10!F48*RCMRD_Malawi_00_10!$J$4)+(RCMRD_Namibia_00_10!F48*RCMRD_Namibia_00_10!$J$4)+(RCMRD_Rwanda_00_10!F48*RCMRD_Rwanda_00_10!$J$4)+(RCMRD_Rwanda_90_00!F48*RCMRD_Rwanda_90_00!$J$4)+(RCMRD_Tanzania_00_10!F48*RCMRD_Tanzania_00_10!$J$4)+(RCMRD_Uganda_00_14!F48*RCMRD_Uganda_00_14!$J$4)+(RCMRD_Zambia_00_10!F48*RCMRD_Zambia_00_10!$J$4)+(NLCD_01_06!F48*NLCD_01_06!$J$4)+(NLCD_06_11!F48*NLCD_06_11!$J$4)+(MOFOR_00_03!F48*MOFOR_00_03!$J$4)+(MOFOR_03_06!F48*MOFOR_03_06!$J$4)+(MOFOR_06_09!F48*MOFOR_06_09!$J$4)+(India_95_05!F48*India_95_05!$J$4)+(GLC30_00_10_North_America!F48*GLC30_00_10_North_America!$J$4)+(GLC30_00_10_Africa!F48*GLC30_00_10_Africa!$J$4)+(GLC30_00_10_East_Oceania!F48*GLC30_00_10_East_Oceania!$J$4)+(GLC30_00_10_Europe!F48*GLC30_00_10_Europe!$J$4)+(GLC30_00_10_South_America!F48*GLC30_00_10_South_America!$J$4)+(GLC30_00_10_East_Asia!F48*GLC30_00_10_East_Asia!$J$4)+(GLC30_00_10_West_Asia!F48*GLC30_00_10_West_Asia!$J$4))/$J$4</f>
        <v>0.20516320831449961</v>
      </c>
      <c r="G48" s="60">
        <f>((CLC_00_06!G48*CLC_00_06!$J$4)+(CLC_06_12!G48*CLC_06_12!$J$4)+(RCMRD_Botswana_00_10!G48*RCMRD_Botswana_00_10!$J$4)+(RCMRD_Ethiopia_03_08!G48*RCMRD_Ethiopia_03_08!$J$4)+(RCMRD_Lesotho_00_14!G48*RCMRD_Lesotho_00_14!$J$4)+(RCMRD_Malawi_00_10!G48*RCMRD_Malawi_00_10!$J$4)+(RCMRD_Namibia_00_10!G48*RCMRD_Namibia_00_10!$J$4)+(RCMRD_Rwanda_00_10!G48*RCMRD_Rwanda_00_10!$J$4)+(RCMRD_Rwanda_90_00!G48*RCMRD_Rwanda_90_00!$J$4)+(RCMRD_Tanzania_00_10!G48*RCMRD_Tanzania_00_10!$J$4)+(RCMRD_Uganda_00_14!G48*RCMRD_Uganda_00_14!$J$4)+(RCMRD_Zambia_00_10!G48*RCMRD_Zambia_00_10!$J$4)+(NLCD_01_06!G48*NLCD_01_06!$J$4)+(NLCD_06_11!G48*NLCD_06_11!$J$4)+(MOFOR_00_03!G48*MOFOR_00_03!$J$4)+(MOFOR_03_06!G48*MOFOR_03_06!$J$4)+(MOFOR_06_09!G48*MOFOR_06_09!$J$4)+(India_95_05!G48*India_95_05!$J$4)+(GLC30_00_10_North_America!G48*GLC30_00_10_North_America!$J$4)+(GLC30_00_10_Africa!G48*GLC30_00_10_Africa!$J$4)+(GLC30_00_10_East_Oceania!G48*GLC30_00_10_East_Oceania!$J$4)+(GLC30_00_10_Europe!G48*GLC30_00_10_Europe!$J$4)+(GLC30_00_10_South_America!G48*GLC30_00_10_South_America!$J$4)+(GLC30_00_10_East_Asia!G48*GLC30_00_10_East_Asia!$J$4)+(GLC30_00_10_West_Asia!G48*GLC30_00_10_West_Asia!$J$4))/$J$4</f>
        <v>2.6480227797172899</v>
      </c>
      <c r="H48" s="89">
        <f>((CLC_00_06!H48*CLC_00_06!$J$4)+(CLC_06_12!H48*CLC_06_12!$J$4)+(RCMRD_Botswana_00_10!H48*RCMRD_Botswana_00_10!$J$4)+(RCMRD_Ethiopia_03_08!H48*RCMRD_Ethiopia_03_08!$J$4)+(RCMRD_Lesotho_00_14!H48*RCMRD_Lesotho_00_14!$J$4)+(RCMRD_Malawi_00_10!H48*RCMRD_Malawi_00_10!$J$4)+(RCMRD_Namibia_00_10!H48*RCMRD_Namibia_00_10!$J$4)+(RCMRD_Rwanda_00_10!H48*RCMRD_Rwanda_00_10!$J$4)+(RCMRD_Rwanda_90_00!H48*RCMRD_Rwanda_90_00!$J$4)+(RCMRD_Tanzania_00_10!H48*RCMRD_Tanzania_00_10!$J$4)+(RCMRD_Uganda_00_14!H48*RCMRD_Uganda_00_14!$J$4)+(RCMRD_Zambia_00_10!H48*RCMRD_Zambia_00_10!$J$4)+(NLCD_01_06!H48*NLCD_01_06!$J$4)+(NLCD_06_11!H48*NLCD_06_11!$J$4)+(MOFOR_00_03!H48*MOFOR_00_03!$J$4)+(MOFOR_03_06!H48*MOFOR_03_06!$J$4)+(MOFOR_06_09!H48*MOFOR_06_09!$J$4)+(India_95_05!H48*India_95_05!$J$4)+(GLC30_00_10_North_America!H48*GLC30_00_10_North_America!$J$4)+(GLC30_00_10_Africa!H48*GLC30_00_10_Africa!$J$4)+(GLC30_00_10_East_Oceania!H48*GLC30_00_10_East_Oceania!$J$4)+(GLC30_00_10_Europe!H48*GLC30_00_10_Europe!$J$4)+(GLC30_00_10_South_America!H48*GLC30_00_10_South_America!$J$4)+(GLC30_00_10_East_Asia!H48*GLC30_00_10_East_Asia!$J$4)+(GLC30_00_10_West_Asia!H48*GLC30_00_10_West_Asia!$J$4))/$J$4</f>
        <v>3.1609831992521271</v>
      </c>
      <c r="I48" s="363"/>
      <c r="J48" s="187" t="s">
        <v>42</v>
      </c>
      <c r="K48" s="303">
        <f>((CLC_00_06!K48*CLC_00_06!$J$4)+(CLC_06_12!K48*CLC_06_12!$J$4)+(RCMRD_Botswana_00_10!K48*RCMRD_Botswana_00_10!$J$4)+(RCMRD_Ethiopia_03_08!K48*RCMRD_Ethiopia_03_08!$J$4)+(RCMRD_Lesotho_00_14!K48*RCMRD_Lesotho_00_14!$J$4)+(RCMRD_Malawi_00_10!K48*RCMRD_Malawi_00_10!$J$4)+(RCMRD_Namibia_00_10!K48*RCMRD_Namibia_00_10!$J$4)+(RCMRD_Rwanda_00_10!K48*RCMRD_Rwanda_00_10!$J$4)+(RCMRD_Rwanda_90_00!K48*RCMRD_Rwanda_90_00!$J$4)+(RCMRD_Tanzania_00_10!K48*RCMRD_Tanzania_00_10!$J$4)+(RCMRD_Uganda_00_14!K48*RCMRD_Uganda_00_14!$J$4)+(RCMRD_Zambia_00_10!K48*RCMRD_Zambia_00_10!$J$4)+(NLCD_01_06!K48*NLCD_01_06!$J$4)+(NLCD_06_11!K48*NLCD_06_11!$J$4)+(MOFOR_00_03!K48*MOFOR_00_03!$J$4)+(MOFOR_03_06!K48*MOFOR_03_06!$J$4)+(MOFOR_06_09!K48*MOFOR_06_09!$J$4)+(India_95_05!K48*India_95_05!$J$4)+(GLC30_00_10_North_America!K48*GLC30_00_10_North_America!$J$4)+(GLC30_00_10_Africa!K48*GLC30_00_10_Africa!$J$4)+(GLC30_00_10_East_Oceania!K48*GLC30_00_10_East_Oceania!$J$4)+(GLC30_00_10_Europe!K48*GLC30_00_10_Europe!$J$4)+(GLC30_00_10_South_America!K48*GLC30_00_10_South_America!$J$4)+(GLC30_00_10_East_Asia!K48*GLC30_00_10_East_Asia!$J$4)+(GLC30_00_10_West_Asia!K48*GLC30_00_10_West_Asia!$J$4))/$J$4</f>
        <v>6.713176688232092E-2</v>
      </c>
      <c r="L48" s="303">
        <f>((CLC_00_06!L48*CLC_00_06!$J$4)+(CLC_06_12!L48*CLC_06_12!$J$4)+(RCMRD_Botswana_00_10!L48*RCMRD_Botswana_00_10!$J$4)+(RCMRD_Ethiopia_03_08!L48*RCMRD_Ethiopia_03_08!$J$4)+(RCMRD_Lesotho_00_14!L48*RCMRD_Lesotho_00_14!$J$4)+(RCMRD_Malawi_00_10!L48*RCMRD_Malawi_00_10!$J$4)+(RCMRD_Namibia_00_10!L48*RCMRD_Namibia_00_10!$J$4)+(RCMRD_Rwanda_00_10!L48*RCMRD_Rwanda_00_10!$J$4)+(RCMRD_Rwanda_90_00!L48*RCMRD_Rwanda_90_00!$J$4)+(RCMRD_Tanzania_00_10!L48*RCMRD_Tanzania_00_10!$J$4)+(RCMRD_Uganda_00_14!L48*RCMRD_Uganda_00_14!$J$4)+(RCMRD_Zambia_00_10!L48*RCMRD_Zambia_00_10!$J$4)+(NLCD_01_06!L48*NLCD_01_06!$J$4)+(NLCD_06_11!L48*NLCD_06_11!$J$4)+(MOFOR_00_03!L48*MOFOR_00_03!$J$4)+(MOFOR_03_06!L48*MOFOR_03_06!$J$4)+(MOFOR_06_09!L48*MOFOR_06_09!$J$4)+(India_95_05!L48*India_95_05!$J$4)+(GLC30_00_10_North_America!L48*GLC30_00_10_North_America!$J$4)+(GLC30_00_10_Africa!L48*GLC30_00_10_Africa!$J$4)+(GLC30_00_10_East_Oceania!L48*GLC30_00_10_East_Oceania!$J$4)+(GLC30_00_10_Europe!L48*GLC30_00_10_Europe!$J$4)+(GLC30_00_10_South_America!L48*GLC30_00_10_South_America!$J$4)+(GLC30_00_10_East_Asia!L48*GLC30_00_10_East_Asia!$J$4)+(GLC30_00_10_West_Asia!L48*GLC30_00_10_West_Asia!$J$4))/$J$4</f>
        <v>9.4131526998025059</v>
      </c>
      <c r="M48" s="303">
        <f>((CLC_00_06!M48*CLC_00_06!$J$4)+(CLC_06_12!M48*CLC_06_12!$J$4)+(RCMRD_Botswana_00_10!M48*RCMRD_Botswana_00_10!$J$4)+(RCMRD_Ethiopia_03_08!M48*RCMRD_Ethiopia_03_08!$J$4)+(RCMRD_Lesotho_00_14!M48*RCMRD_Lesotho_00_14!$J$4)+(RCMRD_Malawi_00_10!M48*RCMRD_Malawi_00_10!$J$4)+(RCMRD_Namibia_00_10!M48*RCMRD_Namibia_00_10!$J$4)+(RCMRD_Rwanda_00_10!M48*RCMRD_Rwanda_00_10!$J$4)+(RCMRD_Rwanda_90_00!M48*RCMRD_Rwanda_90_00!$J$4)+(RCMRD_Tanzania_00_10!M48*RCMRD_Tanzania_00_10!$J$4)+(RCMRD_Uganda_00_14!M48*RCMRD_Uganda_00_14!$J$4)+(RCMRD_Zambia_00_10!M48*RCMRD_Zambia_00_10!$J$4)+(NLCD_01_06!M48*NLCD_01_06!$J$4)+(NLCD_06_11!M48*NLCD_06_11!$J$4)+(MOFOR_00_03!M48*MOFOR_00_03!$J$4)+(MOFOR_03_06!M48*MOFOR_03_06!$J$4)+(MOFOR_06_09!M48*MOFOR_06_09!$J$4)+(India_95_05!M48*India_95_05!$J$4)+(GLC30_00_10_North_America!M48*GLC30_00_10_North_America!$J$4)+(GLC30_00_10_Africa!M48*GLC30_00_10_Africa!$J$4)+(GLC30_00_10_East_Oceania!M48*GLC30_00_10_East_Oceania!$J$4)+(GLC30_00_10_Europe!M48*GLC30_00_10_Europe!$J$4)+(GLC30_00_10_South_America!M48*GLC30_00_10_South_America!$J$4)+(GLC30_00_10_East_Asia!M48*GLC30_00_10_East_Asia!$J$4)+(GLC30_00_10_West_Asia!M48*GLC30_00_10_West_Asia!$J$4))/$J$4</f>
        <v>1.0212061628969991</v>
      </c>
      <c r="N48" s="303">
        <f>((CLC_00_06!N48*CLC_00_06!$J$4)+(CLC_06_12!N48*CLC_06_12!$J$4)+(RCMRD_Botswana_00_10!N48*RCMRD_Botswana_00_10!$J$4)+(RCMRD_Ethiopia_03_08!N48*RCMRD_Ethiopia_03_08!$J$4)+(RCMRD_Lesotho_00_14!N48*RCMRD_Lesotho_00_14!$J$4)+(RCMRD_Malawi_00_10!N48*RCMRD_Malawi_00_10!$J$4)+(RCMRD_Namibia_00_10!N48*RCMRD_Namibia_00_10!$J$4)+(RCMRD_Rwanda_00_10!N48*RCMRD_Rwanda_00_10!$J$4)+(RCMRD_Rwanda_90_00!N48*RCMRD_Rwanda_90_00!$J$4)+(RCMRD_Tanzania_00_10!N48*RCMRD_Tanzania_00_10!$J$4)+(RCMRD_Uganda_00_14!N48*RCMRD_Uganda_00_14!$J$4)+(RCMRD_Zambia_00_10!N48*RCMRD_Zambia_00_10!$J$4)+(NLCD_01_06!N48*NLCD_01_06!$J$4)+(NLCD_06_11!N48*NLCD_06_11!$J$4)+(MOFOR_00_03!N48*MOFOR_00_03!$J$4)+(MOFOR_03_06!N48*MOFOR_03_06!$J$4)+(MOFOR_06_09!N48*MOFOR_06_09!$J$4)+(India_95_05!N48*India_95_05!$J$4)+(GLC30_00_10_North_America!N48*GLC30_00_10_North_America!$J$4)+(GLC30_00_10_Africa!N48*GLC30_00_10_Africa!$J$4)+(GLC30_00_10_East_Oceania!N48*GLC30_00_10_East_Oceania!$J$4)+(GLC30_00_10_Europe!N48*GLC30_00_10_Europe!$J$4)+(GLC30_00_10_South_America!N48*GLC30_00_10_South_America!$J$4)+(GLC30_00_10_East_Asia!N48*GLC30_00_10_East_Asia!$J$4)+(GLC30_00_10_West_Asia!N48*GLC30_00_10_West_Asia!$J$4))/$J$4</f>
        <v>6.6291505219201898</v>
      </c>
      <c r="O48" s="60">
        <f>((CLC_00_06!O48*CLC_00_06!$J$4)+(CLC_06_12!O48*CLC_06_12!$J$4)+(RCMRD_Botswana_00_10!O48*RCMRD_Botswana_00_10!$J$4)+(RCMRD_Ethiopia_03_08!O48*RCMRD_Ethiopia_03_08!$J$4)+(RCMRD_Lesotho_00_14!O48*RCMRD_Lesotho_00_14!$J$4)+(RCMRD_Malawi_00_10!O48*RCMRD_Malawi_00_10!$J$4)+(RCMRD_Namibia_00_10!O48*RCMRD_Namibia_00_10!$J$4)+(RCMRD_Rwanda_00_10!O48*RCMRD_Rwanda_00_10!$J$4)+(RCMRD_Rwanda_90_00!O48*RCMRD_Rwanda_90_00!$J$4)+(RCMRD_Tanzania_00_10!O48*RCMRD_Tanzania_00_10!$J$4)+(RCMRD_Uganda_00_14!O48*RCMRD_Uganda_00_14!$J$4)+(RCMRD_Zambia_00_10!O48*RCMRD_Zambia_00_10!$J$4)+(NLCD_01_06!O48*NLCD_01_06!$J$4)+(NLCD_06_11!O48*NLCD_06_11!$J$4)+(MOFOR_00_03!O48*MOFOR_00_03!$J$4)+(MOFOR_03_06!O48*MOFOR_03_06!$J$4)+(MOFOR_06_09!O48*MOFOR_06_09!$J$4)+(India_95_05!O48*India_95_05!$J$4)+(GLC30_00_10_North_America!O48*GLC30_00_10_North_America!$J$4)+(GLC30_00_10_Africa!O48*GLC30_00_10_Africa!$J$4)+(GLC30_00_10_East_Oceania!O48*GLC30_00_10_East_Oceania!$J$4)+(GLC30_00_10_Europe!O48*GLC30_00_10_Europe!$J$4)+(GLC30_00_10_South_America!O48*GLC30_00_10_South_America!$J$4)+(GLC30_00_10_East_Asia!O48*GLC30_00_10_East_Asia!$J$4)+(GLC30_00_10_West_Asia!O48*GLC30_00_10_West_Asia!$J$4))/$J$4</f>
        <v>0</v>
      </c>
      <c r="P48" s="89">
        <f>((CLC_00_06!P48*CLC_00_06!$J$4)+(CLC_06_12!P48*CLC_06_12!$J$4)+(RCMRD_Botswana_00_10!P48*RCMRD_Botswana_00_10!$J$4)+(RCMRD_Ethiopia_03_08!P48*RCMRD_Ethiopia_03_08!$J$4)+(RCMRD_Lesotho_00_14!P48*RCMRD_Lesotho_00_14!$J$4)+(RCMRD_Malawi_00_10!P48*RCMRD_Malawi_00_10!$J$4)+(RCMRD_Namibia_00_10!P48*RCMRD_Namibia_00_10!$J$4)+(RCMRD_Rwanda_00_10!P48*RCMRD_Rwanda_00_10!$J$4)+(RCMRD_Rwanda_90_00!P48*RCMRD_Rwanda_90_00!$J$4)+(RCMRD_Tanzania_00_10!P48*RCMRD_Tanzania_00_10!$J$4)+(RCMRD_Uganda_00_14!P48*RCMRD_Uganda_00_14!$J$4)+(RCMRD_Zambia_00_10!P48*RCMRD_Zambia_00_10!$J$4)+(NLCD_01_06!P48*NLCD_01_06!$J$4)+(NLCD_06_11!P48*NLCD_06_11!$J$4)+(MOFOR_00_03!P48*MOFOR_00_03!$J$4)+(MOFOR_03_06!P48*MOFOR_03_06!$J$4)+(MOFOR_06_09!P48*MOFOR_06_09!$J$4)+(India_95_05!P48*India_95_05!$J$4)+(GLC30_00_10_North_America!P48*GLC30_00_10_North_America!$J$4)+(GLC30_00_10_Africa!P48*GLC30_00_10_Africa!$J$4)+(GLC30_00_10_East_Oceania!P48*GLC30_00_10_East_Oceania!$J$4)+(GLC30_00_10_Europe!P48*GLC30_00_10_Europe!$J$4)+(GLC30_00_10_South_America!P48*GLC30_00_10_South_America!$J$4)+(GLC30_00_10_East_Asia!P48*GLC30_00_10_East_Asia!$J$4)+(GLC30_00_10_West_Asia!P48*GLC30_00_10_West_Asia!$J$4))/$J$4</f>
        <v>17.130641151502015</v>
      </c>
      <c r="Q48" s="363"/>
      <c r="R48" s="187" t="s">
        <v>37</v>
      </c>
      <c r="S48" s="354">
        <f>((CLC_00_06!S48*CLC_00_06!$N$4)+(CLC_06_12!S48*CLC_06_12!$N$4)+(RCMRD_Botswana_00_10!T48*RCMRD_Botswana_00_10!$N$4)+(RCMRD_Ethiopia_03_08!S48*RCMRD_Ethiopia_03_08!$N$4)+(RCMRD_Lesotho_00_14!S48*RCMRD_Lesotho_00_14!$N$4)+(RCMRD_Malawi_00_10!S48*RCMRD_Malawi_00_10!$N$4)+(RCMRD_Namibia_00_10!S48*RCMRD_Namibia_00_10!$N$4)+(RCMRD_Rwanda_00_10!S48*RCMRD_Rwanda_00_10!$N$4)+(RCMRD_Rwanda_90_00!S48*RCMRD_Rwanda_90_00!$N$4)+(RCMRD_Tanzania_00_10!S48*RCMRD_Tanzania_00_10!$N$4)+(RCMRD_Uganda_00_14!S48*RCMRD_Uganda_00_14!$N$4)+(RCMRD_Zambia_00_10!S48*RCMRD_Zambia_00_10!$N$4)+(NLCD_01_06!S48*NLCD_01_06!$N$4)+(NLCD_06_11!S48*NLCD_06_11!$N$4)+(MOFOR_00_03!S48*MOFOR_00_03!$N$4)+(MOFOR_03_06!S48*MOFOR_03_06!$N$4)+(MOFOR_06_09!S48*MOFOR_06_09!$N$4)+(India_95_05!S48*India_95_05!$N$4)+(GLC30_00_10_North_America!S48*GLC30_00_10_North_America!$N$4)+(GLC30_00_10_Africa!S48*GLC30_00_10_Africa!$N$4)+(GLC30_00_10_East_Oceania!S48*GLC30_00_10_East_Oceania!$N$4)+(GLC30_00_10_Europe!S48*GLC30_00_10_Europe!$N$4)+(GLC30_00_10_South_America!S48*GLC30_00_10_South_America!$N$4)+(GLC30_00_10_East_Asia!S48*GLC30_00_10_East_Asia!$N$4)+(GLC30_00_10_West_Asia!S48*GLC30_00_10_West_Asia!$N$4))/$N$4</f>
        <v>1.588538909662417</v>
      </c>
    </row>
    <row r="49" spans="1:19" s="291" customFormat="1" x14ac:dyDescent="0.3">
      <c r="A49" s="90"/>
      <c r="B49" s="90" t="s">
        <v>43</v>
      </c>
      <c r="C49" s="89">
        <f>((CLC_00_06!C49*CLC_00_06!$J$4)+(CLC_06_12!C49*CLC_06_12!$J$4)+(RCMRD_Botswana_00_10!C49*RCMRD_Botswana_00_10!$J$4)+(RCMRD_Ethiopia_03_08!C49*RCMRD_Ethiopia_03_08!$J$4)+(RCMRD_Lesotho_00_14!C49*RCMRD_Lesotho_00_14!$J$4)+(RCMRD_Malawi_00_10!C49*RCMRD_Malawi_00_10!$J$4)+(RCMRD_Namibia_00_10!C49*RCMRD_Namibia_00_10!$J$4)+(RCMRD_Rwanda_00_10!C49*RCMRD_Rwanda_00_10!$J$4)+(RCMRD_Rwanda_90_00!C49*RCMRD_Rwanda_90_00!$J$4)+(RCMRD_Tanzania_00_10!C49*RCMRD_Tanzania_00_10!$J$4)+(RCMRD_Uganda_00_14!C49*RCMRD_Uganda_00_14!$J$4)+(RCMRD_Zambia_00_10!C49*RCMRD_Zambia_00_10!$J$4)+(NLCD_01_06!C49*NLCD_01_06!$J$4)+(NLCD_06_11!C49*NLCD_06_11!$J$4)+(MOFOR_00_03!C49*MOFOR_00_03!$J$4)+(MOFOR_03_06!C49*MOFOR_03_06!$J$4)+(MOFOR_06_09!C49*MOFOR_06_09!$J$4)+(India_95_05!C49*India_95_05!$J$4)+(GLC30_00_10_North_America!C49*GLC30_00_10_North_America!$J$4)+(GLC30_00_10_Africa!C49*GLC30_00_10_Africa!$J$4)+(GLC30_00_10_East_Oceania!C49*GLC30_00_10_East_Oceania!$J$4)+(GLC30_00_10_Europe!C49*GLC30_00_10_Europe!$J$4)+(GLC30_00_10_South_America!C49*GLC30_00_10_South_America!$J$4)+(GLC30_00_10_East_Asia!C49*GLC30_00_10_East_Asia!$J$4)+(GLC30_00_10_West_Asia!C49*GLC30_00_10_West_Asia!$J$4))/$J$4</f>
        <v>1.0314227156757723</v>
      </c>
      <c r="D49" s="89">
        <f>((CLC_00_06!D49*CLC_00_06!$J$4)+(CLC_06_12!D49*CLC_06_12!$J$4)+(RCMRD_Botswana_00_10!D49*RCMRD_Botswana_00_10!$J$4)+(RCMRD_Ethiopia_03_08!D49*RCMRD_Ethiopia_03_08!$J$4)+(RCMRD_Lesotho_00_14!D49*RCMRD_Lesotho_00_14!$J$4)+(RCMRD_Malawi_00_10!D49*RCMRD_Malawi_00_10!$J$4)+(RCMRD_Namibia_00_10!D49*RCMRD_Namibia_00_10!$J$4)+(RCMRD_Rwanda_00_10!D49*RCMRD_Rwanda_00_10!$J$4)+(RCMRD_Rwanda_90_00!D49*RCMRD_Rwanda_90_00!$J$4)+(RCMRD_Tanzania_00_10!D49*RCMRD_Tanzania_00_10!$J$4)+(RCMRD_Uganda_00_14!D49*RCMRD_Uganda_00_14!$J$4)+(RCMRD_Zambia_00_10!D49*RCMRD_Zambia_00_10!$J$4)+(NLCD_01_06!D49*NLCD_01_06!$J$4)+(NLCD_06_11!D49*NLCD_06_11!$J$4)+(MOFOR_00_03!D49*MOFOR_00_03!$J$4)+(MOFOR_03_06!D49*MOFOR_03_06!$J$4)+(MOFOR_06_09!D49*MOFOR_06_09!$J$4)+(India_95_05!D49*India_95_05!$J$4)+(GLC30_00_10_North_America!D49*GLC30_00_10_North_America!$J$4)+(GLC30_00_10_Africa!D49*GLC30_00_10_Africa!$J$4)+(GLC30_00_10_East_Oceania!D49*GLC30_00_10_East_Oceania!$J$4)+(GLC30_00_10_Europe!D49*GLC30_00_10_Europe!$J$4)+(GLC30_00_10_South_America!D49*GLC30_00_10_South_America!$J$4)+(GLC30_00_10_East_Asia!D49*GLC30_00_10_East_Asia!$J$4)+(GLC30_00_10_West_Asia!D49*GLC30_00_10_West_Asia!$J$4))/$J$4</f>
        <v>65.427883714936641</v>
      </c>
      <c r="E49" s="89">
        <f>((CLC_00_06!E49*CLC_00_06!$J$4)+(CLC_06_12!E49*CLC_06_12!$J$4)+(RCMRD_Botswana_00_10!E49*RCMRD_Botswana_00_10!$J$4)+(RCMRD_Ethiopia_03_08!E49*RCMRD_Ethiopia_03_08!$J$4)+(RCMRD_Lesotho_00_14!E49*RCMRD_Lesotho_00_14!$J$4)+(RCMRD_Malawi_00_10!E49*RCMRD_Malawi_00_10!$J$4)+(RCMRD_Namibia_00_10!E49*RCMRD_Namibia_00_10!$J$4)+(RCMRD_Rwanda_00_10!E49*RCMRD_Rwanda_00_10!$J$4)+(RCMRD_Rwanda_90_00!E49*RCMRD_Rwanda_90_00!$J$4)+(RCMRD_Tanzania_00_10!E49*RCMRD_Tanzania_00_10!$J$4)+(RCMRD_Uganda_00_14!E49*RCMRD_Uganda_00_14!$J$4)+(RCMRD_Zambia_00_10!E49*RCMRD_Zambia_00_10!$J$4)+(NLCD_01_06!E49*NLCD_01_06!$J$4)+(NLCD_06_11!E49*NLCD_06_11!$J$4)+(MOFOR_00_03!E49*MOFOR_00_03!$J$4)+(MOFOR_03_06!E49*MOFOR_03_06!$J$4)+(MOFOR_06_09!E49*MOFOR_06_09!$J$4)+(India_95_05!E49*India_95_05!$J$4)+(GLC30_00_10_North_America!E49*GLC30_00_10_North_America!$J$4)+(GLC30_00_10_Africa!E49*GLC30_00_10_Africa!$J$4)+(GLC30_00_10_East_Oceania!E49*GLC30_00_10_East_Oceania!$J$4)+(GLC30_00_10_Europe!E49*GLC30_00_10_Europe!$J$4)+(GLC30_00_10_South_America!E49*GLC30_00_10_South_America!$J$4)+(GLC30_00_10_East_Asia!E49*GLC30_00_10_East_Asia!$J$4)+(GLC30_00_10_West_Asia!E49*GLC30_00_10_West_Asia!$J$4))/$J$4</f>
        <v>12.741624269585138</v>
      </c>
      <c r="F49" s="89">
        <f>((CLC_00_06!F49*CLC_00_06!$J$4)+(CLC_06_12!F49*CLC_06_12!$J$4)+(RCMRD_Botswana_00_10!F49*RCMRD_Botswana_00_10!$J$4)+(RCMRD_Ethiopia_03_08!F49*RCMRD_Ethiopia_03_08!$J$4)+(RCMRD_Lesotho_00_14!F49*RCMRD_Lesotho_00_14!$J$4)+(RCMRD_Malawi_00_10!F49*RCMRD_Malawi_00_10!$J$4)+(RCMRD_Namibia_00_10!F49*RCMRD_Namibia_00_10!$J$4)+(RCMRD_Rwanda_00_10!F49*RCMRD_Rwanda_00_10!$J$4)+(RCMRD_Rwanda_90_00!F49*RCMRD_Rwanda_90_00!$J$4)+(RCMRD_Tanzania_00_10!F49*RCMRD_Tanzania_00_10!$J$4)+(RCMRD_Uganda_00_14!F49*RCMRD_Uganda_00_14!$J$4)+(RCMRD_Zambia_00_10!F49*RCMRD_Zambia_00_10!$J$4)+(NLCD_01_06!F49*NLCD_01_06!$J$4)+(NLCD_06_11!F49*NLCD_06_11!$J$4)+(MOFOR_00_03!F49*MOFOR_00_03!$J$4)+(MOFOR_03_06!F49*MOFOR_03_06!$J$4)+(MOFOR_06_09!F49*MOFOR_06_09!$J$4)+(India_95_05!F49*India_95_05!$J$4)+(GLC30_00_10_North_America!F49*GLC30_00_10_North_America!$J$4)+(GLC30_00_10_Africa!F49*GLC30_00_10_Africa!$J$4)+(GLC30_00_10_East_Oceania!F49*GLC30_00_10_East_Oceania!$J$4)+(GLC30_00_10_Europe!F49*GLC30_00_10_Europe!$J$4)+(GLC30_00_10_South_America!F49*GLC30_00_10_South_America!$J$4)+(GLC30_00_10_East_Asia!F49*GLC30_00_10_East_Asia!$J$4)+(GLC30_00_10_West_Asia!F49*GLC30_00_10_West_Asia!$J$4))/$J$4</f>
        <v>17.765590647089031</v>
      </c>
      <c r="G49" s="89">
        <f>((CLC_00_06!G49*CLC_00_06!$J$4)+(CLC_06_12!G49*CLC_06_12!$J$4)+(RCMRD_Botswana_00_10!G49*RCMRD_Botswana_00_10!$J$4)+(RCMRD_Ethiopia_03_08!G49*RCMRD_Ethiopia_03_08!$J$4)+(RCMRD_Lesotho_00_14!G49*RCMRD_Lesotho_00_14!$J$4)+(RCMRD_Malawi_00_10!G49*RCMRD_Malawi_00_10!$J$4)+(RCMRD_Namibia_00_10!G49*RCMRD_Namibia_00_10!$J$4)+(RCMRD_Rwanda_00_10!G49*RCMRD_Rwanda_00_10!$J$4)+(RCMRD_Rwanda_90_00!G49*RCMRD_Rwanda_90_00!$J$4)+(RCMRD_Tanzania_00_10!G49*RCMRD_Tanzania_00_10!$J$4)+(RCMRD_Uganda_00_14!G49*RCMRD_Uganda_00_14!$J$4)+(RCMRD_Zambia_00_10!G49*RCMRD_Zambia_00_10!$J$4)+(NLCD_01_06!G49*NLCD_01_06!$J$4)+(NLCD_06_11!G49*NLCD_06_11!$J$4)+(MOFOR_00_03!G49*MOFOR_00_03!$J$4)+(MOFOR_03_06!G49*MOFOR_03_06!$J$4)+(MOFOR_06_09!G49*MOFOR_06_09!$J$4)+(India_95_05!G49*India_95_05!$J$4)+(GLC30_00_10_North_America!G49*GLC30_00_10_North_America!$J$4)+(GLC30_00_10_Africa!G49*GLC30_00_10_Africa!$J$4)+(GLC30_00_10_East_Oceania!G49*GLC30_00_10_East_Oceania!$J$4)+(GLC30_00_10_Europe!G49*GLC30_00_10_Europe!$J$4)+(GLC30_00_10_South_America!G49*GLC30_00_10_South_America!$J$4)+(GLC30_00_10_East_Asia!G49*GLC30_00_10_East_Asia!$J$4)+(GLC30_00_10_West_Asia!G49*GLC30_00_10_West_Asia!$J$4))/$J$4</f>
        <v>3.0334786527134239</v>
      </c>
      <c r="H49" s="89">
        <f>((CLC_00_06!H49*CLC_00_06!$J$4)+(CLC_06_12!H49*CLC_06_12!$J$4)+(RCMRD_Botswana_00_10!H49*RCMRD_Botswana_00_10!$J$4)+(RCMRD_Ethiopia_03_08!H49*RCMRD_Ethiopia_03_08!$J$4)+(RCMRD_Lesotho_00_14!H49*RCMRD_Lesotho_00_14!$J$4)+(RCMRD_Malawi_00_10!H49*RCMRD_Malawi_00_10!$J$4)+(RCMRD_Namibia_00_10!H49*RCMRD_Namibia_00_10!$J$4)+(RCMRD_Rwanda_00_10!H49*RCMRD_Rwanda_00_10!$J$4)+(RCMRD_Rwanda_90_00!H49*RCMRD_Rwanda_90_00!$J$4)+(RCMRD_Tanzania_00_10!H49*RCMRD_Tanzania_00_10!$J$4)+(RCMRD_Uganda_00_14!H49*RCMRD_Uganda_00_14!$J$4)+(RCMRD_Zambia_00_10!H49*RCMRD_Zambia_00_10!$J$4)+(NLCD_01_06!H49*NLCD_01_06!$J$4)+(NLCD_06_11!H49*NLCD_06_11!$J$4)+(MOFOR_00_03!H49*MOFOR_00_03!$J$4)+(MOFOR_03_06!H49*MOFOR_03_06!$J$4)+(MOFOR_06_09!H49*MOFOR_06_09!$J$4)+(India_95_05!H49*India_95_05!$J$4)+(GLC30_00_10_North_America!H49*GLC30_00_10_North_America!$J$4)+(GLC30_00_10_Africa!H49*GLC30_00_10_Africa!$J$4)+(GLC30_00_10_East_Oceania!H49*GLC30_00_10_East_Oceania!$J$4)+(GLC30_00_10_Europe!H49*GLC30_00_10_Europe!$J$4)+(GLC30_00_10_South_America!H49*GLC30_00_10_South_America!$J$4)+(GLC30_00_10_East_Asia!H49*GLC30_00_10_East_Asia!$J$4)+(GLC30_00_10_West_Asia!H49*GLC30_00_10_West_Asia!$J$4))/$J$4</f>
        <v>100.00000000000003</v>
      </c>
      <c r="I49" s="187"/>
      <c r="J49" s="187" t="s">
        <v>43</v>
      </c>
      <c r="K49" s="89">
        <f>((CLC_00_06!K49*CLC_00_06!$J$4)+(CLC_06_12!K49*CLC_06_12!$J$4)+(RCMRD_Botswana_00_10!K49*RCMRD_Botswana_00_10!$J$4)+(RCMRD_Ethiopia_03_08!K49*RCMRD_Ethiopia_03_08!$J$4)+(RCMRD_Lesotho_00_14!K49*RCMRD_Lesotho_00_14!$J$4)+(RCMRD_Malawi_00_10!K49*RCMRD_Malawi_00_10!$J$4)+(RCMRD_Namibia_00_10!K49*RCMRD_Namibia_00_10!$J$4)+(RCMRD_Rwanda_00_10!K49*RCMRD_Rwanda_00_10!$J$4)+(RCMRD_Rwanda_90_00!K49*RCMRD_Rwanda_90_00!$J$4)+(RCMRD_Tanzania_00_10!K49*RCMRD_Tanzania_00_10!$J$4)+(RCMRD_Uganda_00_14!K49*RCMRD_Uganda_00_14!$J$4)+(RCMRD_Zambia_00_10!K49*RCMRD_Zambia_00_10!$J$4)+(NLCD_01_06!K49*NLCD_01_06!$J$4)+(NLCD_06_11!K49*NLCD_06_11!$J$4)+(MOFOR_00_03!K49*MOFOR_00_03!$J$4)+(MOFOR_03_06!K49*MOFOR_03_06!$J$4)+(MOFOR_06_09!K49*MOFOR_06_09!$J$4)+(India_95_05!K49*India_95_05!$J$4)+(GLC30_00_10_North_America!K49*GLC30_00_10_North_America!$J$4)+(GLC30_00_10_Africa!K49*GLC30_00_10_Africa!$J$4)+(GLC30_00_10_East_Oceania!K49*GLC30_00_10_East_Oceania!$J$4)+(GLC30_00_10_Europe!K49*GLC30_00_10_Europe!$J$4)+(GLC30_00_10_South_America!K49*GLC30_00_10_South_America!$J$4)+(GLC30_00_10_East_Asia!K49*GLC30_00_10_East_Asia!$J$4)+(GLC30_00_10_West_Asia!K49*GLC30_00_10_West_Asia!$J$4))/$J$4</f>
        <v>5.0277699793824651</v>
      </c>
      <c r="L49" s="89">
        <f>((CLC_00_06!L49*CLC_00_06!$J$4)+(CLC_06_12!L49*CLC_06_12!$J$4)+(RCMRD_Botswana_00_10!L49*RCMRD_Botswana_00_10!$J$4)+(RCMRD_Ethiopia_03_08!L49*RCMRD_Ethiopia_03_08!$J$4)+(RCMRD_Lesotho_00_14!L49*RCMRD_Lesotho_00_14!$J$4)+(RCMRD_Malawi_00_10!L49*RCMRD_Malawi_00_10!$J$4)+(RCMRD_Namibia_00_10!L49*RCMRD_Namibia_00_10!$J$4)+(RCMRD_Rwanda_00_10!L49*RCMRD_Rwanda_00_10!$J$4)+(RCMRD_Rwanda_90_00!L49*RCMRD_Rwanda_90_00!$J$4)+(RCMRD_Tanzania_00_10!L49*RCMRD_Tanzania_00_10!$J$4)+(RCMRD_Uganda_00_14!L49*RCMRD_Uganda_00_14!$J$4)+(RCMRD_Zambia_00_10!L49*RCMRD_Zambia_00_10!$J$4)+(NLCD_01_06!L49*NLCD_01_06!$J$4)+(NLCD_06_11!L49*NLCD_06_11!$J$4)+(MOFOR_00_03!L49*MOFOR_00_03!$J$4)+(MOFOR_03_06!L49*MOFOR_03_06!$J$4)+(MOFOR_06_09!L49*MOFOR_06_09!$J$4)+(India_95_05!L49*India_95_05!$J$4)+(GLC30_00_10_North_America!L49*GLC30_00_10_North_America!$J$4)+(GLC30_00_10_Africa!L49*GLC30_00_10_Africa!$J$4)+(GLC30_00_10_East_Oceania!L49*GLC30_00_10_East_Oceania!$J$4)+(GLC30_00_10_Europe!L49*GLC30_00_10_Europe!$J$4)+(GLC30_00_10_South_America!L49*GLC30_00_10_South_America!$J$4)+(GLC30_00_10_East_Asia!L49*GLC30_00_10_East_Asia!$J$4)+(GLC30_00_10_West_Asia!L49*GLC30_00_10_West_Asia!$J$4))/$J$4</f>
        <v>56.120383971905056</v>
      </c>
      <c r="M49" s="89">
        <f>((CLC_00_06!M49*CLC_00_06!$J$4)+(CLC_06_12!M49*CLC_06_12!$J$4)+(RCMRD_Botswana_00_10!M49*RCMRD_Botswana_00_10!$J$4)+(RCMRD_Ethiopia_03_08!M49*RCMRD_Ethiopia_03_08!$J$4)+(RCMRD_Lesotho_00_14!M49*RCMRD_Lesotho_00_14!$J$4)+(RCMRD_Malawi_00_10!M49*RCMRD_Malawi_00_10!$J$4)+(RCMRD_Namibia_00_10!M49*RCMRD_Namibia_00_10!$J$4)+(RCMRD_Rwanda_00_10!M49*RCMRD_Rwanda_00_10!$J$4)+(RCMRD_Rwanda_90_00!M49*RCMRD_Rwanda_90_00!$J$4)+(RCMRD_Tanzania_00_10!M49*RCMRD_Tanzania_00_10!$J$4)+(RCMRD_Uganda_00_14!M49*RCMRD_Uganda_00_14!$J$4)+(RCMRD_Zambia_00_10!M49*RCMRD_Zambia_00_10!$J$4)+(NLCD_01_06!M49*NLCD_01_06!$J$4)+(NLCD_06_11!M49*NLCD_06_11!$J$4)+(MOFOR_00_03!M49*MOFOR_00_03!$J$4)+(MOFOR_03_06!M49*MOFOR_03_06!$J$4)+(MOFOR_06_09!M49*MOFOR_06_09!$J$4)+(India_95_05!M49*India_95_05!$J$4)+(GLC30_00_10_North_America!M49*GLC30_00_10_North_America!$J$4)+(GLC30_00_10_Africa!M49*GLC30_00_10_Africa!$J$4)+(GLC30_00_10_East_Oceania!M49*GLC30_00_10_East_Oceania!$J$4)+(GLC30_00_10_Europe!M49*GLC30_00_10_Europe!$J$4)+(GLC30_00_10_South_America!M49*GLC30_00_10_South_America!$J$4)+(GLC30_00_10_East_Asia!M49*GLC30_00_10_East_Asia!$J$4)+(GLC30_00_10_West_Asia!M49*GLC30_00_10_West_Asia!$J$4))/$J$4</f>
        <v>7.1524550427945046</v>
      </c>
      <c r="N49" s="89">
        <f>((CLC_00_06!N49*CLC_00_06!$J$4)+(CLC_06_12!N49*CLC_06_12!$J$4)+(RCMRD_Botswana_00_10!N49*RCMRD_Botswana_00_10!$J$4)+(RCMRD_Ethiopia_03_08!N49*RCMRD_Ethiopia_03_08!$J$4)+(RCMRD_Lesotho_00_14!N49*RCMRD_Lesotho_00_14!$J$4)+(RCMRD_Malawi_00_10!N49*RCMRD_Malawi_00_10!$J$4)+(RCMRD_Namibia_00_10!N49*RCMRD_Namibia_00_10!$J$4)+(RCMRD_Rwanda_00_10!N49*RCMRD_Rwanda_00_10!$J$4)+(RCMRD_Rwanda_90_00!N49*RCMRD_Rwanda_90_00!$J$4)+(RCMRD_Tanzania_00_10!N49*RCMRD_Tanzania_00_10!$J$4)+(RCMRD_Uganda_00_14!N49*RCMRD_Uganda_00_14!$J$4)+(RCMRD_Zambia_00_10!N49*RCMRD_Zambia_00_10!$J$4)+(NLCD_01_06!N49*NLCD_01_06!$J$4)+(NLCD_06_11!N49*NLCD_06_11!$J$4)+(MOFOR_00_03!N49*MOFOR_00_03!$J$4)+(MOFOR_03_06!N49*MOFOR_03_06!$J$4)+(MOFOR_06_09!N49*MOFOR_06_09!$J$4)+(India_95_05!N49*India_95_05!$J$4)+(GLC30_00_10_North_America!N49*GLC30_00_10_North_America!$J$4)+(GLC30_00_10_Africa!N49*GLC30_00_10_Africa!$J$4)+(GLC30_00_10_East_Oceania!N49*GLC30_00_10_East_Oceania!$J$4)+(GLC30_00_10_Europe!N49*GLC30_00_10_Europe!$J$4)+(GLC30_00_10_South_America!N49*GLC30_00_10_South_America!$J$4)+(GLC30_00_10_East_Asia!N49*GLC30_00_10_East_Asia!$J$4)+(GLC30_00_10_West_Asia!N49*GLC30_00_10_West_Asia!$J$4))/$J$4</f>
        <v>24.861464813311738</v>
      </c>
      <c r="O49" s="89">
        <f>((CLC_00_06!O49*CLC_00_06!$J$4)+(CLC_06_12!O49*CLC_06_12!$J$4)+(RCMRD_Botswana_00_10!O49*RCMRD_Botswana_00_10!$J$4)+(RCMRD_Ethiopia_03_08!O49*RCMRD_Ethiopia_03_08!$J$4)+(RCMRD_Lesotho_00_14!O49*RCMRD_Lesotho_00_14!$J$4)+(RCMRD_Malawi_00_10!O49*RCMRD_Malawi_00_10!$J$4)+(RCMRD_Namibia_00_10!O49*RCMRD_Namibia_00_10!$J$4)+(RCMRD_Rwanda_00_10!O49*RCMRD_Rwanda_00_10!$J$4)+(RCMRD_Rwanda_90_00!O49*RCMRD_Rwanda_90_00!$J$4)+(RCMRD_Tanzania_00_10!O49*RCMRD_Tanzania_00_10!$J$4)+(RCMRD_Uganda_00_14!O49*RCMRD_Uganda_00_14!$J$4)+(RCMRD_Zambia_00_10!O49*RCMRD_Zambia_00_10!$J$4)+(NLCD_01_06!O49*NLCD_01_06!$J$4)+(NLCD_06_11!O49*NLCD_06_11!$J$4)+(MOFOR_00_03!O49*MOFOR_00_03!$J$4)+(MOFOR_03_06!O49*MOFOR_03_06!$J$4)+(MOFOR_06_09!O49*MOFOR_06_09!$J$4)+(India_95_05!O49*India_95_05!$J$4)+(GLC30_00_10_North_America!O49*GLC30_00_10_North_America!$J$4)+(GLC30_00_10_Africa!O49*GLC30_00_10_Africa!$J$4)+(GLC30_00_10_East_Oceania!O49*GLC30_00_10_East_Oceania!$J$4)+(GLC30_00_10_Europe!O49*GLC30_00_10_Europe!$J$4)+(GLC30_00_10_South_America!O49*GLC30_00_10_South_America!$J$4)+(GLC30_00_10_East_Asia!O49*GLC30_00_10_East_Asia!$J$4)+(GLC30_00_10_West_Asia!O49*GLC30_00_10_West_Asia!$J$4))/$J$4</f>
        <v>6.8379261926062513</v>
      </c>
      <c r="P49" s="89">
        <f>((CLC_00_06!P49*CLC_00_06!$J$4)+(CLC_06_12!P49*CLC_06_12!$J$4)+(RCMRD_Botswana_00_10!P49*RCMRD_Botswana_00_10!$J$4)+(RCMRD_Ethiopia_03_08!P49*RCMRD_Ethiopia_03_08!$J$4)+(RCMRD_Lesotho_00_14!P49*RCMRD_Lesotho_00_14!$J$4)+(RCMRD_Malawi_00_10!P49*RCMRD_Malawi_00_10!$J$4)+(RCMRD_Namibia_00_10!P49*RCMRD_Namibia_00_10!$J$4)+(RCMRD_Rwanda_00_10!P49*RCMRD_Rwanda_00_10!$J$4)+(RCMRD_Rwanda_90_00!P49*RCMRD_Rwanda_90_00!$J$4)+(RCMRD_Tanzania_00_10!P49*RCMRD_Tanzania_00_10!$J$4)+(RCMRD_Uganda_00_14!P49*RCMRD_Uganda_00_14!$J$4)+(RCMRD_Zambia_00_10!P49*RCMRD_Zambia_00_10!$J$4)+(NLCD_01_06!P49*NLCD_01_06!$J$4)+(NLCD_06_11!P49*NLCD_06_11!$J$4)+(MOFOR_00_03!P49*MOFOR_00_03!$J$4)+(MOFOR_03_06!P49*MOFOR_03_06!$J$4)+(MOFOR_06_09!P49*MOFOR_06_09!$J$4)+(India_95_05!P49*India_95_05!$J$4)+(GLC30_00_10_North_America!P49*GLC30_00_10_North_America!$J$4)+(GLC30_00_10_Africa!P49*GLC30_00_10_Africa!$J$4)+(GLC30_00_10_East_Oceania!P49*GLC30_00_10_East_Oceania!$J$4)+(GLC30_00_10_Europe!P49*GLC30_00_10_Europe!$J$4)+(GLC30_00_10_South_America!P49*GLC30_00_10_South_America!$J$4)+(GLC30_00_10_East_Asia!P49*GLC30_00_10_East_Asia!$J$4)+(GLC30_00_10_West_Asia!P49*GLC30_00_10_West_Asia!$J$4))/$J$4</f>
        <v>100.00000000000001</v>
      </c>
      <c r="Q49" s="305"/>
      <c r="R49" s="187"/>
      <c r="S49" s="329"/>
    </row>
    <row r="50" spans="1:19" x14ac:dyDescent="0.3">
      <c r="A50" s="65"/>
      <c r="B50" s="90"/>
      <c r="C50" s="303"/>
      <c r="D50" s="303"/>
      <c r="E50" s="303"/>
      <c r="F50" s="303"/>
      <c r="G50" s="303"/>
      <c r="H50" s="89">
        <f>((CLC_00_06!H50*CLC_00_06!$J$4)+(CLC_06_12!H50*CLC_06_12!$J$4)+(RCMRD_Botswana_00_10!H50*RCMRD_Botswana_00_10!$J$4)+(RCMRD_Ethiopia_03_08!H50*RCMRD_Ethiopia_03_08!$J$4)+(RCMRD_Lesotho_00_14!H50*RCMRD_Lesotho_00_14!$J$4)+(RCMRD_Malawi_00_10!H50*RCMRD_Malawi_00_10!$J$4)+(RCMRD_Namibia_00_10!H50*RCMRD_Namibia_00_10!$J$4)+(RCMRD_Rwanda_00_10!H50*RCMRD_Rwanda_00_10!$J$4)+(RCMRD_Rwanda_90_00!H50*RCMRD_Rwanda_90_00!$J$4)+(RCMRD_Tanzania_00_10!H50*RCMRD_Tanzania_00_10!$J$4)+(RCMRD_Uganda_00_14!H50*RCMRD_Uganda_00_14!$J$4)+(RCMRD_Zambia_00_10!H50*RCMRD_Zambia_00_10!$J$4)+(NLCD_01_06!H50*NLCD_01_06!$J$4)+(NLCD_06_11!H50*NLCD_06_11!$J$4)+(MOFOR_00_03!H50*MOFOR_00_03!$J$4)+(MOFOR_03_06!H50*MOFOR_03_06!$J$4)+(MOFOR_06_09!H50*MOFOR_06_09!$J$4)+(India_95_05!H50*India_95_05!$J$4)+(GLC30_00_10_North_America!H50*GLC30_00_10_North_America!$J$4)+(GLC30_00_10_Africa!H50*GLC30_00_10_Africa!$J$4)+(GLC30_00_10_East_Oceania!H50*GLC30_00_10_East_Oceania!$J$4)+(GLC30_00_10_Europe!H50*GLC30_00_10_Europe!$J$4)+(GLC30_00_10_South_America!H50*GLC30_00_10_South_America!$J$4)+(GLC30_00_10_East_Asia!H50*GLC30_00_10_East_Asia!$J$4)+(GLC30_00_10_West_Asia!H50*GLC30_00_10_West_Asia!$J$4))/$J$4</f>
        <v>100</v>
      </c>
      <c r="I50" s="363"/>
      <c r="J50" s="187"/>
      <c r="K50" s="303"/>
      <c r="L50" s="303"/>
      <c r="M50" s="303"/>
      <c r="N50" s="303"/>
      <c r="O50" s="303"/>
      <c r="P50" s="89">
        <f>((CLC_00_06!P50*CLC_00_06!$J$4)+(CLC_06_12!P50*CLC_06_12!$J$4)+(RCMRD_Botswana_00_10!P50*RCMRD_Botswana_00_10!$J$4)+(RCMRD_Ethiopia_03_08!P50*RCMRD_Ethiopia_03_08!$J$4)+(RCMRD_Lesotho_00_14!P50*RCMRD_Lesotho_00_14!$J$4)+(RCMRD_Malawi_00_10!P50*RCMRD_Malawi_00_10!$J$4)+(RCMRD_Namibia_00_10!P50*RCMRD_Namibia_00_10!$J$4)+(RCMRD_Rwanda_00_10!P50*RCMRD_Rwanda_00_10!$J$4)+(RCMRD_Rwanda_90_00!P50*RCMRD_Rwanda_90_00!$J$4)+(RCMRD_Tanzania_00_10!P50*RCMRD_Tanzania_00_10!$J$4)+(RCMRD_Uganda_00_14!P50*RCMRD_Uganda_00_14!$J$4)+(RCMRD_Zambia_00_10!P50*RCMRD_Zambia_00_10!$J$4)+(NLCD_01_06!P50*NLCD_01_06!$J$4)+(NLCD_06_11!P50*NLCD_06_11!$J$4)+(MOFOR_00_03!P50*MOFOR_00_03!$J$4)+(MOFOR_03_06!P50*MOFOR_03_06!$J$4)+(MOFOR_06_09!P50*MOFOR_06_09!$J$4)+(India_95_05!P50*India_95_05!$J$4)+(GLC30_00_10_North_America!P50*GLC30_00_10_North_America!$J$4)+(GLC30_00_10_Africa!P50*GLC30_00_10_Africa!$J$4)+(GLC30_00_10_East_Oceania!P50*GLC30_00_10_East_Oceania!$J$4)+(GLC30_00_10_Europe!P50*GLC30_00_10_Europe!$J$4)+(GLC30_00_10_South_America!P50*GLC30_00_10_South_America!$J$4)+(GLC30_00_10_East_Asia!P50*GLC30_00_10_East_Asia!$J$4)+(GLC30_00_10_West_Asia!P50*GLC30_00_10_West_Asia!$J$4))/$J$4</f>
        <v>100.00000000000001</v>
      </c>
      <c r="Q50" s="363"/>
      <c r="R50" s="187"/>
      <c r="S50" s="329"/>
    </row>
    <row r="51" spans="1:19" x14ac:dyDescent="0.3">
      <c r="A51" s="92" t="s">
        <v>54</v>
      </c>
      <c r="B51" s="92" t="s">
        <v>50</v>
      </c>
      <c r="C51" s="306" t="s">
        <v>44</v>
      </c>
      <c r="D51" s="306" t="s">
        <v>45</v>
      </c>
      <c r="E51" s="306" t="s">
        <v>46</v>
      </c>
      <c r="F51" s="306" t="s">
        <v>47</v>
      </c>
      <c r="G51" s="306" t="s">
        <v>48</v>
      </c>
      <c r="H51" s="188" t="s">
        <v>49</v>
      </c>
      <c r="I51" s="188" t="s">
        <v>54</v>
      </c>
      <c r="J51" s="188" t="s">
        <v>51</v>
      </c>
      <c r="K51" s="306" t="s">
        <v>44</v>
      </c>
      <c r="L51" s="306" t="s">
        <v>45</v>
      </c>
      <c r="M51" s="306" t="s">
        <v>46</v>
      </c>
      <c r="N51" s="306" t="s">
        <v>47</v>
      </c>
      <c r="O51" s="306" t="s">
        <v>48</v>
      </c>
      <c r="P51" s="306" t="s">
        <v>49</v>
      </c>
      <c r="Q51" s="188"/>
      <c r="R51" s="188"/>
      <c r="S51" s="330"/>
    </row>
    <row r="52" spans="1:19" x14ac:dyDescent="0.3">
      <c r="A52" s="66"/>
      <c r="B52" s="92" t="s">
        <v>38</v>
      </c>
      <c r="C52" s="60">
        <f>((CLC_00_06!C52*CLC_00_06!$J$6)+(CLC_06_12!C52*CLC_06_12!$J$6)+(RCMRD_Botswana_00_10!C52*RCMRD_Botswana_00_10!$J$6)+(RCMRD_Ethiopia_03_08!C52*RCMRD_Ethiopia_03_08!$J$6)+(RCMRD_Lesotho_00_14!C52*RCMRD_Lesotho_00_14!$J$6)+(RCMRD_Malawi_00_10!C52*RCMRD_Malawi_00_10!$J$6)+(RCMRD_Namibia_00_10!C52*RCMRD_Namibia_00_10!$J$6)+(RCMRD_Rwanda_00_10!C52*RCMRD_Rwanda_00_10!$J$6)+(RCMRD_Rwanda_90_00!C52*RCMRD_Rwanda_90_00!$J$6)+(RCMRD_Tanzania_00_10!C52*RCMRD_Tanzania_00_10!$J$6)+(RCMRD_Uganda_00_14!C52*RCMRD_Uganda_00_14!$J$6)+(RCMRD_Zambia_00_10!C52*RCMRD_Zambia_00_10!$J$6)+(NLCD_01_06!C52*NLCD_01_06!$J$6)+(NLCD_06_11!C52*NLCD_06_11!$J$6)+(MOFOR_00_03!C52*MOFOR_00_03!$J$6)+(MOFOR_03_06!C52*MOFOR_03_06!$J$6)+(MOFOR_06_09!C52*MOFOR_06_09!$J$6)+(India_95_05!C52*India_95_05!$J$6)+(GLC30_00_10_North_America!C52*GLC30_00_10_North_America!$J$6)+(GLC30_00_10_Africa!C52*GLC30_00_10_Africa!$J$6)+(GLC30_00_10_East_Oceania!C52*GLC30_00_10_East_Oceania!$J$6)+(GLC30_00_10_Europe!C52*GLC30_00_10_Europe!$J$6)+(GLC30_00_10_South_America!C52*GLC30_00_10_South_America!$J$6)+(GLC30_00_10_East_Asia!C52*GLC30_00_10_East_Asia!$J$6)+(GLC30_00_10_West_Asia!C52*GLC30_00_10_West_Asia!$J$6))/$J$6</f>
        <v>2.5601025261715717</v>
      </c>
      <c r="D52" s="303">
        <f>((CLC_00_06!D52*CLC_00_06!$J$6)+(CLC_06_12!D52*CLC_06_12!$J$6)+(RCMRD_Botswana_00_10!D52*RCMRD_Botswana_00_10!$J$6)+(RCMRD_Ethiopia_03_08!D52*RCMRD_Ethiopia_03_08!$J$6)+(RCMRD_Lesotho_00_14!D52*RCMRD_Lesotho_00_14!$J$6)+(RCMRD_Malawi_00_10!D52*RCMRD_Malawi_00_10!$J$6)+(RCMRD_Namibia_00_10!D52*RCMRD_Namibia_00_10!$J$6)+(RCMRD_Rwanda_00_10!D52*RCMRD_Rwanda_00_10!$J$6)+(RCMRD_Rwanda_90_00!D52*RCMRD_Rwanda_90_00!$J$6)+(RCMRD_Tanzania_00_10!D52*RCMRD_Tanzania_00_10!$J$6)+(RCMRD_Uganda_00_14!D52*RCMRD_Uganda_00_14!$J$6)+(RCMRD_Zambia_00_10!D52*RCMRD_Zambia_00_10!$J$6)+(NLCD_01_06!D52*NLCD_01_06!$J$6)+(NLCD_06_11!D52*NLCD_06_11!$J$6)+(MOFOR_00_03!D52*MOFOR_00_03!$J$6)+(MOFOR_03_06!D52*MOFOR_03_06!$J$6)+(MOFOR_06_09!D52*MOFOR_06_09!$J$6)+(India_95_05!D52*India_95_05!$J$6)+(GLC30_00_10_North_America!D52*GLC30_00_10_North_America!$J$6)+(GLC30_00_10_Africa!D52*GLC30_00_10_Africa!$J$6)+(GLC30_00_10_East_Oceania!D52*GLC30_00_10_East_Oceania!$J$6)+(GLC30_00_10_Europe!D52*GLC30_00_10_Europe!$J$6)+(GLC30_00_10_South_America!D52*GLC30_00_10_South_America!$J$6)+(GLC30_00_10_East_Asia!D52*GLC30_00_10_East_Asia!$J$6)+(GLC30_00_10_West_Asia!D52*GLC30_00_10_West_Asia!$J$6))/$J$6</f>
        <v>5.8380517020096494E-2</v>
      </c>
      <c r="E52" s="303">
        <f>((CLC_00_06!E52*CLC_00_06!$J$6)+(CLC_06_12!E52*CLC_06_12!$J$6)+(RCMRD_Botswana_00_10!E52*RCMRD_Botswana_00_10!$J$6)+(RCMRD_Ethiopia_03_08!E52*RCMRD_Ethiopia_03_08!$J$6)+(RCMRD_Lesotho_00_14!E52*RCMRD_Lesotho_00_14!$J$6)+(RCMRD_Malawi_00_10!E52*RCMRD_Malawi_00_10!$J$6)+(RCMRD_Namibia_00_10!E52*RCMRD_Namibia_00_10!$J$6)+(RCMRD_Rwanda_00_10!E52*RCMRD_Rwanda_00_10!$J$6)+(RCMRD_Rwanda_90_00!E52*RCMRD_Rwanda_90_00!$J$6)+(RCMRD_Tanzania_00_10!E52*RCMRD_Tanzania_00_10!$J$6)+(RCMRD_Uganda_00_14!E52*RCMRD_Uganda_00_14!$J$6)+(RCMRD_Zambia_00_10!E52*RCMRD_Zambia_00_10!$J$6)+(NLCD_01_06!E52*NLCD_01_06!$J$6)+(NLCD_06_11!E52*NLCD_06_11!$J$6)+(MOFOR_00_03!E52*MOFOR_00_03!$J$6)+(MOFOR_03_06!E52*MOFOR_03_06!$J$6)+(MOFOR_06_09!E52*MOFOR_06_09!$J$6)+(India_95_05!E52*India_95_05!$J$6)+(GLC30_00_10_North_America!E52*GLC30_00_10_North_America!$J$6)+(GLC30_00_10_Africa!E52*GLC30_00_10_Africa!$J$6)+(GLC30_00_10_East_Oceania!E52*GLC30_00_10_East_Oceania!$J$6)+(GLC30_00_10_Europe!E52*GLC30_00_10_Europe!$J$6)+(GLC30_00_10_South_America!E52*GLC30_00_10_South_America!$J$6)+(GLC30_00_10_East_Asia!E52*GLC30_00_10_East_Asia!$J$6)+(GLC30_00_10_West_Asia!E52*GLC30_00_10_West_Asia!$J$6))/$J$6</f>
        <v>8.5928157915079392E-3</v>
      </c>
      <c r="F52" s="303">
        <f>((CLC_00_06!F52*CLC_00_06!$J$6)+(CLC_06_12!F52*CLC_06_12!$J$6)+(RCMRD_Botswana_00_10!F52*RCMRD_Botswana_00_10!$J$6)+(RCMRD_Ethiopia_03_08!F52*RCMRD_Ethiopia_03_08!$J$6)+(RCMRD_Lesotho_00_14!F52*RCMRD_Lesotho_00_14!$J$6)+(RCMRD_Malawi_00_10!F52*RCMRD_Malawi_00_10!$J$6)+(RCMRD_Namibia_00_10!F52*RCMRD_Namibia_00_10!$J$6)+(RCMRD_Rwanda_00_10!F52*RCMRD_Rwanda_00_10!$J$6)+(RCMRD_Rwanda_90_00!F52*RCMRD_Rwanda_90_00!$J$6)+(RCMRD_Tanzania_00_10!F52*RCMRD_Tanzania_00_10!$J$6)+(RCMRD_Uganda_00_14!F52*RCMRD_Uganda_00_14!$J$6)+(RCMRD_Zambia_00_10!F52*RCMRD_Zambia_00_10!$J$6)+(NLCD_01_06!F52*NLCD_01_06!$J$6)+(NLCD_06_11!F52*NLCD_06_11!$J$6)+(MOFOR_00_03!F52*MOFOR_00_03!$J$6)+(MOFOR_03_06!F52*MOFOR_03_06!$J$6)+(MOFOR_06_09!F52*MOFOR_06_09!$J$6)+(India_95_05!F52*India_95_05!$J$6)+(GLC30_00_10_North_America!F52*GLC30_00_10_North_America!$J$6)+(GLC30_00_10_Africa!F52*GLC30_00_10_Africa!$J$6)+(GLC30_00_10_East_Oceania!F52*GLC30_00_10_East_Oceania!$J$6)+(GLC30_00_10_Europe!F52*GLC30_00_10_Europe!$J$6)+(GLC30_00_10_South_America!F52*GLC30_00_10_South_America!$J$6)+(GLC30_00_10_East_Asia!F52*GLC30_00_10_East_Asia!$J$6)+(GLC30_00_10_West_Asia!F52*GLC30_00_10_West_Asia!$J$6))/$J$6</f>
        <v>1.024938526333136E-2</v>
      </c>
      <c r="G52" s="303">
        <f>((CLC_00_06!G52*CLC_00_06!$J$6)+(CLC_06_12!G52*CLC_06_12!$J$6)+(RCMRD_Botswana_00_10!G52*RCMRD_Botswana_00_10!$J$6)+(RCMRD_Ethiopia_03_08!G52*RCMRD_Ethiopia_03_08!$J$6)+(RCMRD_Lesotho_00_14!G52*RCMRD_Lesotho_00_14!$J$6)+(RCMRD_Malawi_00_10!G52*RCMRD_Malawi_00_10!$J$6)+(RCMRD_Namibia_00_10!G52*RCMRD_Namibia_00_10!$J$6)+(RCMRD_Rwanda_00_10!G52*RCMRD_Rwanda_00_10!$J$6)+(RCMRD_Rwanda_90_00!G52*RCMRD_Rwanda_90_00!$J$6)+(RCMRD_Tanzania_00_10!G52*RCMRD_Tanzania_00_10!$J$6)+(RCMRD_Uganda_00_14!G52*RCMRD_Uganda_00_14!$J$6)+(RCMRD_Zambia_00_10!G52*RCMRD_Zambia_00_10!$J$6)+(NLCD_01_06!G52*NLCD_01_06!$J$6)+(NLCD_06_11!G52*NLCD_06_11!$J$6)+(MOFOR_00_03!G52*MOFOR_00_03!$J$6)+(MOFOR_03_06!G52*MOFOR_03_06!$J$6)+(MOFOR_06_09!G52*MOFOR_06_09!$J$6)+(India_95_05!G52*India_95_05!$J$6)+(GLC30_00_10_North_America!G52*GLC30_00_10_North_America!$J$6)+(GLC30_00_10_Africa!G52*GLC30_00_10_Africa!$J$6)+(GLC30_00_10_East_Oceania!G52*GLC30_00_10_East_Oceania!$J$6)+(GLC30_00_10_Europe!G52*GLC30_00_10_Europe!$J$6)+(GLC30_00_10_South_America!G52*GLC30_00_10_South_America!$J$6)+(GLC30_00_10_East_Asia!G52*GLC30_00_10_East_Asia!$J$6)+(GLC30_00_10_West_Asia!G52*GLC30_00_10_West_Asia!$J$6))/$J$6</f>
        <v>1.355198358651864E-3</v>
      </c>
      <c r="H52" s="89">
        <f>((CLC_00_06!H52*CLC_00_06!$J$6)+(CLC_06_12!H52*CLC_06_12!$J$6)+(RCMRD_Botswana_00_10!H52*RCMRD_Botswana_00_10!$J$6)+(RCMRD_Ethiopia_03_08!H52*RCMRD_Ethiopia_03_08!$J$6)+(RCMRD_Lesotho_00_14!H52*RCMRD_Lesotho_00_14!$J$6)+(RCMRD_Malawi_00_10!H52*RCMRD_Malawi_00_10!$J$6)+(RCMRD_Namibia_00_10!H52*RCMRD_Namibia_00_10!$J$6)+(RCMRD_Rwanda_00_10!H52*RCMRD_Rwanda_00_10!$J$6)+(RCMRD_Rwanda_90_00!H52*RCMRD_Rwanda_90_00!$J$6)+(RCMRD_Tanzania_00_10!H52*RCMRD_Tanzania_00_10!$J$6)+(RCMRD_Uganda_00_14!H52*RCMRD_Uganda_00_14!$J$6)+(RCMRD_Zambia_00_10!H52*RCMRD_Zambia_00_10!$J$6)+(NLCD_01_06!H52*NLCD_01_06!$J$6)+(NLCD_06_11!H52*NLCD_06_11!$J$6)+(MOFOR_00_03!H52*MOFOR_00_03!$J$6)+(MOFOR_03_06!H52*MOFOR_03_06!$J$6)+(MOFOR_06_09!H52*MOFOR_06_09!$J$6)+(India_95_05!H52*India_95_05!$J$6)+(GLC30_00_10_North_America!H52*GLC30_00_10_North_America!$J$6)+(GLC30_00_10_Africa!H52*GLC30_00_10_Africa!$J$6)+(GLC30_00_10_East_Oceania!H52*GLC30_00_10_East_Oceania!$J$6)+(GLC30_00_10_Europe!H52*GLC30_00_10_Europe!$J$6)+(GLC30_00_10_South_America!H52*GLC30_00_10_South_America!$J$6)+(GLC30_00_10_East_Asia!H52*GLC30_00_10_East_Asia!$J$6)+(GLC30_00_10_West_Asia!H52*GLC30_00_10_West_Asia!$J$6))/$J$6</f>
        <v>2.63868044260516</v>
      </c>
      <c r="I52" s="364"/>
      <c r="J52" s="188" t="s">
        <v>38</v>
      </c>
      <c r="K52" s="60">
        <f>((CLC_00_06!K52*CLC_00_06!$J$6)+(CLC_06_12!K52*CLC_06_12!$J$6)+(RCMRD_Botswana_00_10!K52*RCMRD_Botswana_00_10!$J$6)+(RCMRD_Ethiopia_03_08!K52*RCMRD_Ethiopia_03_08!$J$6)+(RCMRD_Lesotho_00_14!K52*RCMRD_Lesotho_00_14!$J$6)+(RCMRD_Malawi_00_10!K52*RCMRD_Malawi_00_10!$J$6)+(RCMRD_Namibia_00_10!K52*RCMRD_Namibia_00_10!$J$6)+(RCMRD_Rwanda_00_10!K52*RCMRD_Rwanda_00_10!$J$6)+(RCMRD_Rwanda_90_00!K52*RCMRD_Rwanda_90_00!$J$6)+(RCMRD_Tanzania_00_10!K52*RCMRD_Tanzania_00_10!$J$6)+(RCMRD_Uganda_00_14!K52*RCMRD_Uganda_00_14!$J$6)+(RCMRD_Zambia_00_10!K52*RCMRD_Zambia_00_10!$J$6)+(NLCD_01_06!K52*NLCD_01_06!$J$6)+(NLCD_06_11!K52*NLCD_06_11!$J$6)+(MOFOR_00_03!K52*MOFOR_00_03!$J$6)+(MOFOR_03_06!K52*MOFOR_03_06!$J$6)+(MOFOR_06_09!K52*MOFOR_06_09!$J$6)+(India_95_05!K52*India_95_05!$J$6)+(GLC30_00_10_North_America!K52*GLC30_00_10_North_America!$J$6)+(GLC30_00_10_Africa!K52*GLC30_00_10_Africa!$J$6)+(GLC30_00_10_East_Oceania!K52*GLC30_00_10_East_Oceania!$J$6)+(GLC30_00_10_Europe!K52*GLC30_00_10_Europe!$J$6)+(GLC30_00_10_South_America!K52*GLC30_00_10_South_America!$J$6)+(GLC30_00_10_East_Asia!K52*GLC30_00_10_East_Asia!$J$6)+(GLC30_00_10_West_Asia!K52*GLC30_00_10_West_Asia!$J$6))/$J$6</f>
        <v>0</v>
      </c>
      <c r="L52" s="303">
        <f>((CLC_00_06!L52*CLC_00_06!$J$6)+(CLC_06_12!L52*CLC_06_12!$J$6)+(RCMRD_Botswana_00_10!L52*RCMRD_Botswana_00_10!$J$6)+(RCMRD_Ethiopia_03_08!L52*RCMRD_Ethiopia_03_08!$J$6)+(RCMRD_Lesotho_00_14!L52*RCMRD_Lesotho_00_14!$J$6)+(RCMRD_Malawi_00_10!L52*RCMRD_Malawi_00_10!$J$6)+(RCMRD_Namibia_00_10!L52*RCMRD_Namibia_00_10!$J$6)+(RCMRD_Rwanda_00_10!L52*RCMRD_Rwanda_00_10!$J$6)+(RCMRD_Rwanda_90_00!L52*RCMRD_Rwanda_90_00!$J$6)+(RCMRD_Tanzania_00_10!L52*RCMRD_Tanzania_00_10!$J$6)+(RCMRD_Uganda_00_14!L52*RCMRD_Uganda_00_14!$J$6)+(RCMRD_Zambia_00_10!L52*RCMRD_Zambia_00_10!$J$6)+(NLCD_01_06!L52*NLCD_01_06!$J$6)+(NLCD_06_11!L52*NLCD_06_11!$J$6)+(MOFOR_00_03!L52*MOFOR_00_03!$J$6)+(MOFOR_03_06!L52*MOFOR_03_06!$J$6)+(MOFOR_06_09!L52*MOFOR_06_09!$J$6)+(India_95_05!L52*India_95_05!$J$6)+(GLC30_00_10_North_America!L52*GLC30_00_10_North_America!$J$6)+(GLC30_00_10_Africa!L52*GLC30_00_10_Africa!$J$6)+(GLC30_00_10_East_Oceania!L52*GLC30_00_10_East_Oceania!$J$6)+(GLC30_00_10_Europe!L52*GLC30_00_10_Europe!$J$6)+(GLC30_00_10_South_America!L52*GLC30_00_10_South_America!$J$6)+(GLC30_00_10_East_Asia!L52*GLC30_00_10_East_Asia!$J$6)+(GLC30_00_10_West_Asia!L52*GLC30_00_10_West_Asia!$J$6))/$J$6</f>
        <v>1.9291809412824588</v>
      </c>
      <c r="M52" s="303">
        <f>((CLC_00_06!M52*CLC_00_06!$J$6)+(CLC_06_12!M52*CLC_06_12!$J$6)+(RCMRD_Botswana_00_10!M52*RCMRD_Botswana_00_10!$J$6)+(RCMRD_Ethiopia_03_08!M52*RCMRD_Ethiopia_03_08!$J$6)+(RCMRD_Lesotho_00_14!M52*RCMRD_Lesotho_00_14!$J$6)+(RCMRD_Malawi_00_10!M52*RCMRD_Malawi_00_10!$J$6)+(RCMRD_Namibia_00_10!M52*RCMRD_Namibia_00_10!$J$6)+(RCMRD_Rwanda_00_10!M52*RCMRD_Rwanda_00_10!$J$6)+(RCMRD_Rwanda_90_00!M52*RCMRD_Rwanda_90_00!$J$6)+(RCMRD_Tanzania_00_10!M52*RCMRD_Tanzania_00_10!$J$6)+(RCMRD_Uganda_00_14!M52*RCMRD_Uganda_00_14!$J$6)+(RCMRD_Zambia_00_10!M52*RCMRD_Zambia_00_10!$J$6)+(NLCD_01_06!M52*NLCD_01_06!$J$6)+(NLCD_06_11!M52*NLCD_06_11!$J$6)+(MOFOR_00_03!M52*MOFOR_00_03!$J$6)+(MOFOR_03_06!M52*MOFOR_03_06!$J$6)+(MOFOR_06_09!M52*MOFOR_06_09!$J$6)+(India_95_05!M52*India_95_05!$J$6)+(GLC30_00_10_North_America!M52*GLC30_00_10_North_America!$J$6)+(GLC30_00_10_Africa!M52*GLC30_00_10_Africa!$J$6)+(GLC30_00_10_East_Oceania!M52*GLC30_00_10_East_Oceania!$J$6)+(GLC30_00_10_Europe!M52*GLC30_00_10_Europe!$J$6)+(GLC30_00_10_South_America!M52*GLC30_00_10_South_America!$J$6)+(GLC30_00_10_East_Asia!M52*GLC30_00_10_East_Asia!$J$6)+(GLC30_00_10_West_Asia!M52*GLC30_00_10_West_Asia!$J$6))/$J$6</f>
        <v>0.57037075705852947</v>
      </c>
      <c r="N52" s="303">
        <f>((CLC_00_06!N52*CLC_00_06!$J$6)+(CLC_06_12!N52*CLC_06_12!$J$6)+(RCMRD_Botswana_00_10!N52*RCMRD_Botswana_00_10!$J$6)+(RCMRD_Ethiopia_03_08!N52*RCMRD_Ethiopia_03_08!$J$6)+(RCMRD_Lesotho_00_14!N52*RCMRD_Lesotho_00_14!$J$6)+(RCMRD_Malawi_00_10!N52*RCMRD_Malawi_00_10!$J$6)+(RCMRD_Namibia_00_10!N52*RCMRD_Namibia_00_10!$J$6)+(RCMRD_Rwanda_00_10!N52*RCMRD_Rwanda_00_10!$J$6)+(RCMRD_Rwanda_90_00!N52*RCMRD_Rwanda_90_00!$J$6)+(RCMRD_Tanzania_00_10!N52*RCMRD_Tanzania_00_10!$J$6)+(RCMRD_Uganda_00_14!N52*RCMRD_Uganda_00_14!$J$6)+(RCMRD_Zambia_00_10!N52*RCMRD_Zambia_00_10!$J$6)+(NLCD_01_06!N52*NLCD_01_06!$J$6)+(NLCD_06_11!N52*NLCD_06_11!$J$6)+(MOFOR_00_03!N52*MOFOR_00_03!$J$6)+(MOFOR_03_06!N52*MOFOR_03_06!$J$6)+(MOFOR_06_09!N52*MOFOR_06_09!$J$6)+(India_95_05!N52*India_95_05!$J$6)+(GLC30_00_10_North_America!N52*GLC30_00_10_North_America!$J$6)+(GLC30_00_10_Africa!N52*GLC30_00_10_Africa!$J$6)+(GLC30_00_10_East_Oceania!N52*GLC30_00_10_East_Oceania!$J$6)+(GLC30_00_10_Europe!N52*GLC30_00_10_Europe!$J$6)+(GLC30_00_10_South_America!N52*GLC30_00_10_South_America!$J$6)+(GLC30_00_10_East_Asia!N52*GLC30_00_10_East_Asia!$J$6)+(GLC30_00_10_West_Asia!N52*GLC30_00_10_West_Asia!$J$6))/$J$6</f>
        <v>0.33549869979138353</v>
      </c>
      <c r="O52" s="303">
        <f>((CLC_00_06!O52*CLC_00_06!$J$6)+(CLC_06_12!O52*CLC_06_12!$J$6)+(RCMRD_Botswana_00_10!O52*RCMRD_Botswana_00_10!$J$6)+(RCMRD_Ethiopia_03_08!O52*RCMRD_Ethiopia_03_08!$J$6)+(RCMRD_Lesotho_00_14!O52*RCMRD_Lesotho_00_14!$J$6)+(RCMRD_Malawi_00_10!O52*RCMRD_Malawi_00_10!$J$6)+(RCMRD_Namibia_00_10!O52*RCMRD_Namibia_00_10!$J$6)+(RCMRD_Rwanda_00_10!O52*RCMRD_Rwanda_00_10!$J$6)+(RCMRD_Rwanda_90_00!O52*RCMRD_Rwanda_90_00!$J$6)+(RCMRD_Tanzania_00_10!O52*RCMRD_Tanzania_00_10!$J$6)+(RCMRD_Uganda_00_14!O52*RCMRD_Uganda_00_14!$J$6)+(RCMRD_Zambia_00_10!O52*RCMRD_Zambia_00_10!$J$6)+(NLCD_01_06!O52*NLCD_01_06!$J$6)+(NLCD_06_11!O52*NLCD_06_11!$J$6)+(MOFOR_00_03!O52*MOFOR_00_03!$J$6)+(MOFOR_03_06!O52*MOFOR_03_06!$J$6)+(MOFOR_06_09!O52*MOFOR_06_09!$J$6)+(India_95_05!O52*India_95_05!$J$6)+(GLC30_00_10_North_America!O52*GLC30_00_10_North_America!$J$6)+(GLC30_00_10_Africa!O52*GLC30_00_10_Africa!$J$6)+(GLC30_00_10_East_Oceania!O52*GLC30_00_10_East_Oceania!$J$6)+(GLC30_00_10_Europe!O52*GLC30_00_10_Europe!$J$6)+(GLC30_00_10_South_America!O52*GLC30_00_10_South_America!$J$6)+(GLC30_00_10_East_Asia!O52*GLC30_00_10_East_Asia!$J$6)+(GLC30_00_10_West_Asia!O52*GLC30_00_10_West_Asia!$J$6))/$J$6</f>
        <v>7.300448071022432E-2</v>
      </c>
      <c r="P52" s="89">
        <f>((CLC_00_06!P52*CLC_00_06!$J$6)+(CLC_06_12!P52*CLC_06_12!$J$6)+(RCMRD_Botswana_00_10!P52*RCMRD_Botswana_00_10!$J$6)+(RCMRD_Ethiopia_03_08!P52*RCMRD_Ethiopia_03_08!$J$6)+(RCMRD_Lesotho_00_14!P52*RCMRD_Lesotho_00_14!$J$6)+(RCMRD_Malawi_00_10!P52*RCMRD_Malawi_00_10!$J$6)+(RCMRD_Namibia_00_10!P52*RCMRD_Namibia_00_10!$J$6)+(RCMRD_Rwanda_00_10!P52*RCMRD_Rwanda_00_10!$J$6)+(RCMRD_Rwanda_90_00!P52*RCMRD_Rwanda_90_00!$J$6)+(RCMRD_Tanzania_00_10!P52*RCMRD_Tanzania_00_10!$J$6)+(RCMRD_Uganda_00_14!P52*RCMRD_Uganda_00_14!$J$6)+(RCMRD_Zambia_00_10!P52*RCMRD_Zambia_00_10!$J$6)+(NLCD_01_06!P52*NLCD_01_06!$J$6)+(NLCD_06_11!P52*NLCD_06_11!$J$6)+(MOFOR_00_03!P52*MOFOR_00_03!$J$6)+(MOFOR_03_06!P52*MOFOR_03_06!$J$6)+(MOFOR_06_09!P52*MOFOR_06_09!$J$6)+(India_95_05!P52*India_95_05!$J$6)+(GLC30_00_10_North_America!P52*GLC30_00_10_North_America!$J$6)+(GLC30_00_10_Africa!P52*GLC30_00_10_Africa!$J$6)+(GLC30_00_10_East_Oceania!P52*GLC30_00_10_East_Oceania!$J$6)+(GLC30_00_10_Europe!P52*GLC30_00_10_Europe!$J$6)+(GLC30_00_10_South_America!P52*GLC30_00_10_South_America!$J$6)+(GLC30_00_10_East_Asia!P52*GLC30_00_10_East_Asia!$J$6)+(GLC30_00_10_West_Asia!P52*GLC30_00_10_West_Asia!$J$6))/$J$6</f>
        <v>2.9080548788425959</v>
      </c>
      <c r="Q52" s="364"/>
      <c r="R52" s="188" t="s">
        <v>33</v>
      </c>
      <c r="S52" s="354">
        <f>((CLC_00_06!S52*CLC_00_06!$J$6)+(CLC_06_12!S52*CLC_06_12!$J$6)+(RCMRD_Botswana_00_10!T52*RCMRD_Botswana_00_10!$J$6)+(RCMRD_Ethiopia_03_08!S52*RCMRD_Ethiopia_03_08!$J$6)+(RCMRD_Lesotho_00_14!S52*RCMRD_Lesotho_00_14!$J$6)+(RCMRD_Malawi_00_10!S52*RCMRD_Malawi_00_10!$J$6)+(RCMRD_Namibia_00_10!S52*RCMRD_Namibia_00_10!$J$6)+(RCMRD_Rwanda_00_10!S52*RCMRD_Rwanda_00_10!$J$6)+(RCMRD_Rwanda_90_00!S52*RCMRD_Rwanda_90_00!$J$6)+(RCMRD_Tanzania_00_10!S52*RCMRD_Tanzania_00_10!$J$6)+(RCMRD_Uganda_00_14!S52*RCMRD_Uganda_00_14!$J$6)+(RCMRD_Zambia_00_10!S52*RCMRD_Zambia_00_10!$J$6)+(NLCD_01_06!S52*NLCD_01_06!$J$6)+(NLCD_06_11!S52*NLCD_06_11!$J$6)+(MOFOR_00_03!S52*MOFOR_00_03!$J$6)+(MOFOR_03_06!S52*MOFOR_03_06!$J$6)+(MOFOR_06_09!S52*MOFOR_06_09!$J$6)+(India_95_05!S52*India_95_05!$J$6)+(GLC30_00_10_North_America!S52*GLC30_00_10_North_America!$J$6)+(GLC30_00_10_Africa!S52*GLC30_00_10_Africa!$J$6)+(GLC30_00_10_East_Oceania!S52*GLC30_00_10_East_Oceania!$J$6)+(GLC30_00_10_Europe!S52*GLC30_00_10_Europe!$J$6)+(GLC30_00_10_South_America!S52*GLC30_00_10_South_America!$J$6)+(GLC30_00_10_East_Asia!S52*GLC30_00_10_East_Asia!$J$6)+(GLC30_00_10_West_Asia!S52*GLC30_00_10_West_Asia!$J$6))/$J$6</f>
        <v>0.77588053869895268</v>
      </c>
    </row>
    <row r="53" spans="1:19" x14ac:dyDescent="0.3">
      <c r="A53" s="66"/>
      <c r="B53" s="92" t="s">
        <v>39</v>
      </c>
      <c r="C53" s="303">
        <f>((CLC_00_06!C53*CLC_00_06!$J$6)+(CLC_06_12!C53*CLC_06_12!$J$6)+(RCMRD_Botswana_00_10!C53*RCMRD_Botswana_00_10!$J$6)+(RCMRD_Ethiopia_03_08!C53*RCMRD_Ethiopia_03_08!$J$6)+(RCMRD_Lesotho_00_14!C53*RCMRD_Lesotho_00_14!$J$6)+(RCMRD_Malawi_00_10!C53*RCMRD_Malawi_00_10!$J$6)+(RCMRD_Namibia_00_10!C53*RCMRD_Namibia_00_10!$J$6)+(RCMRD_Rwanda_00_10!C53*RCMRD_Rwanda_00_10!$J$6)+(RCMRD_Rwanda_90_00!C53*RCMRD_Rwanda_90_00!$J$6)+(RCMRD_Tanzania_00_10!C53*RCMRD_Tanzania_00_10!$J$6)+(RCMRD_Uganda_00_14!C53*RCMRD_Uganda_00_14!$J$6)+(RCMRD_Zambia_00_10!C53*RCMRD_Zambia_00_10!$J$6)+(NLCD_01_06!C53*NLCD_01_06!$J$6)+(NLCD_06_11!C53*NLCD_06_11!$J$6)+(MOFOR_00_03!C53*MOFOR_00_03!$J$6)+(MOFOR_03_06!C53*MOFOR_03_06!$J$6)+(MOFOR_06_09!C53*MOFOR_06_09!$J$6)+(India_95_05!C53*India_95_05!$J$6)+(GLC30_00_10_North_America!C53*GLC30_00_10_North_America!$J$6)+(GLC30_00_10_Africa!C53*GLC30_00_10_Africa!$J$6)+(GLC30_00_10_East_Oceania!C53*GLC30_00_10_East_Oceania!$J$6)+(GLC30_00_10_Europe!C53*GLC30_00_10_Europe!$J$6)+(GLC30_00_10_South_America!C53*GLC30_00_10_South_America!$J$6)+(GLC30_00_10_East_Asia!C53*GLC30_00_10_East_Asia!$J$6)+(GLC30_00_10_West_Asia!C53*GLC30_00_10_West_Asia!$J$6))/$J$6</f>
        <v>8.9027878230494087E-2</v>
      </c>
      <c r="D53" s="60">
        <f>((CLC_00_06!D53*CLC_00_06!$J$6)+(CLC_06_12!D53*CLC_06_12!$J$6)+(RCMRD_Botswana_00_10!D53*RCMRD_Botswana_00_10!$J$6)+(RCMRD_Ethiopia_03_08!D53*RCMRD_Ethiopia_03_08!$J$6)+(RCMRD_Lesotho_00_14!D53*RCMRD_Lesotho_00_14!$J$6)+(RCMRD_Malawi_00_10!D53*RCMRD_Malawi_00_10!$J$6)+(RCMRD_Namibia_00_10!D53*RCMRD_Namibia_00_10!$J$6)+(RCMRD_Rwanda_00_10!D53*RCMRD_Rwanda_00_10!$J$6)+(RCMRD_Rwanda_90_00!D53*RCMRD_Rwanda_90_00!$J$6)+(RCMRD_Tanzania_00_10!D53*RCMRD_Tanzania_00_10!$J$6)+(RCMRD_Uganda_00_14!D53*RCMRD_Uganda_00_14!$J$6)+(RCMRD_Zambia_00_10!D53*RCMRD_Zambia_00_10!$J$6)+(NLCD_01_06!D53*NLCD_01_06!$J$6)+(NLCD_06_11!D53*NLCD_06_11!$J$6)+(MOFOR_00_03!D53*MOFOR_00_03!$J$6)+(MOFOR_03_06!D53*MOFOR_03_06!$J$6)+(MOFOR_06_09!D53*MOFOR_06_09!$J$6)+(India_95_05!D53*India_95_05!$J$6)+(GLC30_00_10_North_America!D53*GLC30_00_10_North_America!$J$6)+(GLC30_00_10_Africa!D53*GLC30_00_10_Africa!$J$6)+(GLC30_00_10_East_Oceania!D53*GLC30_00_10_East_Oceania!$J$6)+(GLC30_00_10_Europe!D53*GLC30_00_10_Europe!$J$6)+(GLC30_00_10_South_America!D53*GLC30_00_10_South_America!$J$6)+(GLC30_00_10_East_Asia!D53*GLC30_00_10_East_Asia!$J$6)+(GLC30_00_10_West_Asia!D53*GLC30_00_10_West_Asia!$J$6))/$J$6</f>
        <v>57.713736954538717</v>
      </c>
      <c r="E53" s="303">
        <f>((CLC_00_06!E53*CLC_00_06!$J$6)+(CLC_06_12!E53*CLC_06_12!$J$6)+(RCMRD_Botswana_00_10!E53*RCMRD_Botswana_00_10!$J$6)+(RCMRD_Ethiopia_03_08!E53*RCMRD_Ethiopia_03_08!$J$6)+(RCMRD_Lesotho_00_14!E53*RCMRD_Lesotho_00_14!$J$6)+(RCMRD_Malawi_00_10!E53*RCMRD_Malawi_00_10!$J$6)+(RCMRD_Namibia_00_10!E53*RCMRD_Namibia_00_10!$J$6)+(RCMRD_Rwanda_00_10!E53*RCMRD_Rwanda_00_10!$J$6)+(RCMRD_Rwanda_90_00!E53*RCMRD_Rwanda_90_00!$J$6)+(RCMRD_Tanzania_00_10!E53*RCMRD_Tanzania_00_10!$J$6)+(RCMRD_Uganda_00_14!E53*RCMRD_Uganda_00_14!$J$6)+(RCMRD_Zambia_00_10!E53*RCMRD_Zambia_00_10!$J$6)+(NLCD_01_06!E53*NLCD_01_06!$J$6)+(NLCD_06_11!E53*NLCD_06_11!$J$6)+(MOFOR_00_03!E53*MOFOR_00_03!$J$6)+(MOFOR_03_06!E53*MOFOR_03_06!$J$6)+(MOFOR_06_09!E53*MOFOR_06_09!$J$6)+(India_95_05!E53*India_95_05!$J$6)+(GLC30_00_10_North_America!E53*GLC30_00_10_North_America!$J$6)+(GLC30_00_10_Africa!E53*GLC30_00_10_Africa!$J$6)+(GLC30_00_10_East_Oceania!E53*GLC30_00_10_East_Oceania!$J$6)+(GLC30_00_10_Europe!E53*GLC30_00_10_Europe!$J$6)+(GLC30_00_10_South_America!E53*GLC30_00_10_South_America!$J$6)+(GLC30_00_10_East_Asia!E53*GLC30_00_10_East_Asia!$J$6)+(GLC30_00_10_West_Asia!E53*GLC30_00_10_West_Asia!$J$6))/$J$6</f>
        <v>0.23380864660000836</v>
      </c>
      <c r="F53" s="303">
        <f>((CLC_00_06!F53*CLC_00_06!$J$6)+(CLC_06_12!F53*CLC_06_12!$J$6)+(RCMRD_Botswana_00_10!F53*RCMRD_Botswana_00_10!$J$6)+(RCMRD_Ethiopia_03_08!F53*RCMRD_Ethiopia_03_08!$J$6)+(RCMRD_Lesotho_00_14!F53*RCMRD_Lesotho_00_14!$J$6)+(RCMRD_Malawi_00_10!F53*RCMRD_Malawi_00_10!$J$6)+(RCMRD_Namibia_00_10!F53*RCMRD_Namibia_00_10!$J$6)+(RCMRD_Rwanda_00_10!F53*RCMRD_Rwanda_00_10!$J$6)+(RCMRD_Rwanda_90_00!F53*RCMRD_Rwanda_90_00!$J$6)+(RCMRD_Tanzania_00_10!F53*RCMRD_Tanzania_00_10!$J$6)+(RCMRD_Uganda_00_14!F53*RCMRD_Uganda_00_14!$J$6)+(RCMRD_Zambia_00_10!F53*RCMRD_Zambia_00_10!$J$6)+(NLCD_01_06!F53*NLCD_01_06!$J$6)+(NLCD_06_11!F53*NLCD_06_11!$J$6)+(MOFOR_00_03!F53*MOFOR_00_03!$J$6)+(MOFOR_03_06!F53*MOFOR_03_06!$J$6)+(MOFOR_06_09!F53*MOFOR_06_09!$J$6)+(India_95_05!F53*India_95_05!$J$6)+(GLC30_00_10_North_America!F53*GLC30_00_10_North_America!$J$6)+(GLC30_00_10_Africa!F53*GLC30_00_10_Africa!$J$6)+(GLC30_00_10_East_Oceania!F53*GLC30_00_10_East_Oceania!$J$6)+(GLC30_00_10_Europe!F53*GLC30_00_10_Europe!$J$6)+(GLC30_00_10_South_America!F53*GLC30_00_10_South_America!$J$6)+(GLC30_00_10_East_Asia!F53*GLC30_00_10_East_Asia!$J$6)+(GLC30_00_10_West_Asia!F53*GLC30_00_10_West_Asia!$J$6))/$J$6</f>
        <v>0.4453769696147879</v>
      </c>
      <c r="G53" s="303">
        <f>((CLC_00_06!G53*CLC_00_06!$J$6)+(CLC_06_12!G53*CLC_06_12!$J$6)+(RCMRD_Botswana_00_10!G53*RCMRD_Botswana_00_10!$J$6)+(RCMRD_Ethiopia_03_08!G53*RCMRD_Ethiopia_03_08!$J$6)+(RCMRD_Lesotho_00_14!G53*RCMRD_Lesotho_00_14!$J$6)+(RCMRD_Malawi_00_10!G53*RCMRD_Malawi_00_10!$J$6)+(RCMRD_Namibia_00_10!G53*RCMRD_Namibia_00_10!$J$6)+(RCMRD_Rwanda_00_10!G53*RCMRD_Rwanda_00_10!$J$6)+(RCMRD_Rwanda_90_00!G53*RCMRD_Rwanda_90_00!$J$6)+(RCMRD_Tanzania_00_10!G53*RCMRD_Tanzania_00_10!$J$6)+(RCMRD_Uganda_00_14!G53*RCMRD_Uganda_00_14!$J$6)+(RCMRD_Zambia_00_10!G53*RCMRD_Zambia_00_10!$J$6)+(NLCD_01_06!G53*NLCD_01_06!$J$6)+(NLCD_06_11!G53*NLCD_06_11!$J$6)+(MOFOR_00_03!G53*MOFOR_00_03!$J$6)+(MOFOR_03_06!G53*MOFOR_03_06!$J$6)+(MOFOR_06_09!G53*MOFOR_06_09!$J$6)+(India_95_05!G53*India_95_05!$J$6)+(GLC30_00_10_North_America!G53*GLC30_00_10_North_America!$J$6)+(GLC30_00_10_Africa!G53*GLC30_00_10_Africa!$J$6)+(GLC30_00_10_East_Oceania!G53*GLC30_00_10_East_Oceania!$J$6)+(GLC30_00_10_Europe!G53*GLC30_00_10_Europe!$J$6)+(GLC30_00_10_South_America!G53*GLC30_00_10_South_America!$J$6)+(GLC30_00_10_East_Asia!G53*GLC30_00_10_East_Asia!$J$6)+(GLC30_00_10_West_Asia!G53*GLC30_00_10_West_Asia!$J$6))/$J$6</f>
        <v>5.1472379145981198E-2</v>
      </c>
      <c r="H53" s="89">
        <f>((CLC_00_06!H53*CLC_00_06!$J$6)+(CLC_06_12!H53*CLC_06_12!$J$6)+(RCMRD_Botswana_00_10!H53*RCMRD_Botswana_00_10!$J$6)+(RCMRD_Ethiopia_03_08!H53*RCMRD_Ethiopia_03_08!$J$6)+(RCMRD_Lesotho_00_14!H53*RCMRD_Lesotho_00_14!$J$6)+(RCMRD_Malawi_00_10!H53*RCMRD_Malawi_00_10!$J$6)+(RCMRD_Namibia_00_10!H53*RCMRD_Namibia_00_10!$J$6)+(RCMRD_Rwanda_00_10!H53*RCMRD_Rwanda_00_10!$J$6)+(RCMRD_Rwanda_90_00!H53*RCMRD_Rwanda_90_00!$J$6)+(RCMRD_Tanzania_00_10!H53*RCMRD_Tanzania_00_10!$J$6)+(RCMRD_Uganda_00_14!H53*RCMRD_Uganda_00_14!$J$6)+(RCMRD_Zambia_00_10!H53*RCMRD_Zambia_00_10!$J$6)+(NLCD_01_06!H53*NLCD_01_06!$J$6)+(NLCD_06_11!H53*NLCD_06_11!$J$6)+(MOFOR_00_03!H53*MOFOR_00_03!$J$6)+(MOFOR_03_06!H53*MOFOR_03_06!$J$6)+(MOFOR_06_09!H53*MOFOR_06_09!$J$6)+(India_95_05!H53*India_95_05!$J$6)+(GLC30_00_10_North_America!H53*GLC30_00_10_North_America!$J$6)+(GLC30_00_10_Africa!H53*GLC30_00_10_Africa!$J$6)+(GLC30_00_10_East_Oceania!H53*GLC30_00_10_East_Oceania!$J$6)+(GLC30_00_10_Europe!H53*GLC30_00_10_Europe!$J$6)+(GLC30_00_10_South_America!H53*GLC30_00_10_South_America!$J$6)+(GLC30_00_10_East_Asia!H53*GLC30_00_10_East_Asia!$J$6)+(GLC30_00_10_West_Asia!H53*GLC30_00_10_West_Asia!$J$6))/$J$6</f>
        <v>58.533422828129993</v>
      </c>
      <c r="I53" s="364"/>
      <c r="J53" s="188" t="s">
        <v>39</v>
      </c>
      <c r="K53" s="303">
        <f>((CLC_00_06!K53*CLC_00_06!$J$6)+(CLC_06_12!K53*CLC_06_12!$J$6)+(RCMRD_Botswana_00_10!K53*RCMRD_Botswana_00_10!$J$6)+(RCMRD_Ethiopia_03_08!K53*RCMRD_Ethiopia_03_08!$J$6)+(RCMRD_Lesotho_00_14!K53*RCMRD_Lesotho_00_14!$J$6)+(RCMRD_Malawi_00_10!K53*RCMRD_Malawi_00_10!$J$6)+(RCMRD_Namibia_00_10!K53*RCMRD_Namibia_00_10!$J$6)+(RCMRD_Rwanda_00_10!K53*RCMRD_Rwanda_00_10!$J$6)+(RCMRD_Rwanda_90_00!K53*RCMRD_Rwanda_90_00!$J$6)+(RCMRD_Tanzania_00_10!K53*RCMRD_Tanzania_00_10!$J$6)+(RCMRD_Uganda_00_14!K53*RCMRD_Uganda_00_14!$J$6)+(RCMRD_Zambia_00_10!K53*RCMRD_Zambia_00_10!$J$6)+(NLCD_01_06!K53*NLCD_01_06!$J$6)+(NLCD_06_11!K53*NLCD_06_11!$J$6)+(MOFOR_00_03!K53*MOFOR_00_03!$J$6)+(MOFOR_03_06!K53*MOFOR_03_06!$J$6)+(MOFOR_06_09!K53*MOFOR_06_09!$J$6)+(India_95_05!K53*India_95_05!$J$6)+(GLC30_00_10_North_America!K53*GLC30_00_10_North_America!$J$6)+(GLC30_00_10_Africa!K53*GLC30_00_10_Africa!$J$6)+(GLC30_00_10_East_Oceania!K53*GLC30_00_10_East_Oceania!$J$6)+(GLC30_00_10_Europe!K53*GLC30_00_10_Europe!$J$6)+(GLC30_00_10_South_America!K53*GLC30_00_10_South_America!$J$6)+(GLC30_00_10_East_Asia!K53*GLC30_00_10_East_Asia!$J$6)+(GLC30_00_10_West_Asia!K53*GLC30_00_10_West_Asia!$J$6))/$J$6</f>
        <v>4.6091147222720998</v>
      </c>
      <c r="L53" s="60">
        <f>((CLC_00_06!L53*CLC_00_06!$J$6)+(CLC_06_12!L53*CLC_06_12!$J$6)+(RCMRD_Botswana_00_10!L53*RCMRD_Botswana_00_10!$J$6)+(RCMRD_Ethiopia_03_08!L53*RCMRD_Ethiopia_03_08!$J$6)+(RCMRD_Lesotho_00_14!L53*RCMRD_Lesotho_00_14!$J$6)+(RCMRD_Malawi_00_10!L53*RCMRD_Malawi_00_10!$J$6)+(RCMRD_Namibia_00_10!L53*RCMRD_Namibia_00_10!$J$6)+(RCMRD_Rwanda_00_10!L53*RCMRD_Rwanda_00_10!$J$6)+(RCMRD_Rwanda_90_00!L53*RCMRD_Rwanda_90_00!$J$6)+(RCMRD_Tanzania_00_10!L53*RCMRD_Tanzania_00_10!$J$6)+(RCMRD_Uganda_00_14!L53*RCMRD_Uganda_00_14!$J$6)+(RCMRD_Zambia_00_10!L53*RCMRD_Zambia_00_10!$J$6)+(NLCD_01_06!L53*NLCD_01_06!$J$6)+(NLCD_06_11!L53*NLCD_06_11!$J$6)+(MOFOR_00_03!L53*MOFOR_00_03!$J$6)+(MOFOR_03_06!L53*MOFOR_03_06!$J$6)+(MOFOR_06_09!L53*MOFOR_06_09!$J$6)+(India_95_05!L53*India_95_05!$J$6)+(GLC30_00_10_North_America!L53*GLC30_00_10_North_America!$J$6)+(GLC30_00_10_Africa!L53*GLC30_00_10_Africa!$J$6)+(GLC30_00_10_East_Oceania!L53*GLC30_00_10_East_Oceania!$J$6)+(GLC30_00_10_Europe!L53*GLC30_00_10_Europe!$J$6)+(GLC30_00_10_South_America!L53*GLC30_00_10_South_America!$J$6)+(GLC30_00_10_East_Asia!L53*GLC30_00_10_East_Asia!$J$6)+(GLC30_00_10_West_Asia!L53*GLC30_00_10_West_Asia!$J$6))/$J$6</f>
        <v>0</v>
      </c>
      <c r="M53" s="303">
        <f>((CLC_00_06!M53*CLC_00_06!$J$6)+(CLC_06_12!M53*CLC_06_12!$J$6)+(RCMRD_Botswana_00_10!M53*RCMRD_Botswana_00_10!$J$6)+(RCMRD_Ethiopia_03_08!M53*RCMRD_Ethiopia_03_08!$J$6)+(RCMRD_Lesotho_00_14!M53*RCMRD_Lesotho_00_14!$J$6)+(RCMRD_Malawi_00_10!M53*RCMRD_Malawi_00_10!$J$6)+(RCMRD_Namibia_00_10!M53*RCMRD_Namibia_00_10!$J$6)+(RCMRD_Rwanda_00_10!M53*RCMRD_Rwanda_00_10!$J$6)+(RCMRD_Rwanda_90_00!M53*RCMRD_Rwanda_90_00!$J$6)+(RCMRD_Tanzania_00_10!M53*RCMRD_Tanzania_00_10!$J$6)+(RCMRD_Uganda_00_14!M53*RCMRD_Uganda_00_14!$J$6)+(RCMRD_Zambia_00_10!M53*RCMRD_Zambia_00_10!$J$6)+(NLCD_01_06!M53*NLCD_01_06!$J$6)+(NLCD_06_11!M53*NLCD_06_11!$J$6)+(MOFOR_00_03!M53*MOFOR_00_03!$J$6)+(MOFOR_03_06!M53*MOFOR_03_06!$J$6)+(MOFOR_06_09!M53*MOFOR_06_09!$J$6)+(India_95_05!M53*India_95_05!$J$6)+(GLC30_00_10_North_America!M53*GLC30_00_10_North_America!$J$6)+(GLC30_00_10_Africa!M53*GLC30_00_10_Africa!$J$6)+(GLC30_00_10_East_Oceania!M53*GLC30_00_10_East_Oceania!$J$6)+(GLC30_00_10_Europe!M53*GLC30_00_10_Europe!$J$6)+(GLC30_00_10_South_America!M53*GLC30_00_10_South_America!$J$6)+(GLC30_00_10_East_Asia!M53*GLC30_00_10_East_Asia!$J$6)+(GLC30_00_10_West_Asia!M53*GLC30_00_10_West_Asia!$J$6))/$J$6</f>
        <v>8.6187169330347793</v>
      </c>
      <c r="N53" s="303">
        <f>((CLC_00_06!N53*CLC_00_06!$J$6)+(CLC_06_12!N53*CLC_06_12!$J$6)+(RCMRD_Botswana_00_10!N53*RCMRD_Botswana_00_10!$J$6)+(RCMRD_Ethiopia_03_08!N53*RCMRD_Ethiopia_03_08!$J$6)+(RCMRD_Lesotho_00_14!N53*RCMRD_Lesotho_00_14!$J$6)+(RCMRD_Malawi_00_10!N53*RCMRD_Malawi_00_10!$J$6)+(RCMRD_Namibia_00_10!N53*RCMRD_Namibia_00_10!$J$6)+(RCMRD_Rwanda_00_10!N53*RCMRD_Rwanda_00_10!$J$6)+(RCMRD_Rwanda_90_00!N53*RCMRD_Rwanda_90_00!$J$6)+(RCMRD_Tanzania_00_10!N53*RCMRD_Tanzania_00_10!$J$6)+(RCMRD_Uganda_00_14!N53*RCMRD_Uganda_00_14!$J$6)+(RCMRD_Zambia_00_10!N53*RCMRD_Zambia_00_10!$J$6)+(NLCD_01_06!N53*NLCD_01_06!$J$6)+(NLCD_06_11!N53*NLCD_06_11!$J$6)+(MOFOR_00_03!N53*MOFOR_00_03!$J$6)+(MOFOR_03_06!N53*MOFOR_03_06!$J$6)+(MOFOR_06_09!N53*MOFOR_06_09!$J$6)+(India_95_05!N53*India_95_05!$J$6)+(GLC30_00_10_North_America!N53*GLC30_00_10_North_America!$J$6)+(GLC30_00_10_Africa!N53*GLC30_00_10_Africa!$J$6)+(GLC30_00_10_East_Oceania!N53*GLC30_00_10_East_Oceania!$J$6)+(GLC30_00_10_Europe!N53*GLC30_00_10_Europe!$J$6)+(GLC30_00_10_South_America!N53*GLC30_00_10_South_America!$J$6)+(GLC30_00_10_East_Asia!N53*GLC30_00_10_East_Asia!$J$6)+(GLC30_00_10_West_Asia!N53*GLC30_00_10_West_Asia!$J$6))/$J$6</f>
        <v>13.50717398849263</v>
      </c>
      <c r="O53" s="303">
        <f>((CLC_00_06!O53*CLC_00_06!$J$6)+(CLC_06_12!O53*CLC_06_12!$J$6)+(RCMRD_Botswana_00_10!O53*RCMRD_Botswana_00_10!$J$6)+(RCMRD_Ethiopia_03_08!O53*RCMRD_Ethiopia_03_08!$J$6)+(RCMRD_Lesotho_00_14!O53*RCMRD_Lesotho_00_14!$J$6)+(RCMRD_Malawi_00_10!O53*RCMRD_Malawi_00_10!$J$6)+(RCMRD_Namibia_00_10!O53*RCMRD_Namibia_00_10!$J$6)+(RCMRD_Rwanda_00_10!O53*RCMRD_Rwanda_00_10!$J$6)+(RCMRD_Rwanda_90_00!O53*RCMRD_Rwanda_90_00!$J$6)+(RCMRD_Tanzania_00_10!O53*RCMRD_Tanzania_00_10!$J$6)+(RCMRD_Uganda_00_14!O53*RCMRD_Uganda_00_14!$J$6)+(RCMRD_Zambia_00_10!O53*RCMRD_Zambia_00_10!$J$6)+(NLCD_01_06!O53*NLCD_01_06!$J$6)+(NLCD_06_11!O53*NLCD_06_11!$J$6)+(MOFOR_00_03!O53*MOFOR_00_03!$J$6)+(MOFOR_03_06!O53*MOFOR_03_06!$J$6)+(MOFOR_06_09!O53*MOFOR_06_09!$J$6)+(India_95_05!O53*India_95_05!$J$6)+(GLC30_00_10_North_America!O53*GLC30_00_10_North_America!$J$6)+(GLC30_00_10_Africa!O53*GLC30_00_10_Africa!$J$6)+(GLC30_00_10_East_Oceania!O53*GLC30_00_10_East_Oceania!$J$6)+(GLC30_00_10_Europe!O53*GLC30_00_10_Europe!$J$6)+(GLC30_00_10_South_America!O53*GLC30_00_10_South_America!$J$6)+(GLC30_00_10_East_Asia!O53*GLC30_00_10_East_Asia!$J$6)+(GLC30_00_10_West_Asia!O53*GLC30_00_10_West_Asia!$J$6))/$J$6</f>
        <v>2.267972493303128</v>
      </c>
      <c r="P53" s="89">
        <f>((CLC_00_06!P53*CLC_00_06!$J$6)+(CLC_06_12!P53*CLC_06_12!$J$6)+(RCMRD_Botswana_00_10!P53*RCMRD_Botswana_00_10!$J$6)+(RCMRD_Ethiopia_03_08!P53*RCMRD_Ethiopia_03_08!$J$6)+(RCMRD_Lesotho_00_14!P53*RCMRD_Lesotho_00_14!$J$6)+(RCMRD_Malawi_00_10!P53*RCMRD_Malawi_00_10!$J$6)+(RCMRD_Namibia_00_10!P53*RCMRD_Namibia_00_10!$J$6)+(RCMRD_Rwanda_00_10!P53*RCMRD_Rwanda_00_10!$J$6)+(RCMRD_Rwanda_90_00!P53*RCMRD_Rwanda_90_00!$J$6)+(RCMRD_Tanzania_00_10!P53*RCMRD_Tanzania_00_10!$J$6)+(RCMRD_Uganda_00_14!P53*RCMRD_Uganda_00_14!$J$6)+(RCMRD_Zambia_00_10!P53*RCMRD_Zambia_00_10!$J$6)+(NLCD_01_06!P53*NLCD_01_06!$J$6)+(NLCD_06_11!P53*NLCD_06_11!$J$6)+(MOFOR_00_03!P53*MOFOR_00_03!$J$6)+(MOFOR_03_06!P53*MOFOR_03_06!$J$6)+(MOFOR_06_09!P53*MOFOR_06_09!$J$6)+(India_95_05!P53*India_95_05!$J$6)+(GLC30_00_10_North_America!P53*GLC30_00_10_North_America!$J$6)+(GLC30_00_10_Africa!P53*GLC30_00_10_Africa!$J$6)+(GLC30_00_10_East_Oceania!P53*GLC30_00_10_East_Oceania!$J$6)+(GLC30_00_10_Europe!P53*GLC30_00_10_Europe!$J$6)+(GLC30_00_10_South_America!P53*GLC30_00_10_South_America!$J$6)+(GLC30_00_10_East_Asia!P53*GLC30_00_10_East_Asia!$J$6)+(GLC30_00_10_West_Asia!P53*GLC30_00_10_West_Asia!$J$6))/$J$6</f>
        <v>29.002978137102641</v>
      </c>
      <c r="Q53" s="364"/>
      <c r="R53" s="188" t="s">
        <v>34</v>
      </c>
      <c r="S53" s="354">
        <f>((CLC_00_06!S53*CLC_00_06!$K$6)+(CLC_06_12!S53*CLC_06_12!$K$6)+(RCMRD_Botswana_00_10!T53*RCMRD_Botswana_00_10!$K$6)+(RCMRD_Ethiopia_03_08!S53*RCMRD_Ethiopia_03_08!$K$6)+(RCMRD_Lesotho_00_14!S53*RCMRD_Lesotho_00_14!$K$6)+(RCMRD_Malawi_00_10!S53*RCMRD_Malawi_00_10!$K$6)+(RCMRD_Namibia_00_10!S53*RCMRD_Namibia_00_10!$K$6)+(RCMRD_Rwanda_00_10!S53*RCMRD_Rwanda_00_10!$K$6)+(RCMRD_Rwanda_90_00!S53*RCMRD_Rwanda_90_00!$K$6)+(RCMRD_Tanzania_00_10!S53*RCMRD_Tanzania_00_10!$K$6)+(RCMRD_Uganda_00_14!S53*RCMRD_Uganda_00_14!$K$6)+(RCMRD_Zambia_00_10!S53*RCMRD_Zambia_00_10!$K$6)+(NLCD_01_06!S53*NLCD_01_06!$K$6)+(NLCD_06_11!S53*NLCD_06_11!$K$6)+(MOFOR_00_03!S53*MOFOR_00_03!$K$6)+(MOFOR_03_06!S53*MOFOR_03_06!$K$6)+(MOFOR_06_09!S53*MOFOR_06_09!$K$6)+(India_95_05!S53*India_95_05!$K$6)+(GLC30_00_10_North_America!S53*GLC30_00_10_North_America!$K$6)+(GLC30_00_10_Africa!S53*GLC30_00_10_Africa!$K$6)+(GLC30_00_10_East_Oceania!S53*GLC30_00_10_East_Oceania!$K$6)+(GLC30_00_10_Europe!S53*GLC30_00_10_Europe!$K$6)+(GLC30_00_10_South_America!S53*GLC30_00_10_South_America!$K$6)+(GLC30_00_10_East_Asia!S53*GLC30_00_10_East_Asia!$K$6)+(GLC30_00_10_West_Asia!S53*GLC30_00_10_West_Asia!$K$6))/$K$6</f>
        <v>0.13866787503845199</v>
      </c>
    </row>
    <row r="54" spans="1:19" x14ac:dyDescent="0.3">
      <c r="A54" s="66"/>
      <c r="B54" s="92" t="s">
        <v>40</v>
      </c>
      <c r="C54" s="303">
        <f>((CLC_00_06!C54*CLC_00_06!$J$6)+(CLC_06_12!C54*CLC_06_12!$J$6)+(RCMRD_Botswana_00_10!C54*RCMRD_Botswana_00_10!$J$6)+(RCMRD_Ethiopia_03_08!C54*RCMRD_Ethiopia_03_08!$J$6)+(RCMRD_Lesotho_00_14!C54*RCMRD_Lesotho_00_14!$J$6)+(RCMRD_Malawi_00_10!C54*RCMRD_Malawi_00_10!$J$6)+(RCMRD_Namibia_00_10!C54*RCMRD_Namibia_00_10!$J$6)+(RCMRD_Rwanda_00_10!C54*RCMRD_Rwanda_00_10!$J$6)+(RCMRD_Rwanda_90_00!C54*RCMRD_Rwanda_90_00!$J$6)+(RCMRD_Tanzania_00_10!C54*RCMRD_Tanzania_00_10!$J$6)+(RCMRD_Uganda_00_14!C54*RCMRD_Uganda_00_14!$J$6)+(RCMRD_Zambia_00_10!C54*RCMRD_Zambia_00_10!$J$6)+(NLCD_01_06!C54*NLCD_01_06!$J$6)+(NLCD_06_11!C54*NLCD_06_11!$J$6)+(MOFOR_00_03!C54*MOFOR_00_03!$J$6)+(MOFOR_03_06!C54*MOFOR_03_06!$J$6)+(MOFOR_06_09!C54*MOFOR_06_09!$J$6)+(India_95_05!C54*India_95_05!$J$6)+(GLC30_00_10_North_America!C54*GLC30_00_10_North_America!$J$6)+(GLC30_00_10_Africa!C54*GLC30_00_10_Africa!$J$6)+(GLC30_00_10_East_Oceania!C54*GLC30_00_10_East_Oceania!$J$6)+(GLC30_00_10_Europe!C54*GLC30_00_10_Europe!$J$6)+(GLC30_00_10_South_America!C54*GLC30_00_10_South_America!$J$6)+(GLC30_00_10_East_Asia!C54*GLC30_00_10_East_Asia!$J$6)+(GLC30_00_10_West_Asia!C54*GLC30_00_10_West_Asia!$J$6))/$J$6</f>
        <v>1.4822294426452508E-2</v>
      </c>
      <c r="D54" s="303">
        <f>((CLC_00_06!D54*CLC_00_06!$J$6)+(CLC_06_12!D54*CLC_06_12!$J$6)+(RCMRD_Botswana_00_10!D54*RCMRD_Botswana_00_10!$J$6)+(RCMRD_Ethiopia_03_08!D54*RCMRD_Ethiopia_03_08!$J$6)+(RCMRD_Lesotho_00_14!D54*RCMRD_Lesotho_00_14!$J$6)+(RCMRD_Malawi_00_10!D54*RCMRD_Malawi_00_10!$J$6)+(RCMRD_Namibia_00_10!D54*RCMRD_Namibia_00_10!$J$6)+(RCMRD_Rwanda_00_10!D54*RCMRD_Rwanda_00_10!$J$6)+(RCMRD_Rwanda_90_00!D54*RCMRD_Rwanda_90_00!$J$6)+(RCMRD_Tanzania_00_10!D54*RCMRD_Tanzania_00_10!$J$6)+(RCMRD_Uganda_00_14!D54*RCMRD_Uganda_00_14!$J$6)+(RCMRD_Zambia_00_10!D54*RCMRD_Zambia_00_10!$J$6)+(NLCD_01_06!D54*NLCD_01_06!$J$6)+(NLCD_06_11!D54*NLCD_06_11!$J$6)+(MOFOR_00_03!D54*MOFOR_00_03!$J$6)+(MOFOR_03_06!D54*MOFOR_03_06!$J$6)+(MOFOR_06_09!D54*MOFOR_06_09!$J$6)+(India_95_05!D54*India_95_05!$J$6)+(GLC30_00_10_North_America!D54*GLC30_00_10_North_America!$J$6)+(GLC30_00_10_Africa!D54*GLC30_00_10_Africa!$J$6)+(GLC30_00_10_East_Oceania!D54*GLC30_00_10_East_Oceania!$J$6)+(GLC30_00_10_Europe!D54*GLC30_00_10_Europe!$J$6)+(GLC30_00_10_South_America!D54*GLC30_00_10_South_America!$J$6)+(GLC30_00_10_East_Asia!D54*GLC30_00_10_East_Asia!$J$6)+(GLC30_00_10_West_Asia!D54*GLC30_00_10_West_Asia!$J$6))/$J$6</f>
        <v>0.27815145555425946</v>
      </c>
      <c r="E54" s="60">
        <f>((CLC_00_06!E54*CLC_00_06!$J$6)+(CLC_06_12!E54*CLC_06_12!$J$6)+(RCMRD_Botswana_00_10!E54*RCMRD_Botswana_00_10!$J$6)+(RCMRD_Ethiopia_03_08!E54*RCMRD_Ethiopia_03_08!$J$6)+(RCMRD_Lesotho_00_14!E54*RCMRD_Lesotho_00_14!$J$6)+(RCMRD_Malawi_00_10!E54*RCMRD_Malawi_00_10!$J$6)+(RCMRD_Namibia_00_10!E54*RCMRD_Namibia_00_10!$J$6)+(RCMRD_Rwanda_00_10!E54*RCMRD_Rwanda_00_10!$J$6)+(RCMRD_Rwanda_90_00!E54*RCMRD_Rwanda_90_00!$J$6)+(RCMRD_Tanzania_00_10!E54*RCMRD_Tanzania_00_10!$J$6)+(RCMRD_Uganda_00_14!E54*RCMRD_Uganda_00_14!$J$6)+(RCMRD_Zambia_00_10!E54*RCMRD_Zambia_00_10!$J$6)+(NLCD_01_06!E54*NLCD_01_06!$J$6)+(NLCD_06_11!E54*NLCD_06_11!$J$6)+(MOFOR_00_03!E54*MOFOR_00_03!$J$6)+(MOFOR_03_06!E54*MOFOR_03_06!$J$6)+(MOFOR_06_09!E54*MOFOR_06_09!$J$6)+(India_95_05!E54*India_95_05!$J$6)+(GLC30_00_10_North_America!E54*GLC30_00_10_North_America!$J$6)+(GLC30_00_10_Africa!E54*GLC30_00_10_Africa!$J$6)+(GLC30_00_10_East_Oceania!E54*GLC30_00_10_East_Oceania!$J$6)+(GLC30_00_10_Europe!E54*GLC30_00_10_Europe!$J$6)+(GLC30_00_10_South_America!E54*GLC30_00_10_South_America!$J$6)+(GLC30_00_10_East_Asia!E54*GLC30_00_10_East_Asia!$J$6)+(GLC30_00_10_West_Asia!E54*GLC30_00_10_West_Asia!$J$6))/$J$6</f>
        <v>14.501250185968038</v>
      </c>
      <c r="F54" s="303">
        <f>((CLC_00_06!F54*CLC_00_06!$J$6)+(CLC_06_12!F54*CLC_06_12!$J$6)+(RCMRD_Botswana_00_10!F54*RCMRD_Botswana_00_10!$J$6)+(RCMRD_Ethiopia_03_08!F54*RCMRD_Ethiopia_03_08!$J$6)+(RCMRD_Lesotho_00_14!F54*RCMRD_Lesotho_00_14!$J$6)+(RCMRD_Malawi_00_10!F54*RCMRD_Malawi_00_10!$J$6)+(RCMRD_Namibia_00_10!F54*RCMRD_Namibia_00_10!$J$6)+(RCMRD_Rwanda_00_10!F54*RCMRD_Rwanda_00_10!$J$6)+(RCMRD_Rwanda_90_00!F54*RCMRD_Rwanda_90_00!$J$6)+(RCMRD_Tanzania_00_10!F54*RCMRD_Tanzania_00_10!$J$6)+(RCMRD_Uganda_00_14!F54*RCMRD_Uganda_00_14!$J$6)+(RCMRD_Zambia_00_10!F54*RCMRD_Zambia_00_10!$J$6)+(NLCD_01_06!F54*NLCD_01_06!$J$6)+(NLCD_06_11!F54*NLCD_06_11!$J$6)+(MOFOR_00_03!F54*MOFOR_00_03!$J$6)+(MOFOR_03_06!F54*MOFOR_03_06!$J$6)+(MOFOR_06_09!F54*MOFOR_06_09!$J$6)+(India_95_05!F54*India_95_05!$J$6)+(GLC30_00_10_North_America!F54*GLC30_00_10_North_America!$J$6)+(GLC30_00_10_Africa!F54*GLC30_00_10_Africa!$J$6)+(GLC30_00_10_East_Oceania!F54*GLC30_00_10_East_Oceania!$J$6)+(GLC30_00_10_Europe!F54*GLC30_00_10_Europe!$J$6)+(GLC30_00_10_South_America!F54*GLC30_00_10_South_America!$J$6)+(GLC30_00_10_East_Asia!F54*GLC30_00_10_East_Asia!$J$6)+(GLC30_00_10_West_Asia!F54*GLC30_00_10_West_Asia!$J$6))/$J$6</f>
        <v>0.27190815464214352</v>
      </c>
      <c r="G54" s="303">
        <f>((CLC_00_06!G54*CLC_00_06!$J$6)+(CLC_06_12!G54*CLC_06_12!$J$6)+(RCMRD_Botswana_00_10!G54*RCMRD_Botswana_00_10!$J$6)+(RCMRD_Ethiopia_03_08!G54*RCMRD_Ethiopia_03_08!$J$6)+(RCMRD_Lesotho_00_14!G54*RCMRD_Lesotho_00_14!$J$6)+(RCMRD_Malawi_00_10!G54*RCMRD_Malawi_00_10!$J$6)+(RCMRD_Namibia_00_10!G54*RCMRD_Namibia_00_10!$J$6)+(RCMRD_Rwanda_00_10!G54*RCMRD_Rwanda_00_10!$J$6)+(RCMRD_Rwanda_90_00!G54*RCMRD_Rwanda_90_00!$J$6)+(RCMRD_Tanzania_00_10!G54*RCMRD_Tanzania_00_10!$J$6)+(RCMRD_Uganda_00_14!G54*RCMRD_Uganda_00_14!$J$6)+(RCMRD_Zambia_00_10!G54*RCMRD_Zambia_00_10!$J$6)+(NLCD_01_06!G54*NLCD_01_06!$J$6)+(NLCD_06_11!G54*NLCD_06_11!$J$6)+(MOFOR_00_03!G54*MOFOR_00_03!$J$6)+(MOFOR_03_06!G54*MOFOR_03_06!$J$6)+(MOFOR_06_09!G54*MOFOR_06_09!$J$6)+(India_95_05!G54*India_95_05!$J$6)+(GLC30_00_10_North_America!G54*GLC30_00_10_North_America!$J$6)+(GLC30_00_10_Africa!G54*GLC30_00_10_Africa!$J$6)+(GLC30_00_10_East_Oceania!G54*GLC30_00_10_East_Oceania!$J$6)+(GLC30_00_10_Europe!G54*GLC30_00_10_Europe!$J$6)+(GLC30_00_10_South_America!G54*GLC30_00_10_South_America!$J$6)+(GLC30_00_10_East_Asia!G54*GLC30_00_10_East_Asia!$J$6)+(GLC30_00_10_West_Asia!G54*GLC30_00_10_West_Asia!$J$6))/$J$6</f>
        <v>3.5185837298503594E-2</v>
      </c>
      <c r="H54" s="89">
        <f>((CLC_00_06!H54*CLC_00_06!$J$6)+(CLC_06_12!H54*CLC_06_12!$J$6)+(RCMRD_Botswana_00_10!H54*RCMRD_Botswana_00_10!$J$6)+(RCMRD_Ethiopia_03_08!H54*RCMRD_Ethiopia_03_08!$J$6)+(RCMRD_Lesotho_00_14!H54*RCMRD_Lesotho_00_14!$J$6)+(RCMRD_Malawi_00_10!H54*RCMRD_Malawi_00_10!$J$6)+(RCMRD_Namibia_00_10!H54*RCMRD_Namibia_00_10!$J$6)+(RCMRD_Rwanda_00_10!H54*RCMRD_Rwanda_00_10!$J$6)+(RCMRD_Rwanda_90_00!H54*RCMRD_Rwanda_90_00!$J$6)+(RCMRD_Tanzania_00_10!H54*RCMRD_Tanzania_00_10!$J$6)+(RCMRD_Uganda_00_14!H54*RCMRD_Uganda_00_14!$J$6)+(RCMRD_Zambia_00_10!H54*RCMRD_Zambia_00_10!$J$6)+(NLCD_01_06!H54*NLCD_01_06!$J$6)+(NLCD_06_11!H54*NLCD_06_11!$J$6)+(MOFOR_00_03!H54*MOFOR_00_03!$J$6)+(MOFOR_03_06!H54*MOFOR_03_06!$J$6)+(MOFOR_06_09!H54*MOFOR_06_09!$J$6)+(India_95_05!H54*India_95_05!$J$6)+(GLC30_00_10_North_America!H54*GLC30_00_10_North_America!$J$6)+(GLC30_00_10_Africa!H54*GLC30_00_10_Africa!$J$6)+(GLC30_00_10_East_Oceania!H54*GLC30_00_10_East_Oceania!$J$6)+(GLC30_00_10_Europe!H54*GLC30_00_10_Europe!$J$6)+(GLC30_00_10_South_America!H54*GLC30_00_10_South_America!$J$6)+(GLC30_00_10_East_Asia!H54*GLC30_00_10_East_Asia!$J$6)+(GLC30_00_10_West_Asia!H54*GLC30_00_10_West_Asia!$J$6))/$J$6</f>
        <v>15.101317927889397</v>
      </c>
      <c r="I54" s="364"/>
      <c r="J54" s="188" t="s">
        <v>40</v>
      </c>
      <c r="K54" s="303">
        <f>((CLC_00_06!K54*CLC_00_06!$J$6)+(CLC_06_12!K54*CLC_06_12!$J$6)+(RCMRD_Botswana_00_10!K54*RCMRD_Botswana_00_10!$J$6)+(RCMRD_Ethiopia_03_08!K54*RCMRD_Ethiopia_03_08!$J$6)+(RCMRD_Lesotho_00_14!K54*RCMRD_Lesotho_00_14!$J$6)+(RCMRD_Malawi_00_10!K54*RCMRD_Malawi_00_10!$J$6)+(RCMRD_Namibia_00_10!K54*RCMRD_Namibia_00_10!$J$6)+(RCMRD_Rwanda_00_10!K54*RCMRD_Rwanda_00_10!$J$6)+(RCMRD_Rwanda_90_00!K54*RCMRD_Rwanda_90_00!$J$6)+(RCMRD_Tanzania_00_10!K54*RCMRD_Tanzania_00_10!$J$6)+(RCMRD_Uganda_00_14!K54*RCMRD_Uganda_00_14!$J$6)+(RCMRD_Zambia_00_10!K54*RCMRD_Zambia_00_10!$J$6)+(NLCD_01_06!K54*NLCD_01_06!$J$6)+(NLCD_06_11!K54*NLCD_06_11!$J$6)+(MOFOR_00_03!K54*MOFOR_00_03!$J$6)+(MOFOR_03_06!K54*MOFOR_03_06!$J$6)+(MOFOR_06_09!K54*MOFOR_06_09!$J$6)+(India_95_05!K54*India_95_05!$J$6)+(GLC30_00_10_North_America!K54*GLC30_00_10_North_America!$J$6)+(GLC30_00_10_Africa!K54*GLC30_00_10_Africa!$J$6)+(GLC30_00_10_East_Oceania!K54*GLC30_00_10_East_Oceania!$J$6)+(GLC30_00_10_Europe!K54*GLC30_00_10_Europe!$J$6)+(GLC30_00_10_South_America!K54*GLC30_00_10_South_America!$J$6)+(GLC30_00_10_East_Asia!K54*GLC30_00_10_East_Asia!$J$6)+(GLC30_00_10_West_Asia!K54*GLC30_00_10_West_Asia!$J$6))/$J$6</f>
        <v>1.0538726518598385</v>
      </c>
      <c r="L54" s="303">
        <f>((CLC_00_06!L54*CLC_00_06!$J$6)+(CLC_06_12!L54*CLC_06_12!$J$6)+(RCMRD_Botswana_00_10!L54*RCMRD_Botswana_00_10!$J$6)+(RCMRD_Ethiopia_03_08!L54*RCMRD_Ethiopia_03_08!$J$6)+(RCMRD_Lesotho_00_14!L54*RCMRD_Lesotho_00_14!$J$6)+(RCMRD_Malawi_00_10!L54*RCMRD_Malawi_00_10!$J$6)+(RCMRD_Namibia_00_10!L54*RCMRD_Namibia_00_10!$J$6)+(RCMRD_Rwanda_00_10!L54*RCMRD_Rwanda_00_10!$J$6)+(RCMRD_Rwanda_90_00!L54*RCMRD_Rwanda_90_00!$J$6)+(RCMRD_Tanzania_00_10!L54*RCMRD_Tanzania_00_10!$J$6)+(RCMRD_Uganda_00_14!L54*RCMRD_Uganda_00_14!$J$6)+(RCMRD_Zambia_00_10!L54*RCMRD_Zambia_00_10!$J$6)+(NLCD_01_06!L54*NLCD_01_06!$J$6)+(NLCD_06_11!L54*NLCD_06_11!$J$6)+(MOFOR_00_03!L54*MOFOR_00_03!$J$6)+(MOFOR_03_06!L54*MOFOR_03_06!$J$6)+(MOFOR_06_09!L54*MOFOR_06_09!$J$6)+(India_95_05!L54*India_95_05!$J$6)+(GLC30_00_10_North_America!L54*GLC30_00_10_North_America!$J$6)+(GLC30_00_10_Africa!L54*GLC30_00_10_Africa!$J$6)+(GLC30_00_10_East_Oceania!L54*GLC30_00_10_East_Oceania!$J$6)+(GLC30_00_10_Europe!L54*GLC30_00_10_Europe!$J$6)+(GLC30_00_10_South_America!L54*GLC30_00_10_South_America!$J$6)+(GLC30_00_10_East_Asia!L54*GLC30_00_10_East_Asia!$J$6)+(GLC30_00_10_West_Asia!L54*GLC30_00_10_West_Asia!$J$6))/$J$6</f>
        <v>8.5708360085032993</v>
      </c>
      <c r="M54" s="60">
        <f>((CLC_00_06!M54*CLC_00_06!$J$6)+(CLC_06_12!M54*CLC_06_12!$J$6)+(RCMRD_Botswana_00_10!M54*RCMRD_Botswana_00_10!$J$6)+(RCMRD_Ethiopia_03_08!M54*RCMRD_Ethiopia_03_08!$J$6)+(RCMRD_Lesotho_00_14!M54*RCMRD_Lesotho_00_14!$J$6)+(RCMRD_Malawi_00_10!M54*RCMRD_Malawi_00_10!$J$6)+(RCMRD_Namibia_00_10!M54*RCMRD_Namibia_00_10!$J$6)+(RCMRD_Rwanda_00_10!M54*RCMRD_Rwanda_00_10!$J$6)+(RCMRD_Rwanda_90_00!M54*RCMRD_Rwanda_90_00!$J$6)+(RCMRD_Tanzania_00_10!M54*RCMRD_Tanzania_00_10!$J$6)+(RCMRD_Uganda_00_14!M54*RCMRD_Uganda_00_14!$J$6)+(RCMRD_Zambia_00_10!M54*RCMRD_Zambia_00_10!$J$6)+(NLCD_01_06!M54*NLCD_01_06!$J$6)+(NLCD_06_11!M54*NLCD_06_11!$J$6)+(MOFOR_00_03!M54*MOFOR_00_03!$J$6)+(MOFOR_03_06!M54*MOFOR_03_06!$J$6)+(MOFOR_06_09!M54*MOFOR_06_09!$J$6)+(India_95_05!M54*India_95_05!$J$6)+(GLC30_00_10_North_America!M54*GLC30_00_10_North_America!$J$6)+(GLC30_00_10_Africa!M54*GLC30_00_10_Africa!$J$6)+(GLC30_00_10_East_Oceania!M54*GLC30_00_10_East_Oceania!$J$6)+(GLC30_00_10_Europe!M54*GLC30_00_10_Europe!$J$6)+(GLC30_00_10_South_America!M54*GLC30_00_10_South_America!$J$6)+(GLC30_00_10_East_Asia!M54*GLC30_00_10_East_Asia!$J$6)+(GLC30_00_10_West_Asia!M54*GLC30_00_10_West_Asia!$J$6))/$J$6</f>
        <v>0</v>
      </c>
      <c r="N54" s="303">
        <f>((CLC_00_06!N54*CLC_00_06!$J$6)+(CLC_06_12!N54*CLC_06_12!$J$6)+(RCMRD_Botswana_00_10!N54*RCMRD_Botswana_00_10!$J$6)+(RCMRD_Ethiopia_03_08!N54*RCMRD_Ethiopia_03_08!$J$6)+(RCMRD_Lesotho_00_14!N54*RCMRD_Lesotho_00_14!$J$6)+(RCMRD_Malawi_00_10!N54*RCMRD_Malawi_00_10!$J$6)+(RCMRD_Namibia_00_10!N54*RCMRD_Namibia_00_10!$J$6)+(RCMRD_Rwanda_00_10!N54*RCMRD_Rwanda_00_10!$J$6)+(RCMRD_Rwanda_90_00!N54*RCMRD_Rwanda_90_00!$J$6)+(RCMRD_Tanzania_00_10!N54*RCMRD_Tanzania_00_10!$J$6)+(RCMRD_Uganda_00_14!N54*RCMRD_Uganda_00_14!$J$6)+(RCMRD_Zambia_00_10!N54*RCMRD_Zambia_00_10!$J$6)+(NLCD_01_06!N54*NLCD_01_06!$J$6)+(NLCD_06_11!N54*NLCD_06_11!$J$6)+(MOFOR_00_03!N54*MOFOR_00_03!$J$6)+(MOFOR_03_06!N54*MOFOR_03_06!$J$6)+(MOFOR_06_09!N54*MOFOR_06_09!$J$6)+(India_95_05!N54*India_95_05!$J$6)+(GLC30_00_10_North_America!N54*GLC30_00_10_North_America!$J$6)+(GLC30_00_10_Africa!N54*GLC30_00_10_Africa!$J$6)+(GLC30_00_10_East_Oceania!N54*GLC30_00_10_East_Oceania!$J$6)+(GLC30_00_10_Europe!N54*GLC30_00_10_Europe!$J$6)+(GLC30_00_10_South_America!N54*GLC30_00_10_South_America!$J$6)+(GLC30_00_10_East_Asia!N54*GLC30_00_10_East_Asia!$J$6)+(GLC30_00_10_West_Asia!N54*GLC30_00_10_West_Asia!$J$6))/$J$6</f>
        <v>8.5491086928487245</v>
      </c>
      <c r="O54" s="303">
        <f>((CLC_00_06!O54*CLC_00_06!$J$6)+(CLC_06_12!O54*CLC_06_12!$J$6)+(RCMRD_Botswana_00_10!O54*RCMRD_Botswana_00_10!$J$6)+(RCMRD_Ethiopia_03_08!O54*RCMRD_Ethiopia_03_08!$J$6)+(RCMRD_Lesotho_00_14!O54*RCMRD_Lesotho_00_14!$J$6)+(RCMRD_Malawi_00_10!O54*RCMRD_Malawi_00_10!$J$6)+(RCMRD_Namibia_00_10!O54*RCMRD_Namibia_00_10!$J$6)+(RCMRD_Rwanda_00_10!O54*RCMRD_Rwanda_00_10!$J$6)+(RCMRD_Rwanda_90_00!O54*RCMRD_Rwanda_90_00!$J$6)+(RCMRD_Tanzania_00_10!O54*RCMRD_Tanzania_00_10!$J$6)+(RCMRD_Uganda_00_14!O54*RCMRD_Uganda_00_14!$J$6)+(RCMRD_Zambia_00_10!O54*RCMRD_Zambia_00_10!$J$6)+(NLCD_01_06!O54*NLCD_01_06!$J$6)+(NLCD_06_11!O54*NLCD_06_11!$J$6)+(MOFOR_00_03!O54*MOFOR_00_03!$J$6)+(MOFOR_03_06!O54*MOFOR_03_06!$J$6)+(MOFOR_06_09!O54*MOFOR_06_09!$J$6)+(India_95_05!O54*India_95_05!$J$6)+(GLC30_00_10_North_America!O54*GLC30_00_10_North_America!$J$6)+(GLC30_00_10_Africa!O54*GLC30_00_10_Africa!$J$6)+(GLC30_00_10_East_Oceania!O54*GLC30_00_10_East_Oceania!$J$6)+(GLC30_00_10_Europe!O54*GLC30_00_10_Europe!$J$6)+(GLC30_00_10_South_America!O54*GLC30_00_10_South_America!$J$6)+(GLC30_00_10_East_Asia!O54*GLC30_00_10_East_Asia!$J$6)+(GLC30_00_10_West_Asia!O54*GLC30_00_10_West_Asia!$J$6))/$J$6</f>
        <v>1.8966588635584001</v>
      </c>
      <c r="P54" s="89">
        <f>((CLC_00_06!P54*CLC_00_06!$J$6)+(CLC_06_12!P54*CLC_06_12!$J$6)+(RCMRD_Botswana_00_10!P54*RCMRD_Botswana_00_10!$J$6)+(RCMRD_Ethiopia_03_08!P54*RCMRD_Ethiopia_03_08!$J$6)+(RCMRD_Lesotho_00_14!P54*RCMRD_Lesotho_00_14!$J$6)+(RCMRD_Malawi_00_10!P54*RCMRD_Malawi_00_10!$J$6)+(RCMRD_Namibia_00_10!P54*RCMRD_Namibia_00_10!$J$6)+(RCMRD_Rwanda_00_10!P54*RCMRD_Rwanda_00_10!$J$6)+(RCMRD_Rwanda_90_00!P54*RCMRD_Rwanda_90_00!$J$6)+(RCMRD_Tanzania_00_10!P54*RCMRD_Tanzania_00_10!$J$6)+(RCMRD_Uganda_00_14!P54*RCMRD_Uganda_00_14!$J$6)+(RCMRD_Zambia_00_10!P54*RCMRD_Zambia_00_10!$J$6)+(NLCD_01_06!P54*NLCD_01_06!$J$6)+(NLCD_06_11!P54*NLCD_06_11!$J$6)+(MOFOR_00_03!P54*MOFOR_00_03!$J$6)+(MOFOR_03_06!P54*MOFOR_03_06!$J$6)+(MOFOR_06_09!P54*MOFOR_06_09!$J$6)+(India_95_05!P54*India_95_05!$J$6)+(GLC30_00_10_North_America!P54*GLC30_00_10_North_America!$J$6)+(GLC30_00_10_Africa!P54*GLC30_00_10_Africa!$J$6)+(GLC30_00_10_East_Oceania!P54*GLC30_00_10_East_Oceania!$J$6)+(GLC30_00_10_Europe!P54*GLC30_00_10_Europe!$J$6)+(GLC30_00_10_South_America!P54*GLC30_00_10_South_America!$J$6)+(GLC30_00_10_East_Asia!P54*GLC30_00_10_East_Asia!$J$6)+(GLC30_00_10_West_Asia!P54*GLC30_00_10_West_Asia!$J$6))/$J$6</f>
        <v>20.07047621677026</v>
      </c>
      <c r="Q54" s="364"/>
      <c r="R54" s="188" t="s">
        <v>35</v>
      </c>
      <c r="S54" s="354">
        <f>((CLC_00_06!S54*CLC_00_06!$L$6)+(CLC_06_12!S54*CLC_06_12!$L$6)+(RCMRD_Botswana_00_10!T54*RCMRD_Botswana_00_10!$L$6)+(RCMRD_Ethiopia_03_08!S54*RCMRD_Ethiopia_03_08!$L$6)+(RCMRD_Lesotho_00_14!S54*RCMRD_Lesotho_00_14!$L$6)+(RCMRD_Malawi_00_10!S54*RCMRD_Malawi_00_10!$L$6)+(RCMRD_Namibia_00_10!S54*RCMRD_Namibia_00_10!$L$6)+(RCMRD_Rwanda_00_10!S54*RCMRD_Rwanda_00_10!$L$6)+(RCMRD_Rwanda_90_00!S54*RCMRD_Rwanda_90_00!$L$6)+(RCMRD_Tanzania_00_10!S54*RCMRD_Tanzania_00_10!$L$6)+(RCMRD_Uganda_00_14!S54*RCMRD_Uganda_00_14!$L$6)+(RCMRD_Zambia_00_10!S54*RCMRD_Zambia_00_10!$L$6)+(NLCD_01_06!S54*NLCD_01_06!$L$6)+(NLCD_06_11!S54*NLCD_06_11!$L$6)+(MOFOR_00_03!S54*MOFOR_00_03!$L$6)+(MOFOR_03_06!S54*MOFOR_03_06!$L$6)+(MOFOR_06_09!S54*MOFOR_06_09!$L$6)+(India_95_05!S54*India_95_05!$L$6)+(GLC30_00_10_North_America!S54*GLC30_00_10_North_America!$L$6)+(GLC30_00_10_Africa!S54*GLC30_00_10_Africa!$L$6)+(GLC30_00_10_East_Oceania!S54*GLC30_00_10_East_Oceania!$L$6)+(GLC30_00_10_Europe!S54*GLC30_00_10_Europe!$L$6)+(GLC30_00_10_South_America!S54*GLC30_00_10_South_America!$L$6)+(GLC30_00_10_East_Asia!S54*GLC30_00_10_East_Asia!$L$6)+(GLC30_00_10_West_Asia!S54*GLC30_00_10_West_Asia!$L$6))/$L$6</f>
        <v>0.70669157855682763</v>
      </c>
    </row>
    <row r="55" spans="1:19" x14ac:dyDescent="0.3">
      <c r="A55" s="66"/>
      <c r="B55" s="92" t="s">
        <v>41</v>
      </c>
      <c r="C55" s="303">
        <f>((CLC_00_06!C55*CLC_00_06!$J$6)+(CLC_06_12!C55*CLC_06_12!$J$6)+(RCMRD_Botswana_00_10!C55*RCMRD_Botswana_00_10!$J$6)+(RCMRD_Ethiopia_03_08!C55*RCMRD_Ethiopia_03_08!$J$6)+(RCMRD_Lesotho_00_14!C55*RCMRD_Lesotho_00_14!$J$6)+(RCMRD_Malawi_00_10!C55*RCMRD_Malawi_00_10!$J$6)+(RCMRD_Namibia_00_10!C55*RCMRD_Namibia_00_10!$J$6)+(RCMRD_Rwanda_00_10!C55*RCMRD_Rwanda_00_10!$J$6)+(RCMRD_Rwanda_90_00!C55*RCMRD_Rwanda_90_00!$J$6)+(RCMRD_Tanzania_00_10!C55*RCMRD_Tanzania_00_10!$J$6)+(RCMRD_Uganda_00_14!C55*RCMRD_Uganda_00_14!$J$6)+(RCMRD_Zambia_00_10!C55*RCMRD_Zambia_00_10!$J$6)+(NLCD_01_06!C55*NLCD_01_06!$J$6)+(NLCD_06_11!C55*NLCD_06_11!$J$6)+(MOFOR_00_03!C55*MOFOR_00_03!$J$6)+(MOFOR_03_06!C55*MOFOR_03_06!$J$6)+(MOFOR_06_09!C55*MOFOR_06_09!$J$6)+(India_95_05!C55*India_95_05!$J$6)+(GLC30_00_10_North_America!C55*GLC30_00_10_North_America!$J$6)+(GLC30_00_10_Africa!C55*GLC30_00_10_Africa!$J$6)+(GLC30_00_10_East_Oceania!C55*GLC30_00_10_East_Oceania!$J$6)+(GLC30_00_10_Europe!C55*GLC30_00_10_Europe!$J$6)+(GLC30_00_10_South_America!C55*GLC30_00_10_South_America!$J$6)+(GLC30_00_10_East_Asia!C55*GLC30_00_10_East_Asia!$J$6)+(GLC30_00_10_West_Asia!C55*GLC30_00_10_West_Asia!$J$6))/$J$6</f>
        <v>3.2419450095786707E-2</v>
      </c>
      <c r="D55" s="303">
        <f>((CLC_00_06!D55*CLC_00_06!$J$6)+(CLC_06_12!D55*CLC_06_12!$J$6)+(RCMRD_Botswana_00_10!D55*RCMRD_Botswana_00_10!$J$6)+(RCMRD_Ethiopia_03_08!D55*RCMRD_Ethiopia_03_08!$J$6)+(RCMRD_Lesotho_00_14!D55*RCMRD_Lesotho_00_14!$J$6)+(RCMRD_Malawi_00_10!D55*RCMRD_Malawi_00_10!$J$6)+(RCMRD_Namibia_00_10!D55*RCMRD_Namibia_00_10!$J$6)+(RCMRD_Rwanda_00_10!D55*RCMRD_Rwanda_00_10!$J$6)+(RCMRD_Rwanda_90_00!D55*RCMRD_Rwanda_90_00!$J$6)+(RCMRD_Tanzania_00_10!D55*RCMRD_Tanzania_00_10!$J$6)+(RCMRD_Uganda_00_14!D55*RCMRD_Uganda_00_14!$J$6)+(RCMRD_Zambia_00_10!D55*RCMRD_Zambia_00_10!$J$6)+(NLCD_01_06!D55*NLCD_01_06!$J$6)+(NLCD_06_11!D55*NLCD_06_11!$J$6)+(MOFOR_00_03!D55*MOFOR_00_03!$J$6)+(MOFOR_03_06!D55*MOFOR_03_06!$J$6)+(MOFOR_06_09!D55*MOFOR_06_09!$J$6)+(India_95_05!D55*India_95_05!$J$6)+(GLC30_00_10_North_America!D55*GLC30_00_10_North_America!$J$6)+(GLC30_00_10_Africa!D55*GLC30_00_10_Africa!$J$6)+(GLC30_00_10_East_Oceania!D55*GLC30_00_10_East_Oceania!$J$6)+(GLC30_00_10_Europe!D55*GLC30_00_10_Europe!$J$6)+(GLC30_00_10_South_America!D55*GLC30_00_10_South_America!$J$6)+(GLC30_00_10_East_Asia!D55*GLC30_00_10_East_Asia!$J$6)+(GLC30_00_10_West_Asia!D55*GLC30_00_10_West_Asia!$J$6))/$J$6</f>
        <v>0.72146931816183457</v>
      </c>
      <c r="E55" s="303">
        <f>((CLC_00_06!E55*CLC_00_06!$J$6)+(CLC_06_12!E55*CLC_06_12!$J$6)+(RCMRD_Botswana_00_10!E55*RCMRD_Botswana_00_10!$J$6)+(RCMRD_Ethiopia_03_08!E55*RCMRD_Ethiopia_03_08!$J$6)+(RCMRD_Lesotho_00_14!E55*RCMRD_Lesotho_00_14!$J$6)+(RCMRD_Malawi_00_10!E55*RCMRD_Malawi_00_10!$J$6)+(RCMRD_Namibia_00_10!E55*RCMRD_Namibia_00_10!$J$6)+(RCMRD_Rwanda_00_10!E55*RCMRD_Rwanda_00_10!$J$6)+(RCMRD_Rwanda_90_00!E55*RCMRD_Rwanda_90_00!$J$6)+(RCMRD_Tanzania_00_10!E55*RCMRD_Tanzania_00_10!$J$6)+(RCMRD_Uganda_00_14!E55*RCMRD_Uganda_00_14!$J$6)+(RCMRD_Zambia_00_10!E55*RCMRD_Zambia_00_10!$J$6)+(NLCD_01_06!E55*NLCD_01_06!$J$6)+(NLCD_06_11!E55*NLCD_06_11!$J$6)+(MOFOR_00_03!E55*MOFOR_00_03!$J$6)+(MOFOR_03_06!E55*MOFOR_03_06!$J$6)+(MOFOR_06_09!E55*MOFOR_06_09!$J$6)+(India_95_05!E55*India_95_05!$J$6)+(GLC30_00_10_North_America!E55*GLC30_00_10_North_America!$J$6)+(GLC30_00_10_Africa!E55*GLC30_00_10_Africa!$J$6)+(GLC30_00_10_East_Oceania!E55*GLC30_00_10_East_Oceania!$J$6)+(GLC30_00_10_Europe!E55*GLC30_00_10_Europe!$J$6)+(GLC30_00_10_South_America!E55*GLC30_00_10_South_America!$J$6)+(GLC30_00_10_East_Asia!E55*GLC30_00_10_East_Asia!$J$6)+(GLC30_00_10_West_Asia!E55*GLC30_00_10_West_Asia!$J$6))/$J$6</f>
        <v>0.36254507207942244</v>
      </c>
      <c r="F55" s="60">
        <f>((CLC_00_06!F55*CLC_00_06!$J$6)+(CLC_06_12!F55*CLC_06_12!$J$6)+(RCMRD_Botswana_00_10!F55*RCMRD_Botswana_00_10!$J$6)+(RCMRD_Ethiopia_03_08!F55*RCMRD_Ethiopia_03_08!$J$6)+(RCMRD_Lesotho_00_14!F55*RCMRD_Lesotho_00_14!$J$6)+(RCMRD_Malawi_00_10!F55*RCMRD_Malawi_00_10!$J$6)+(RCMRD_Namibia_00_10!F55*RCMRD_Namibia_00_10!$J$6)+(RCMRD_Rwanda_00_10!F55*RCMRD_Rwanda_00_10!$J$6)+(RCMRD_Rwanda_90_00!F55*RCMRD_Rwanda_90_00!$J$6)+(RCMRD_Tanzania_00_10!F55*RCMRD_Tanzania_00_10!$J$6)+(RCMRD_Uganda_00_14!F55*RCMRD_Uganda_00_14!$J$6)+(RCMRD_Zambia_00_10!F55*RCMRD_Zambia_00_10!$J$6)+(NLCD_01_06!F55*NLCD_01_06!$J$6)+(NLCD_06_11!F55*NLCD_06_11!$J$6)+(MOFOR_00_03!F55*MOFOR_00_03!$J$6)+(MOFOR_03_06!F55*MOFOR_03_06!$J$6)+(MOFOR_06_09!F55*MOFOR_06_09!$J$6)+(India_95_05!F55*India_95_05!$J$6)+(GLC30_00_10_North_America!F55*GLC30_00_10_North_America!$J$6)+(GLC30_00_10_Africa!F55*GLC30_00_10_Africa!$J$6)+(GLC30_00_10_East_Oceania!F55*GLC30_00_10_East_Oceania!$J$6)+(GLC30_00_10_Europe!F55*GLC30_00_10_Europe!$J$6)+(GLC30_00_10_South_America!F55*GLC30_00_10_South_America!$J$6)+(GLC30_00_10_East_Asia!F55*GLC30_00_10_East_Asia!$J$6)+(GLC30_00_10_West_Asia!F55*GLC30_00_10_West_Asia!$J$6))/$J$6</f>
        <v>20.240890231211672</v>
      </c>
      <c r="G55" s="303">
        <f>((CLC_00_06!G55*CLC_00_06!$J$6)+(CLC_06_12!G55*CLC_06_12!$J$6)+(RCMRD_Botswana_00_10!G55*RCMRD_Botswana_00_10!$J$6)+(RCMRD_Ethiopia_03_08!G55*RCMRD_Ethiopia_03_08!$J$6)+(RCMRD_Lesotho_00_14!G55*RCMRD_Lesotho_00_14!$J$6)+(RCMRD_Malawi_00_10!G55*RCMRD_Malawi_00_10!$J$6)+(RCMRD_Namibia_00_10!G55*RCMRD_Namibia_00_10!$J$6)+(RCMRD_Rwanda_00_10!G55*RCMRD_Rwanda_00_10!$J$6)+(RCMRD_Rwanda_90_00!G55*RCMRD_Rwanda_90_00!$J$6)+(RCMRD_Tanzania_00_10!G55*RCMRD_Tanzania_00_10!$J$6)+(RCMRD_Uganda_00_14!G55*RCMRD_Uganda_00_14!$J$6)+(RCMRD_Zambia_00_10!G55*RCMRD_Zambia_00_10!$J$6)+(NLCD_01_06!G55*NLCD_01_06!$J$6)+(NLCD_06_11!G55*NLCD_06_11!$J$6)+(MOFOR_00_03!G55*MOFOR_00_03!$J$6)+(MOFOR_03_06!G55*MOFOR_03_06!$J$6)+(MOFOR_06_09!G55*MOFOR_06_09!$J$6)+(India_95_05!G55*India_95_05!$J$6)+(GLC30_00_10_North_America!G55*GLC30_00_10_North_America!$J$6)+(GLC30_00_10_Africa!G55*GLC30_00_10_Africa!$J$6)+(GLC30_00_10_East_Oceania!G55*GLC30_00_10_East_Oceania!$J$6)+(GLC30_00_10_Europe!G55*GLC30_00_10_Europe!$J$6)+(GLC30_00_10_South_America!G55*GLC30_00_10_South_America!$J$6)+(GLC30_00_10_East_Asia!G55*GLC30_00_10_East_Asia!$J$6)+(GLC30_00_10_West_Asia!G55*GLC30_00_10_West_Asia!$J$6))/$J$6</f>
        <v>0.10013667225107234</v>
      </c>
      <c r="H55" s="89">
        <f>((CLC_00_06!H55*CLC_00_06!$J$6)+(CLC_06_12!H55*CLC_06_12!$J$6)+(RCMRD_Botswana_00_10!H55*RCMRD_Botswana_00_10!$J$6)+(RCMRD_Ethiopia_03_08!H55*RCMRD_Ethiopia_03_08!$J$6)+(RCMRD_Lesotho_00_14!H55*RCMRD_Lesotho_00_14!$J$6)+(RCMRD_Malawi_00_10!H55*RCMRD_Malawi_00_10!$J$6)+(RCMRD_Namibia_00_10!H55*RCMRD_Namibia_00_10!$J$6)+(RCMRD_Rwanda_00_10!H55*RCMRD_Rwanda_00_10!$J$6)+(RCMRD_Rwanda_90_00!H55*RCMRD_Rwanda_90_00!$J$6)+(RCMRD_Tanzania_00_10!H55*RCMRD_Tanzania_00_10!$J$6)+(RCMRD_Uganda_00_14!H55*RCMRD_Uganda_00_14!$J$6)+(RCMRD_Zambia_00_10!H55*RCMRD_Zambia_00_10!$J$6)+(NLCD_01_06!H55*NLCD_01_06!$J$6)+(NLCD_06_11!H55*NLCD_06_11!$J$6)+(MOFOR_00_03!H55*MOFOR_00_03!$J$6)+(MOFOR_03_06!H55*MOFOR_03_06!$J$6)+(MOFOR_06_09!H55*MOFOR_06_09!$J$6)+(India_95_05!H55*India_95_05!$J$6)+(GLC30_00_10_North_America!H55*GLC30_00_10_North_America!$J$6)+(GLC30_00_10_Africa!H55*GLC30_00_10_Africa!$J$6)+(GLC30_00_10_East_Oceania!H55*GLC30_00_10_East_Oceania!$J$6)+(GLC30_00_10_Europe!H55*GLC30_00_10_Europe!$J$6)+(GLC30_00_10_South_America!H55*GLC30_00_10_South_America!$J$6)+(GLC30_00_10_East_Asia!H55*GLC30_00_10_East_Asia!$J$6)+(GLC30_00_10_West_Asia!H55*GLC30_00_10_West_Asia!$J$6))/$J$6</f>
        <v>21.457460743799789</v>
      </c>
      <c r="I55" s="364"/>
      <c r="J55" s="188" t="s">
        <v>41</v>
      </c>
      <c r="K55" s="303">
        <f>((CLC_00_06!K55*CLC_00_06!$J$6)+(CLC_06_12!K55*CLC_06_12!$J$6)+(RCMRD_Botswana_00_10!K55*RCMRD_Botswana_00_10!$J$6)+(RCMRD_Ethiopia_03_08!K55*RCMRD_Ethiopia_03_08!$J$6)+(RCMRD_Lesotho_00_14!K55*RCMRD_Lesotho_00_14!$J$6)+(RCMRD_Malawi_00_10!K55*RCMRD_Malawi_00_10!$J$6)+(RCMRD_Namibia_00_10!K55*RCMRD_Namibia_00_10!$J$6)+(RCMRD_Rwanda_00_10!K55*RCMRD_Rwanda_00_10!$J$6)+(RCMRD_Rwanda_90_00!K55*RCMRD_Rwanda_90_00!$J$6)+(RCMRD_Tanzania_00_10!K55*RCMRD_Tanzania_00_10!$J$6)+(RCMRD_Uganda_00_14!K55*RCMRD_Uganda_00_14!$J$6)+(RCMRD_Zambia_00_10!K55*RCMRD_Zambia_00_10!$J$6)+(NLCD_01_06!K55*NLCD_01_06!$J$6)+(NLCD_06_11!K55*NLCD_06_11!$J$6)+(MOFOR_00_03!K55*MOFOR_00_03!$J$6)+(MOFOR_03_06!K55*MOFOR_03_06!$J$6)+(MOFOR_06_09!K55*MOFOR_06_09!$J$6)+(India_95_05!K55*India_95_05!$J$6)+(GLC30_00_10_North_America!K55*GLC30_00_10_North_America!$J$6)+(GLC30_00_10_Africa!K55*GLC30_00_10_Africa!$J$6)+(GLC30_00_10_East_Oceania!K55*GLC30_00_10_East_Oceania!$J$6)+(GLC30_00_10_Europe!K55*GLC30_00_10_Europe!$J$6)+(GLC30_00_10_South_America!K55*GLC30_00_10_South_America!$J$6)+(GLC30_00_10_East_Asia!K55*GLC30_00_10_East_Asia!$J$6)+(GLC30_00_10_West_Asia!K55*GLC30_00_10_West_Asia!$J$6))/$J$6</f>
        <v>1.6773488808185928</v>
      </c>
      <c r="L55" s="303">
        <f>((CLC_00_06!L55*CLC_00_06!$J$6)+(CLC_06_12!L55*CLC_06_12!$J$6)+(RCMRD_Botswana_00_10!L55*RCMRD_Botswana_00_10!$J$6)+(RCMRD_Ethiopia_03_08!L55*RCMRD_Ethiopia_03_08!$J$6)+(RCMRD_Lesotho_00_14!L55*RCMRD_Lesotho_00_14!$J$6)+(RCMRD_Malawi_00_10!L55*RCMRD_Malawi_00_10!$J$6)+(RCMRD_Namibia_00_10!L55*RCMRD_Namibia_00_10!$J$6)+(RCMRD_Rwanda_00_10!L55*RCMRD_Rwanda_00_10!$J$6)+(RCMRD_Rwanda_90_00!L55*RCMRD_Rwanda_90_00!$J$6)+(RCMRD_Tanzania_00_10!L55*RCMRD_Tanzania_00_10!$J$6)+(RCMRD_Uganda_00_14!L55*RCMRD_Uganda_00_14!$J$6)+(RCMRD_Zambia_00_10!L55*RCMRD_Zambia_00_10!$J$6)+(NLCD_01_06!L55*NLCD_01_06!$J$6)+(NLCD_06_11!L55*NLCD_06_11!$J$6)+(MOFOR_00_03!L55*MOFOR_00_03!$J$6)+(MOFOR_03_06!L55*MOFOR_03_06!$J$6)+(MOFOR_06_09!L55*MOFOR_06_09!$J$6)+(India_95_05!L55*India_95_05!$J$6)+(GLC30_00_10_North_America!L55*GLC30_00_10_North_America!$J$6)+(GLC30_00_10_Africa!L55*GLC30_00_10_Africa!$J$6)+(GLC30_00_10_East_Oceania!L55*GLC30_00_10_East_Oceania!$J$6)+(GLC30_00_10_Europe!L55*GLC30_00_10_Europe!$J$6)+(GLC30_00_10_South_America!L55*GLC30_00_10_South_America!$J$6)+(GLC30_00_10_East_Asia!L55*GLC30_00_10_East_Asia!$J$6)+(GLC30_00_10_West_Asia!L55*GLC30_00_10_West_Asia!$J$6))/$J$6</f>
        <v>23.806024075780922</v>
      </c>
      <c r="M55" s="303">
        <f>((CLC_00_06!M55*CLC_00_06!$J$6)+(CLC_06_12!M55*CLC_06_12!$J$6)+(RCMRD_Botswana_00_10!M55*RCMRD_Botswana_00_10!$J$6)+(RCMRD_Ethiopia_03_08!M55*RCMRD_Ethiopia_03_08!$J$6)+(RCMRD_Lesotho_00_14!M55*RCMRD_Lesotho_00_14!$J$6)+(RCMRD_Malawi_00_10!M55*RCMRD_Malawi_00_10!$J$6)+(RCMRD_Namibia_00_10!M55*RCMRD_Namibia_00_10!$J$6)+(RCMRD_Rwanda_00_10!M55*RCMRD_Rwanda_00_10!$J$6)+(RCMRD_Rwanda_90_00!M55*RCMRD_Rwanda_90_00!$J$6)+(RCMRD_Tanzania_00_10!M55*RCMRD_Tanzania_00_10!$J$6)+(RCMRD_Uganda_00_14!M55*RCMRD_Uganda_00_14!$J$6)+(RCMRD_Zambia_00_10!M55*RCMRD_Zambia_00_10!$J$6)+(NLCD_01_06!M55*NLCD_01_06!$J$6)+(NLCD_06_11!M55*NLCD_06_11!$J$6)+(MOFOR_00_03!M55*MOFOR_00_03!$J$6)+(MOFOR_03_06!M55*MOFOR_03_06!$J$6)+(MOFOR_06_09!M55*MOFOR_06_09!$J$6)+(India_95_05!M55*India_95_05!$J$6)+(GLC30_00_10_North_America!M55*GLC30_00_10_North_America!$J$6)+(GLC30_00_10_Africa!M55*GLC30_00_10_Africa!$J$6)+(GLC30_00_10_East_Oceania!M55*GLC30_00_10_East_Oceania!$J$6)+(GLC30_00_10_Europe!M55*GLC30_00_10_Europe!$J$6)+(GLC30_00_10_South_America!M55*GLC30_00_10_South_America!$J$6)+(GLC30_00_10_East_Asia!M55*GLC30_00_10_East_Asia!$J$6)+(GLC30_00_10_West_Asia!M55*GLC30_00_10_West_Asia!$J$6))/$J$6</f>
        <v>9.0777710502762954</v>
      </c>
      <c r="N55" s="60">
        <f>((CLC_00_06!N55*CLC_00_06!$J$6)+(CLC_06_12!N55*CLC_06_12!$J$6)+(RCMRD_Botswana_00_10!N55*RCMRD_Botswana_00_10!$J$6)+(RCMRD_Ethiopia_03_08!N55*RCMRD_Ethiopia_03_08!$J$6)+(RCMRD_Lesotho_00_14!N55*RCMRD_Lesotho_00_14!$J$6)+(RCMRD_Malawi_00_10!N55*RCMRD_Malawi_00_10!$J$6)+(RCMRD_Namibia_00_10!N55*RCMRD_Namibia_00_10!$J$6)+(RCMRD_Rwanda_00_10!N55*RCMRD_Rwanda_00_10!$J$6)+(RCMRD_Rwanda_90_00!N55*RCMRD_Rwanda_90_00!$J$6)+(RCMRD_Tanzania_00_10!N55*RCMRD_Tanzania_00_10!$J$6)+(RCMRD_Uganda_00_14!N55*RCMRD_Uganda_00_14!$J$6)+(RCMRD_Zambia_00_10!N55*RCMRD_Zambia_00_10!$J$6)+(NLCD_01_06!N55*NLCD_01_06!$J$6)+(NLCD_06_11!N55*NLCD_06_11!$J$6)+(MOFOR_00_03!N55*MOFOR_00_03!$J$6)+(MOFOR_03_06!N55*MOFOR_03_06!$J$6)+(MOFOR_06_09!N55*MOFOR_06_09!$J$6)+(India_95_05!N55*India_95_05!$J$6)+(GLC30_00_10_North_America!N55*GLC30_00_10_North_America!$J$6)+(GLC30_00_10_Africa!N55*GLC30_00_10_Africa!$J$6)+(GLC30_00_10_East_Oceania!N55*GLC30_00_10_East_Oceania!$J$6)+(GLC30_00_10_Europe!N55*GLC30_00_10_Europe!$J$6)+(GLC30_00_10_South_America!N55*GLC30_00_10_South_America!$J$6)+(GLC30_00_10_East_Asia!N55*GLC30_00_10_East_Asia!$J$6)+(GLC30_00_10_West_Asia!N55*GLC30_00_10_West_Asia!$J$6))/$J$6</f>
        <v>0</v>
      </c>
      <c r="O55" s="303">
        <f>((CLC_00_06!O55*CLC_00_06!$J$6)+(CLC_06_12!O55*CLC_06_12!$J$6)+(RCMRD_Botswana_00_10!O55*RCMRD_Botswana_00_10!$J$6)+(RCMRD_Ethiopia_03_08!O55*RCMRD_Ethiopia_03_08!$J$6)+(RCMRD_Lesotho_00_14!O55*RCMRD_Lesotho_00_14!$J$6)+(RCMRD_Malawi_00_10!O55*RCMRD_Malawi_00_10!$J$6)+(RCMRD_Namibia_00_10!O55*RCMRD_Namibia_00_10!$J$6)+(RCMRD_Rwanda_00_10!O55*RCMRD_Rwanda_00_10!$J$6)+(RCMRD_Rwanda_90_00!O55*RCMRD_Rwanda_90_00!$J$6)+(RCMRD_Tanzania_00_10!O55*RCMRD_Tanzania_00_10!$J$6)+(RCMRD_Uganda_00_14!O55*RCMRD_Uganda_00_14!$J$6)+(RCMRD_Zambia_00_10!O55*RCMRD_Zambia_00_10!$J$6)+(NLCD_01_06!O55*NLCD_01_06!$J$6)+(NLCD_06_11!O55*NLCD_06_11!$J$6)+(MOFOR_00_03!O55*MOFOR_00_03!$J$6)+(MOFOR_03_06!O55*MOFOR_03_06!$J$6)+(MOFOR_06_09!O55*MOFOR_06_09!$J$6)+(India_95_05!O55*India_95_05!$J$6)+(GLC30_00_10_North_America!O55*GLC30_00_10_North_America!$J$6)+(GLC30_00_10_Africa!O55*GLC30_00_10_Africa!$J$6)+(GLC30_00_10_East_Oceania!O55*GLC30_00_10_East_Oceania!$J$6)+(GLC30_00_10_Europe!O55*GLC30_00_10_Europe!$J$6)+(GLC30_00_10_South_America!O55*GLC30_00_10_South_America!$J$6)+(GLC30_00_10_East_Asia!O55*GLC30_00_10_East_Asia!$J$6)+(GLC30_00_10_West_Asia!O55*GLC30_00_10_West_Asia!$J$6))/$J$6</f>
        <v>3.814128904031028</v>
      </c>
      <c r="P55" s="89">
        <f>((CLC_00_06!P55*CLC_00_06!$J$6)+(CLC_06_12!P55*CLC_06_12!$J$6)+(RCMRD_Botswana_00_10!P55*RCMRD_Botswana_00_10!$J$6)+(RCMRD_Ethiopia_03_08!P55*RCMRD_Ethiopia_03_08!$J$6)+(RCMRD_Lesotho_00_14!P55*RCMRD_Lesotho_00_14!$J$6)+(RCMRD_Malawi_00_10!P55*RCMRD_Malawi_00_10!$J$6)+(RCMRD_Namibia_00_10!P55*RCMRD_Namibia_00_10!$J$6)+(RCMRD_Rwanda_00_10!P55*RCMRD_Rwanda_00_10!$J$6)+(RCMRD_Rwanda_90_00!P55*RCMRD_Rwanda_90_00!$J$6)+(RCMRD_Tanzania_00_10!P55*RCMRD_Tanzania_00_10!$J$6)+(RCMRD_Uganda_00_14!P55*RCMRD_Uganda_00_14!$J$6)+(RCMRD_Zambia_00_10!P55*RCMRD_Zambia_00_10!$J$6)+(NLCD_01_06!P55*NLCD_01_06!$J$6)+(NLCD_06_11!P55*NLCD_06_11!$J$6)+(MOFOR_00_03!P55*MOFOR_00_03!$J$6)+(MOFOR_03_06!P55*MOFOR_03_06!$J$6)+(MOFOR_06_09!P55*MOFOR_06_09!$J$6)+(India_95_05!P55*India_95_05!$J$6)+(GLC30_00_10_North_America!P55*GLC30_00_10_North_America!$J$6)+(GLC30_00_10_Africa!P55*GLC30_00_10_Africa!$J$6)+(GLC30_00_10_East_Oceania!P55*GLC30_00_10_East_Oceania!$J$6)+(GLC30_00_10_Europe!P55*GLC30_00_10_Europe!$J$6)+(GLC30_00_10_South_America!P55*GLC30_00_10_South_America!$J$6)+(GLC30_00_10_East_Asia!P55*GLC30_00_10_East_Asia!$J$6)+(GLC30_00_10_West_Asia!P55*GLC30_00_10_West_Asia!$J$6))/$J$6</f>
        <v>38.375272910906837</v>
      </c>
      <c r="Q55" s="364"/>
      <c r="R55" s="188" t="s">
        <v>36</v>
      </c>
      <c r="S55" s="354">
        <f>((CLC_00_06!S55*CLC_00_06!$M$6)+(CLC_06_12!S55*CLC_06_12!$M$6)+(RCMRD_Botswana_00_10!T55*RCMRD_Botswana_00_10!$M$6)+(RCMRD_Ethiopia_03_08!S55*RCMRD_Ethiopia_03_08!$M$6)+(RCMRD_Lesotho_00_14!S55*RCMRD_Lesotho_00_14!$M$6)+(RCMRD_Malawi_00_10!S55*RCMRD_Malawi_00_10!$M$6)+(RCMRD_Namibia_00_10!S55*RCMRD_Namibia_00_10!$M$6)+(RCMRD_Rwanda_00_10!S55*RCMRD_Rwanda_00_10!$M$6)+(RCMRD_Rwanda_90_00!S55*RCMRD_Rwanda_90_00!$M$6)+(RCMRD_Tanzania_00_10!S55*RCMRD_Tanzania_00_10!$M$6)+(RCMRD_Uganda_00_14!S55*RCMRD_Uganda_00_14!$M$6)+(RCMRD_Zambia_00_10!S55*RCMRD_Zambia_00_10!$M$6)+(NLCD_01_06!S55*NLCD_01_06!$M$6)+(NLCD_06_11!S55*NLCD_06_11!$M$6)+(MOFOR_00_03!S55*MOFOR_00_03!$M$6)+(MOFOR_03_06!S55*MOFOR_03_06!$M$6)+(MOFOR_06_09!S55*MOFOR_06_09!$M$6)+(India_95_05!S55*India_95_05!$M$6)+(GLC30_00_10_North_America!S55*GLC30_00_10_North_America!$M$6)+(GLC30_00_10_Africa!S55*GLC30_00_10_Africa!$M$6)+(GLC30_00_10_East_Oceania!S55*GLC30_00_10_East_Oceania!$M$6)+(GLC30_00_10_Europe!S55*GLC30_00_10_Europe!$M$6)+(GLC30_00_10_South_America!S55*GLC30_00_10_South_America!$M$6)+(GLC30_00_10_East_Asia!S55*GLC30_00_10_East_Asia!$M$6)+(GLC30_00_10_West_Asia!S55*GLC30_00_10_West_Asia!$M$6))/$M$6</f>
        <v>0.69225092476120209</v>
      </c>
    </row>
    <row r="56" spans="1:19" x14ac:dyDescent="0.3">
      <c r="A56" s="66"/>
      <c r="B56" s="92" t="s">
        <v>42</v>
      </c>
      <c r="C56" s="303">
        <f>((CLC_00_06!C56*CLC_00_06!$J$6)+(CLC_06_12!C56*CLC_06_12!$J$6)+(RCMRD_Botswana_00_10!C56*RCMRD_Botswana_00_10!$J$6)+(RCMRD_Ethiopia_03_08!C56*RCMRD_Ethiopia_03_08!$J$6)+(RCMRD_Lesotho_00_14!C56*RCMRD_Lesotho_00_14!$J$6)+(RCMRD_Malawi_00_10!C56*RCMRD_Malawi_00_10!$J$6)+(RCMRD_Namibia_00_10!C56*RCMRD_Namibia_00_10!$J$6)+(RCMRD_Rwanda_00_10!C56*RCMRD_Rwanda_00_10!$J$6)+(RCMRD_Rwanda_90_00!C56*RCMRD_Rwanda_90_00!$J$6)+(RCMRD_Tanzania_00_10!C56*RCMRD_Tanzania_00_10!$J$6)+(RCMRD_Uganda_00_14!C56*RCMRD_Uganda_00_14!$J$6)+(RCMRD_Zambia_00_10!C56*RCMRD_Zambia_00_10!$J$6)+(NLCD_01_06!C56*NLCD_01_06!$J$6)+(NLCD_06_11!C56*NLCD_06_11!$J$6)+(MOFOR_00_03!C56*MOFOR_00_03!$J$6)+(MOFOR_03_06!C56*MOFOR_03_06!$J$6)+(MOFOR_06_09!C56*MOFOR_06_09!$J$6)+(India_95_05!C56*India_95_05!$J$6)+(GLC30_00_10_North_America!C56*GLC30_00_10_North_America!$J$6)+(GLC30_00_10_Africa!C56*GLC30_00_10_Africa!$J$6)+(GLC30_00_10_East_Oceania!C56*GLC30_00_10_East_Oceania!$J$6)+(GLC30_00_10_Europe!C56*GLC30_00_10_Europe!$J$6)+(GLC30_00_10_South_America!C56*GLC30_00_10_South_America!$J$6)+(GLC30_00_10_East_Asia!C56*GLC30_00_10_East_Asia!$J$6)+(GLC30_00_10_West_Asia!C56*GLC30_00_10_West_Asia!$J$6))/$J$6</f>
        <v>2.6384082593830459E-3</v>
      </c>
      <c r="D56" s="303">
        <f>((CLC_00_06!D56*CLC_00_06!$J$6)+(CLC_06_12!D56*CLC_06_12!$J$6)+(RCMRD_Botswana_00_10!D56*RCMRD_Botswana_00_10!$J$6)+(RCMRD_Ethiopia_03_08!D56*RCMRD_Ethiopia_03_08!$J$6)+(RCMRD_Lesotho_00_14!D56*RCMRD_Lesotho_00_14!$J$6)+(RCMRD_Malawi_00_10!D56*RCMRD_Malawi_00_10!$J$6)+(RCMRD_Namibia_00_10!D56*RCMRD_Namibia_00_10!$J$6)+(RCMRD_Rwanda_00_10!D56*RCMRD_Rwanda_00_10!$J$6)+(RCMRD_Rwanda_90_00!D56*RCMRD_Rwanda_90_00!$J$6)+(RCMRD_Tanzania_00_10!D56*RCMRD_Tanzania_00_10!$J$6)+(RCMRD_Uganda_00_14!D56*RCMRD_Uganda_00_14!$J$6)+(RCMRD_Zambia_00_10!D56*RCMRD_Zambia_00_10!$J$6)+(NLCD_01_06!D56*NLCD_01_06!$J$6)+(NLCD_06_11!D56*NLCD_06_11!$J$6)+(MOFOR_00_03!D56*MOFOR_00_03!$J$6)+(MOFOR_03_06!D56*MOFOR_03_06!$J$6)+(MOFOR_06_09!D56*MOFOR_06_09!$J$6)+(India_95_05!D56*India_95_05!$J$6)+(GLC30_00_10_North_America!D56*GLC30_00_10_North_America!$J$6)+(GLC30_00_10_Africa!D56*GLC30_00_10_Africa!$J$6)+(GLC30_00_10_East_Oceania!D56*GLC30_00_10_East_Oceania!$J$6)+(GLC30_00_10_Europe!D56*GLC30_00_10_Europe!$J$6)+(GLC30_00_10_South_America!D56*GLC30_00_10_South_America!$J$6)+(GLC30_00_10_East_Asia!D56*GLC30_00_10_East_Asia!$J$6)+(GLC30_00_10_West_Asia!D56*GLC30_00_10_West_Asia!$J$6))/$J$6</f>
        <v>5.8612209566050733E-2</v>
      </c>
      <c r="E56" s="303">
        <f>((CLC_00_06!E56*CLC_00_06!$J$6)+(CLC_06_12!E56*CLC_06_12!$J$6)+(RCMRD_Botswana_00_10!E56*RCMRD_Botswana_00_10!$J$6)+(RCMRD_Ethiopia_03_08!E56*RCMRD_Ethiopia_03_08!$J$6)+(RCMRD_Lesotho_00_14!E56*RCMRD_Lesotho_00_14!$J$6)+(RCMRD_Malawi_00_10!E56*RCMRD_Malawi_00_10!$J$6)+(RCMRD_Namibia_00_10!E56*RCMRD_Namibia_00_10!$J$6)+(RCMRD_Rwanda_00_10!E56*RCMRD_Rwanda_00_10!$J$6)+(RCMRD_Rwanda_90_00!E56*RCMRD_Rwanda_90_00!$J$6)+(RCMRD_Tanzania_00_10!E56*RCMRD_Tanzania_00_10!$J$6)+(RCMRD_Uganda_00_14!E56*RCMRD_Uganda_00_14!$J$6)+(RCMRD_Zambia_00_10!E56*RCMRD_Zambia_00_10!$J$6)+(NLCD_01_06!E56*NLCD_01_06!$J$6)+(NLCD_06_11!E56*NLCD_06_11!$J$6)+(MOFOR_00_03!E56*MOFOR_00_03!$J$6)+(MOFOR_03_06!E56*MOFOR_03_06!$J$6)+(MOFOR_06_09!E56*MOFOR_06_09!$J$6)+(India_95_05!E56*India_95_05!$J$6)+(GLC30_00_10_North_America!E56*GLC30_00_10_North_America!$J$6)+(GLC30_00_10_Africa!E56*GLC30_00_10_Africa!$J$6)+(GLC30_00_10_East_Oceania!E56*GLC30_00_10_East_Oceania!$J$6)+(GLC30_00_10_Europe!E56*GLC30_00_10_Europe!$J$6)+(GLC30_00_10_South_America!E56*GLC30_00_10_South_America!$J$6)+(GLC30_00_10_East_Asia!E56*GLC30_00_10_East_Asia!$J$6)+(GLC30_00_10_West_Asia!E56*GLC30_00_10_West_Asia!$J$6))/$J$6</f>
        <v>2.8206974903757301E-2</v>
      </c>
      <c r="F56" s="303">
        <f>((CLC_00_06!F56*CLC_00_06!$J$6)+(CLC_06_12!F56*CLC_06_12!$J$6)+(RCMRD_Botswana_00_10!F56*RCMRD_Botswana_00_10!$J$6)+(RCMRD_Ethiopia_03_08!F56*RCMRD_Ethiopia_03_08!$J$6)+(RCMRD_Lesotho_00_14!F56*RCMRD_Lesotho_00_14!$J$6)+(RCMRD_Malawi_00_10!F56*RCMRD_Malawi_00_10!$J$6)+(RCMRD_Namibia_00_10!F56*RCMRD_Namibia_00_10!$J$6)+(RCMRD_Rwanda_00_10!F56*RCMRD_Rwanda_00_10!$J$6)+(RCMRD_Rwanda_90_00!F56*RCMRD_Rwanda_90_00!$J$6)+(RCMRD_Tanzania_00_10!F56*RCMRD_Tanzania_00_10!$J$6)+(RCMRD_Uganda_00_14!F56*RCMRD_Uganda_00_14!$J$6)+(RCMRD_Zambia_00_10!F56*RCMRD_Zambia_00_10!$J$6)+(NLCD_01_06!F56*NLCD_01_06!$J$6)+(NLCD_06_11!F56*NLCD_06_11!$J$6)+(MOFOR_00_03!F56*MOFOR_00_03!$J$6)+(MOFOR_03_06!F56*MOFOR_03_06!$J$6)+(MOFOR_06_09!F56*MOFOR_06_09!$J$6)+(India_95_05!F56*India_95_05!$J$6)+(GLC30_00_10_North_America!F56*GLC30_00_10_North_America!$J$6)+(GLC30_00_10_Africa!F56*GLC30_00_10_Africa!$J$6)+(GLC30_00_10_East_Oceania!F56*GLC30_00_10_East_Oceania!$J$6)+(GLC30_00_10_Europe!F56*GLC30_00_10_Europe!$J$6)+(GLC30_00_10_South_America!F56*GLC30_00_10_South_America!$J$6)+(GLC30_00_10_East_Asia!F56*GLC30_00_10_East_Asia!$J$6)+(GLC30_00_10_West_Asia!F56*GLC30_00_10_West_Asia!$J$6))/$J$6</f>
        <v>0.13185234544090568</v>
      </c>
      <c r="G56" s="60">
        <f>((CLC_00_06!G56*CLC_00_06!$J$6)+(CLC_06_12!G56*CLC_06_12!$J$6)+(RCMRD_Botswana_00_10!G56*RCMRD_Botswana_00_10!$J$6)+(RCMRD_Ethiopia_03_08!G56*RCMRD_Ethiopia_03_08!$J$6)+(RCMRD_Lesotho_00_14!G56*RCMRD_Lesotho_00_14!$J$6)+(RCMRD_Malawi_00_10!G56*RCMRD_Malawi_00_10!$J$6)+(RCMRD_Namibia_00_10!G56*RCMRD_Namibia_00_10!$J$6)+(RCMRD_Rwanda_00_10!G56*RCMRD_Rwanda_00_10!$J$6)+(RCMRD_Rwanda_90_00!G56*RCMRD_Rwanda_90_00!$J$6)+(RCMRD_Tanzania_00_10!G56*RCMRD_Tanzania_00_10!$J$6)+(RCMRD_Uganda_00_14!G56*RCMRD_Uganda_00_14!$J$6)+(RCMRD_Zambia_00_10!G56*RCMRD_Zambia_00_10!$J$6)+(NLCD_01_06!G56*NLCD_01_06!$J$6)+(NLCD_06_11!G56*NLCD_06_11!$J$6)+(MOFOR_00_03!G56*MOFOR_00_03!$J$6)+(MOFOR_03_06!G56*MOFOR_03_06!$J$6)+(MOFOR_06_09!G56*MOFOR_06_09!$J$6)+(India_95_05!G56*India_95_05!$J$6)+(GLC30_00_10_North_America!G56*GLC30_00_10_North_America!$J$6)+(GLC30_00_10_Africa!G56*GLC30_00_10_Africa!$J$6)+(GLC30_00_10_East_Oceania!G56*GLC30_00_10_East_Oceania!$J$6)+(GLC30_00_10_Europe!G56*GLC30_00_10_Europe!$J$6)+(GLC30_00_10_South_America!G56*GLC30_00_10_South_America!$J$6)+(GLC30_00_10_East_Asia!G56*GLC30_00_10_East_Asia!$J$6)+(GLC30_00_10_West_Asia!G56*GLC30_00_10_West_Asia!$J$6))/$J$6</f>
        <v>2.0478081194055706</v>
      </c>
      <c r="H56" s="89">
        <f>((CLC_00_06!H56*CLC_00_06!$J$6)+(CLC_06_12!H56*CLC_06_12!$J$6)+(RCMRD_Botswana_00_10!H56*RCMRD_Botswana_00_10!$J$6)+(RCMRD_Ethiopia_03_08!H56*RCMRD_Ethiopia_03_08!$J$6)+(RCMRD_Lesotho_00_14!H56*RCMRD_Lesotho_00_14!$J$6)+(RCMRD_Malawi_00_10!H56*RCMRD_Malawi_00_10!$J$6)+(RCMRD_Namibia_00_10!H56*RCMRD_Namibia_00_10!$J$6)+(RCMRD_Rwanda_00_10!H56*RCMRD_Rwanda_00_10!$J$6)+(RCMRD_Rwanda_90_00!H56*RCMRD_Rwanda_90_00!$J$6)+(RCMRD_Tanzania_00_10!H56*RCMRD_Tanzania_00_10!$J$6)+(RCMRD_Uganda_00_14!H56*RCMRD_Uganda_00_14!$J$6)+(RCMRD_Zambia_00_10!H56*RCMRD_Zambia_00_10!$J$6)+(NLCD_01_06!H56*NLCD_01_06!$J$6)+(NLCD_06_11!H56*NLCD_06_11!$J$6)+(MOFOR_00_03!H56*MOFOR_00_03!$J$6)+(MOFOR_03_06!H56*MOFOR_03_06!$J$6)+(MOFOR_06_09!H56*MOFOR_06_09!$J$6)+(India_95_05!H56*India_95_05!$J$6)+(GLC30_00_10_North_America!H56*GLC30_00_10_North_America!$J$6)+(GLC30_00_10_Africa!H56*GLC30_00_10_Africa!$J$6)+(GLC30_00_10_East_Oceania!H56*GLC30_00_10_East_Oceania!$J$6)+(GLC30_00_10_Europe!H56*GLC30_00_10_Europe!$J$6)+(GLC30_00_10_South_America!H56*GLC30_00_10_South_America!$J$6)+(GLC30_00_10_East_Asia!H56*GLC30_00_10_East_Asia!$J$6)+(GLC30_00_10_West_Asia!H56*GLC30_00_10_West_Asia!$J$6))/$J$6</f>
        <v>2.2691180575756675</v>
      </c>
      <c r="I56" s="364"/>
      <c r="J56" s="188" t="s">
        <v>42</v>
      </c>
      <c r="K56" s="303">
        <f>((CLC_00_06!K56*CLC_00_06!$J$6)+(CLC_06_12!K56*CLC_06_12!$J$6)+(RCMRD_Botswana_00_10!K56*RCMRD_Botswana_00_10!$J$6)+(RCMRD_Ethiopia_03_08!K56*RCMRD_Ethiopia_03_08!$J$6)+(RCMRD_Lesotho_00_14!K56*RCMRD_Lesotho_00_14!$J$6)+(RCMRD_Malawi_00_10!K56*RCMRD_Malawi_00_10!$J$6)+(RCMRD_Namibia_00_10!K56*RCMRD_Namibia_00_10!$J$6)+(RCMRD_Rwanda_00_10!K56*RCMRD_Rwanda_00_10!$J$6)+(RCMRD_Rwanda_90_00!K56*RCMRD_Rwanda_90_00!$J$6)+(RCMRD_Tanzania_00_10!K56*RCMRD_Tanzania_00_10!$J$6)+(RCMRD_Uganda_00_14!K56*RCMRD_Uganda_00_14!$J$6)+(RCMRD_Zambia_00_10!K56*RCMRD_Zambia_00_10!$J$6)+(NLCD_01_06!K56*NLCD_01_06!$J$6)+(NLCD_06_11!K56*NLCD_06_11!$J$6)+(MOFOR_00_03!K56*MOFOR_00_03!$J$6)+(MOFOR_03_06!K56*MOFOR_03_06!$J$6)+(MOFOR_06_09!K56*MOFOR_06_09!$J$6)+(India_95_05!K56*India_95_05!$J$6)+(GLC30_00_10_North_America!K56*GLC30_00_10_North_America!$J$6)+(GLC30_00_10_Africa!K56*GLC30_00_10_Africa!$J$6)+(GLC30_00_10_East_Oceania!K56*GLC30_00_10_East_Oceania!$J$6)+(GLC30_00_10_Europe!K56*GLC30_00_10_Europe!$J$6)+(GLC30_00_10_South_America!K56*GLC30_00_10_South_America!$J$6)+(GLC30_00_10_East_Asia!K56*GLC30_00_10_East_Asia!$J$6)+(GLC30_00_10_West_Asia!K56*GLC30_00_10_West_Asia!$J$6))/$J$6</f>
        <v>0.15799550783393262</v>
      </c>
      <c r="L56" s="303">
        <f>((CLC_00_06!L56*CLC_00_06!$J$6)+(CLC_06_12!L56*CLC_06_12!$J$6)+(RCMRD_Botswana_00_10!L56*RCMRD_Botswana_00_10!$J$6)+(RCMRD_Ethiopia_03_08!L56*RCMRD_Ethiopia_03_08!$J$6)+(RCMRD_Lesotho_00_14!L56*RCMRD_Lesotho_00_14!$J$6)+(RCMRD_Malawi_00_10!L56*RCMRD_Malawi_00_10!$J$6)+(RCMRD_Namibia_00_10!L56*RCMRD_Namibia_00_10!$J$6)+(RCMRD_Rwanda_00_10!L56*RCMRD_Rwanda_00_10!$J$6)+(RCMRD_Rwanda_90_00!L56*RCMRD_Rwanda_90_00!$J$6)+(RCMRD_Tanzania_00_10!L56*RCMRD_Tanzania_00_10!$J$6)+(RCMRD_Uganda_00_14!L56*RCMRD_Uganda_00_14!$J$6)+(RCMRD_Zambia_00_10!L56*RCMRD_Zambia_00_10!$J$6)+(NLCD_01_06!L56*NLCD_01_06!$J$6)+(NLCD_06_11!L56*NLCD_06_11!$J$6)+(MOFOR_00_03!L56*MOFOR_00_03!$J$6)+(MOFOR_03_06!L56*MOFOR_03_06!$J$6)+(MOFOR_06_09!L56*MOFOR_06_09!$J$6)+(India_95_05!L56*India_95_05!$J$6)+(GLC30_00_10_North_America!L56*GLC30_00_10_North_America!$J$6)+(GLC30_00_10_Africa!L56*GLC30_00_10_Africa!$J$6)+(GLC30_00_10_East_Oceania!L56*GLC30_00_10_East_Oceania!$J$6)+(GLC30_00_10_Europe!L56*GLC30_00_10_Europe!$J$6)+(GLC30_00_10_South_America!L56*GLC30_00_10_South_America!$J$6)+(GLC30_00_10_East_Asia!L56*GLC30_00_10_East_Asia!$J$6)+(GLC30_00_10_West_Asia!L56*GLC30_00_10_West_Asia!$J$6))/$J$6</f>
        <v>2.4065530354781823</v>
      </c>
      <c r="M56" s="303">
        <f>((CLC_00_06!M56*CLC_00_06!$J$6)+(CLC_06_12!M56*CLC_06_12!$J$6)+(RCMRD_Botswana_00_10!M56*RCMRD_Botswana_00_10!$J$6)+(RCMRD_Ethiopia_03_08!M56*RCMRD_Ethiopia_03_08!$J$6)+(RCMRD_Lesotho_00_14!M56*RCMRD_Lesotho_00_14!$J$6)+(RCMRD_Malawi_00_10!M56*RCMRD_Malawi_00_10!$J$6)+(RCMRD_Namibia_00_10!M56*RCMRD_Namibia_00_10!$J$6)+(RCMRD_Rwanda_00_10!M56*RCMRD_Rwanda_00_10!$J$6)+(RCMRD_Rwanda_90_00!M56*RCMRD_Rwanda_90_00!$J$6)+(RCMRD_Tanzania_00_10!M56*RCMRD_Tanzania_00_10!$J$6)+(RCMRD_Uganda_00_14!M56*RCMRD_Uganda_00_14!$J$6)+(RCMRD_Zambia_00_10!M56*RCMRD_Zambia_00_10!$J$6)+(NLCD_01_06!M56*NLCD_01_06!$J$6)+(NLCD_06_11!M56*NLCD_06_11!$J$6)+(MOFOR_00_03!M56*MOFOR_00_03!$J$6)+(MOFOR_03_06!M56*MOFOR_03_06!$J$6)+(MOFOR_06_09!M56*MOFOR_06_09!$J$6)+(India_95_05!M56*India_95_05!$J$6)+(GLC30_00_10_North_America!M56*GLC30_00_10_North_America!$J$6)+(GLC30_00_10_Africa!M56*GLC30_00_10_Africa!$J$6)+(GLC30_00_10_East_Oceania!M56*GLC30_00_10_East_Oceania!$J$6)+(GLC30_00_10_Europe!M56*GLC30_00_10_Europe!$J$6)+(GLC30_00_10_South_America!M56*GLC30_00_10_South_America!$J$6)+(GLC30_00_10_East_Asia!M56*GLC30_00_10_East_Asia!$J$6)+(GLC30_00_10_West_Asia!M56*GLC30_00_10_West_Asia!$J$6))/$J$6</f>
        <v>1.4120840868871627</v>
      </c>
      <c r="N56" s="303">
        <f>((CLC_00_06!N56*CLC_00_06!$J$6)+(CLC_06_12!N56*CLC_06_12!$J$6)+(RCMRD_Botswana_00_10!N56*RCMRD_Botswana_00_10!$J$6)+(RCMRD_Ethiopia_03_08!N56*RCMRD_Ethiopia_03_08!$J$6)+(RCMRD_Lesotho_00_14!N56*RCMRD_Lesotho_00_14!$J$6)+(RCMRD_Malawi_00_10!N56*RCMRD_Malawi_00_10!$J$6)+(RCMRD_Namibia_00_10!N56*RCMRD_Namibia_00_10!$J$6)+(RCMRD_Rwanda_00_10!N56*RCMRD_Rwanda_00_10!$J$6)+(RCMRD_Rwanda_90_00!N56*RCMRD_Rwanda_90_00!$J$6)+(RCMRD_Tanzania_00_10!N56*RCMRD_Tanzania_00_10!$J$6)+(RCMRD_Uganda_00_14!N56*RCMRD_Uganda_00_14!$J$6)+(RCMRD_Zambia_00_10!N56*RCMRD_Zambia_00_10!$J$6)+(NLCD_01_06!N56*NLCD_01_06!$J$6)+(NLCD_06_11!N56*NLCD_06_11!$J$6)+(MOFOR_00_03!N56*MOFOR_00_03!$J$6)+(MOFOR_03_06!N56*MOFOR_03_06!$J$6)+(MOFOR_06_09!N56*MOFOR_06_09!$J$6)+(India_95_05!N56*India_95_05!$J$6)+(GLC30_00_10_North_America!N56*GLC30_00_10_North_America!$J$6)+(GLC30_00_10_Africa!N56*GLC30_00_10_Africa!$J$6)+(GLC30_00_10_East_Oceania!N56*GLC30_00_10_East_Oceania!$J$6)+(GLC30_00_10_Europe!N56*GLC30_00_10_Europe!$J$6)+(GLC30_00_10_South_America!N56*GLC30_00_10_South_America!$J$6)+(GLC30_00_10_East_Asia!N56*GLC30_00_10_East_Asia!$J$6)+(GLC30_00_10_West_Asia!N56*GLC30_00_10_West_Asia!$J$6))/$J$6</f>
        <v>5.6665852261783849</v>
      </c>
      <c r="O56" s="60">
        <f>((CLC_00_06!O56*CLC_00_06!$J$6)+(CLC_06_12!O56*CLC_06_12!$J$6)+(RCMRD_Botswana_00_10!O56*RCMRD_Botswana_00_10!$J$6)+(RCMRD_Ethiopia_03_08!O56*RCMRD_Ethiopia_03_08!$J$6)+(RCMRD_Lesotho_00_14!O56*RCMRD_Lesotho_00_14!$J$6)+(RCMRD_Malawi_00_10!O56*RCMRD_Malawi_00_10!$J$6)+(RCMRD_Namibia_00_10!O56*RCMRD_Namibia_00_10!$J$6)+(RCMRD_Rwanda_00_10!O56*RCMRD_Rwanda_00_10!$J$6)+(RCMRD_Rwanda_90_00!O56*RCMRD_Rwanda_90_00!$J$6)+(RCMRD_Tanzania_00_10!O56*RCMRD_Tanzania_00_10!$J$6)+(RCMRD_Uganda_00_14!O56*RCMRD_Uganda_00_14!$J$6)+(RCMRD_Zambia_00_10!O56*RCMRD_Zambia_00_10!$J$6)+(NLCD_01_06!O56*NLCD_01_06!$J$6)+(NLCD_06_11!O56*NLCD_06_11!$J$6)+(MOFOR_00_03!O56*MOFOR_00_03!$J$6)+(MOFOR_03_06!O56*MOFOR_03_06!$J$6)+(MOFOR_06_09!O56*MOFOR_06_09!$J$6)+(India_95_05!O56*India_95_05!$J$6)+(GLC30_00_10_North_America!O56*GLC30_00_10_North_America!$J$6)+(GLC30_00_10_Africa!O56*GLC30_00_10_Africa!$J$6)+(GLC30_00_10_East_Oceania!O56*GLC30_00_10_East_Oceania!$J$6)+(GLC30_00_10_Europe!O56*GLC30_00_10_Europe!$J$6)+(GLC30_00_10_South_America!O56*GLC30_00_10_South_America!$J$6)+(GLC30_00_10_East_Asia!O56*GLC30_00_10_East_Asia!$J$6)+(GLC30_00_10_West_Asia!O56*GLC30_00_10_West_Asia!$J$6))/$J$6</f>
        <v>0</v>
      </c>
      <c r="P56" s="89">
        <f>((CLC_00_06!P56*CLC_00_06!$J$6)+(CLC_06_12!P56*CLC_06_12!$J$6)+(RCMRD_Botswana_00_10!P56*RCMRD_Botswana_00_10!$J$6)+(RCMRD_Ethiopia_03_08!P56*RCMRD_Ethiopia_03_08!$J$6)+(RCMRD_Lesotho_00_14!P56*RCMRD_Lesotho_00_14!$J$6)+(RCMRD_Malawi_00_10!P56*RCMRD_Malawi_00_10!$J$6)+(RCMRD_Namibia_00_10!P56*RCMRD_Namibia_00_10!$J$6)+(RCMRD_Rwanda_00_10!P56*RCMRD_Rwanda_00_10!$J$6)+(RCMRD_Rwanda_90_00!P56*RCMRD_Rwanda_90_00!$J$6)+(RCMRD_Tanzania_00_10!P56*RCMRD_Tanzania_00_10!$J$6)+(RCMRD_Uganda_00_14!P56*RCMRD_Uganda_00_14!$J$6)+(RCMRD_Zambia_00_10!P56*RCMRD_Zambia_00_10!$J$6)+(NLCD_01_06!P56*NLCD_01_06!$J$6)+(NLCD_06_11!P56*NLCD_06_11!$J$6)+(MOFOR_00_03!P56*MOFOR_00_03!$J$6)+(MOFOR_03_06!P56*MOFOR_03_06!$J$6)+(MOFOR_06_09!P56*MOFOR_06_09!$J$6)+(India_95_05!P56*India_95_05!$J$6)+(GLC30_00_10_North_America!P56*GLC30_00_10_North_America!$J$6)+(GLC30_00_10_Africa!P56*GLC30_00_10_Africa!$J$6)+(GLC30_00_10_East_Oceania!P56*GLC30_00_10_East_Oceania!$J$6)+(GLC30_00_10_Europe!P56*GLC30_00_10_Europe!$J$6)+(GLC30_00_10_South_America!P56*GLC30_00_10_South_America!$J$6)+(GLC30_00_10_East_Asia!P56*GLC30_00_10_East_Asia!$J$6)+(GLC30_00_10_West_Asia!P56*GLC30_00_10_West_Asia!$J$6))/$J$6</f>
        <v>9.6432178563776638</v>
      </c>
      <c r="Q56" s="364"/>
      <c r="R56" s="188" t="s">
        <v>37</v>
      </c>
      <c r="S56" s="354">
        <f>((CLC_00_06!S56*CLC_00_06!$N$6)+(CLC_06_12!S56*CLC_06_12!$N$6)+(RCMRD_Botswana_00_10!T56*RCMRD_Botswana_00_10!$N$6)+(RCMRD_Ethiopia_03_08!S56*RCMRD_Ethiopia_03_08!$N$6)+(RCMRD_Lesotho_00_14!S56*RCMRD_Lesotho_00_14!$N$6)+(RCMRD_Malawi_00_10!S56*RCMRD_Malawi_00_10!$N$6)+(RCMRD_Namibia_00_10!S56*RCMRD_Namibia_00_10!$N$6)+(RCMRD_Rwanda_00_10!S56*RCMRD_Rwanda_00_10!$N$6)+(RCMRD_Rwanda_90_00!S56*RCMRD_Rwanda_90_00!$N$6)+(RCMRD_Tanzania_00_10!S56*RCMRD_Tanzania_00_10!$N$6)+(RCMRD_Uganda_00_14!S56*RCMRD_Uganda_00_14!$N$6)+(RCMRD_Zambia_00_10!S56*RCMRD_Zambia_00_10!$N$6)+(NLCD_01_06!S56*NLCD_01_06!$N$6)+(NLCD_06_11!S56*NLCD_06_11!$N$6)+(MOFOR_00_03!S56*MOFOR_00_03!$N$6)+(MOFOR_03_06!S56*MOFOR_03_06!$N$6)+(MOFOR_06_09!S56*MOFOR_06_09!$N$6)+(India_95_05!S56*India_95_05!$N$6)+(GLC30_00_10_North_America!S56*GLC30_00_10_North_America!$N$6)+(GLC30_00_10_Africa!S56*GLC30_00_10_Africa!$N$6)+(GLC30_00_10_East_Oceania!S56*GLC30_00_10_East_Oceania!$N$6)+(GLC30_00_10_Europe!S56*GLC30_00_10_Europe!$N$6)+(GLC30_00_10_South_America!S56*GLC30_00_10_South_America!$N$6)+(GLC30_00_10_East_Asia!S56*GLC30_00_10_East_Asia!$N$6)+(GLC30_00_10_West_Asia!S56*GLC30_00_10_West_Asia!$N$6))/$N$6</f>
        <v>1.87892086582787</v>
      </c>
    </row>
    <row r="57" spans="1:19" s="291" customFormat="1" x14ac:dyDescent="0.3">
      <c r="A57" s="92"/>
      <c r="B57" s="92" t="s">
        <v>43</v>
      </c>
      <c r="C57" s="89">
        <f>((CLC_00_06!C57*CLC_00_06!$J$6)+(CLC_06_12!C57*CLC_06_12!$J$6)+(RCMRD_Botswana_00_10!C57*RCMRD_Botswana_00_10!$J$6)+(RCMRD_Ethiopia_03_08!C57*RCMRD_Ethiopia_03_08!$J$6)+(RCMRD_Lesotho_00_14!C57*RCMRD_Lesotho_00_14!$J$6)+(RCMRD_Malawi_00_10!C57*RCMRD_Malawi_00_10!$J$6)+(RCMRD_Namibia_00_10!C57*RCMRD_Namibia_00_10!$J$6)+(RCMRD_Rwanda_00_10!C57*RCMRD_Rwanda_00_10!$J$6)+(RCMRD_Rwanda_90_00!C57*RCMRD_Rwanda_90_00!$J$6)+(RCMRD_Tanzania_00_10!C57*RCMRD_Tanzania_00_10!$J$6)+(RCMRD_Uganda_00_14!C57*RCMRD_Uganda_00_14!$J$6)+(RCMRD_Zambia_00_10!C57*RCMRD_Zambia_00_10!$J$6)+(NLCD_01_06!C57*NLCD_01_06!$J$6)+(NLCD_06_11!C57*NLCD_06_11!$J$6)+(MOFOR_00_03!C57*MOFOR_00_03!$J$6)+(MOFOR_03_06!C57*MOFOR_03_06!$J$6)+(MOFOR_06_09!C57*MOFOR_06_09!$J$6)+(India_95_05!C57*India_95_05!$J$6)+(GLC30_00_10_North_America!C57*GLC30_00_10_North_America!$J$6)+(GLC30_00_10_Africa!C57*GLC30_00_10_Africa!$J$6)+(GLC30_00_10_East_Oceania!C57*GLC30_00_10_East_Oceania!$J$6)+(GLC30_00_10_Europe!C57*GLC30_00_10_Europe!$J$6)+(GLC30_00_10_South_America!C57*GLC30_00_10_South_America!$J$6)+(GLC30_00_10_East_Asia!C57*GLC30_00_10_East_Asia!$J$6)+(GLC30_00_10_West_Asia!C57*GLC30_00_10_West_Asia!$J$6))/$J$6</f>
        <v>2.6990105571836889</v>
      </c>
      <c r="D57" s="89">
        <f>((CLC_00_06!D57*CLC_00_06!$J$6)+(CLC_06_12!D57*CLC_06_12!$J$6)+(RCMRD_Botswana_00_10!D57*RCMRD_Botswana_00_10!$J$6)+(RCMRD_Ethiopia_03_08!D57*RCMRD_Ethiopia_03_08!$J$6)+(RCMRD_Lesotho_00_14!D57*RCMRD_Lesotho_00_14!$J$6)+(RCMRD_Malawi_00_10!D57*RCMRD_Malawi_00_10!$J$6)+(RCMRD_Namibia_00_10!D57*RCMRD_Namibia_00_10!$J$6)+(RCMRD_Rwanda_00_10!D57*RCMRD_Rwanda_00_10!$J$6)+(RCMRD_Rwanda_90_00!D57*RCMRD_Rwanda_90_00!$J$6)+(RCMRD_Tanzania_00_10!D57*RCMRD_Tanzania_00_10!$J$6)+(RCMRD_Uganda_00_14!D57*RCMRD_Uganda_00_14!$J$6)+(RCMRD_Zambia_00_10!D57*RCMRD_Zambia_00_10!$J$6)+(NLCD_01_06!D57*NLCD_01_06!$J$6)+(NLCD_06_11!D57*NLCD_06_11!$J$6)+(MOFOR_00_03!D57*MOFOR_00_03!$J$6)+(MOFOR_03_06!D57*MOFOR_03_06!$J$6)+(MOFOR_06_09!D57*MOFOR_06_09!$J$6)+(India_95_05!D57*India_95_05!$J$6)+(GLC30_00_10_North_America!D57*GLC30_00_10_North_America!$J$6)+(GLC30_00_10_Africa!D57*GLC30_00_10_Africa!$J$6)+(GLC30_00_10_East_Oceania!D57*GLC30_00_10_East_Oceania!$J$6)+(GLC30_00_10_Europe!D57*GLC30_00_10_Europe!$J$6)+(GLC30_00_10_South_America!D57*GLC30_00_10_South_America!$J$6)+(GLC30_00_10_East_Asia!D57*GLC30_00_10_East_Asia!$J$6)+(GLC30_00_10_West_Asia!D57*GLC30_00_10_West_Asia!$J$6))/$J$6</f>
        <v>58.830350454840953</v>
      </c>
      <c r="E57" s="89">
        <f>((CLC_00_06!E57*CLC_00_06!$J$6)+(CLC_06_12!E57*CLC_06_12!$J$6)+(RCMRD_Botswana_00_10!E57*RCMRD_Botswana_00_10!$J$6)+(RCMRD_Ethiopia_03_08!E57*RCMRD_Ethiopia_03_08!$J$6)+(RCMRD_Lesotho_00_14!E57*RCMRD_Lesotho_00_14!$J$6)+(RCMRD_Malawi_00_10!E57*RCMRD_Malawi_00_10!$J$6)+(RCMRD_Namibia_00_10!E57*RCMRD_Namibia_00_10!$J$6)+(RCMRD_Rwanda_00_10!E57*RCMRD_Rwanda_00_10!$J$6)+(RCMRD_Rwanda_90_00!E57*RCMRD_Rwanda_90_00!$J$6)+(RCMRD_Tanzania_00_10!E57*RCMRD_Tanzania_00_10!$J$6)+(RCMRD_Uganda_00_14!E57*RCMRD_Uganda_00_14!$J$6)+(RCMRD_Zambia_00_10!E57*RCMRD_Zambia_00_10!$J$6)+(NLCD_01_06!E57*NLCD_01_06!$J$6)+(NLCD_06_11!E57*NLCD_06_11!$J$6)+(MOFOR_00_03!E57*MOFOR_00_03!$J$6)+(MOFOR_03_06!E57*MOFOR_03_06!$J$6)+(MOFOR_06_09!E57*MOFOR_06_09!$J$6)+(India_95_05!E57*India_95_05!$J$6)+(GLC30_00_10_North_America!E57*GLC30_00_10_North_America!$J$6)+(GLC30_00_10_Africa!E57*GLC30_00_10_Africa!$J$6)+(GLC30_00_10_East_Oceania!E57*GLC30_00_10_East_Oceania!$J$6)+(GLC30_00_10_Europe!E57*GLC30_00_10_Europe!$J$6)+(GLC30_00_10_South_America!E57*GLC30_00_10_South_America!$J$6)+(GLC30_00_10_East_Asia!E57*GLC30_00_10_East_Asia!$J$6)+(GLC30_00_10_West_Asia!E57*GLC30_00_10_West_Asia!$J$6))/$J$6</f>
        <v>15.134403695342733</v>
      </c>
      <c r="F57" s="89">
        <f>((CLC_00_06!F57*CLC_00_06!$J$6)+(CLC_06_12!F57*CLC_06_12!$J$6)+(RCMRD_Botswana_00_10!F57*RCMRD_Botswana_00_10!$J$6)+(RCMRD_Ethiopia_03_08!F57*RCMRD_Ethiopia_03_08!$J$6)+(RCMRD_Lesotho_00_14!F57*RCMRD_Lesotho_00_14!$J$6)+(RCMRD_Malawi_00_10!F57*RCMRD_Malawi_00_10!$J$6)+(RCMRD_Namibia_00_10!F57*RCMRD_Namibia_00_10!$J$6)+(RCMRD_Rwanda_00_10!F57*RCMRD_Rwanda_00_10!$J$6)+(RCMRD_Rwanda_90_00!F57*RCMRD_Rwanda_90_00!$J$6)+(RCMRD_Tanzania_00_10!F57*RCMRD_Tanzania_00_10!$J$6)+(RCMRD_Uganda_00_14!F57*RCMRD_Uganda_00_14!$J$6)+(RCMRD_Zambia_00_10!F57*RCMRD_Zambia_00_10!$J$6)+(NLCD_01_06!F57*NLCD_01_06!$J$6)+(NLCD_06_11!F57*NLCD_06_11!$J$6)+(MOFOR_00_03!F57*MOFOR_00_03!$J$6)+(MOFOR_03_06!F57*MOFOR_03_06!$J$6)+(MOFOR_06_09!F57*MOFOR_06_09!$J$6)+(India_95_05!F57*India_95_05!$J$6)+(GLC30_00_10_North_America!F57*GLC30_00_10_North_America!$J$6)+(GLC30_00_10_Africa!F57*GLC30_00_10_Africa!$J$6)+(GLC30_00_10_East_Oceania!F57*GLC30_00_10_East_Oceania!$J$6)+(GLC30_00_10_Europe!F57*GLC30_00_10_Europe!$J$6)+(GLC30_00_10_South_America!F57*GLC30_00_10_South_America!$J$6)+(GLC30_00_10_East_Asia!F57*GLC30_00_10_East_Asia!$J$6)+(GLC30_00_10_West_Asia!F57*GLC30_00_10_West_Asia!$J$6))/$J$6</f>
        <v>21.100277086172841</v>
      </c>
      <c r="G57" s="89">
        <f>((CLC_00_06!G57*CLC_00_06!$J$6)+(CLC_06_12!G57*CLC_06_12!$J$6)+(RCMRD_Botswana_00_10!G57*RCMRD_Botswana_00_10!$J$6)+(RCMRD_Ethiopia_03_08!G57*RCMRD_Ethiopia_03_08!$J$6)+(RCMRD_Lesotho_00_14!G57*RCMRD_Lesotho_00_14!$J$6)+(RCMRD_Malawi_00_10!G57*RCMRD_Malawi_00_10!$J$6)+(RCMRD_Namibia_00_10!G57*RCMRD_Namibia_00_10!$J$6)+(RCMRD_Rwanda_00_10!G57*RCMRD_Rwanda_00_10!$J$6)+(RCMRD_Rwanda_90_00!G57*RCMRD_Rwanda_90_00!$J$6)+(RCMRD_Tanzania_00_10!G57*RCMRD_Tanzania_00_10!$J$6)+(RCMRD_Uganda_00_14!G57*RCMRD_Uganda_00_14!$J$6)+(RCMRD_Zambia_00_10!G57*RCMRD_Zambia_00_10!$J$6)+(NLCD_01_06!G57*NLCD_01_06!$J$6)+(NLCD_06_11!G57*NLCD_06_11!$J$6)+(MOFOR_00_03!G57*MOFOR_00_03!$J$6)+(MOFOR_03_06!G57*MOFOR_03_06!$J$6)+(MOFOR_06_09!G57*MOFOR_06_09!$J$6)+(India_95_05!G57*India_95_05!$J$6)+(GLC30_00_10_North_America!G57*GLC30_00_10_North_America!$J$6)+(GLC30_00_10_Africa!G57*GLC30_00_10_Africa!$J$6)+(GLC30_00_10_East_Oceania!G57*GLC30_00_10_East_Oceania!$J$6)+(GLC30_00_10_Europe!G57*GLC30_00_10_Europe!$J$6)+(GLC30_00_10_South_America!G57*GLC30_00_10_South_America!$J$6)+(GLC30_00_10_East_Asia!G57*GLC30_00_10_East_Asia!$J$6)+(GLC30_00_10_West_Asia!G57*GLC30_00_10_West_Asia!$J$6))/$J$6</f>
        <v>2.2359582064597792</v>
      </c>
      <c r="H57" s="89">
        <f>((CLC_00_06!H57*CLC_00_06!$J$6)+(CLC_06_12!H57*CLC_06_12!$J$6)+(RCMRD_Botswana_00_10!H57*RCMRD_Botswana_00_10!$J$6)+(RCMRD_Ethiopia_03_08!H57*RCMRD_Ethiopia_03_08!$J$6)+(RCMRD_Lesotho_00_14!H57*RCMRD_Lesotho_00_14!$J$6)+(RCMRD_Malawi_00_10!H57*RCMRD_Malawi_00_10!$J$6)+(RCMRD_Namibia_00_10!H57*RCMRD_Namibia_00_10!$J$6)+(RCMRD_Rwanda_00_10!H57*RCMRD_Rwanda_00_10!$J$6)+(RCMRD_Rwanda_90_00!H57*RCMRD_Rwanda_90_00!$J$6)+(RCMRD_Tanzania_00_10!H57*RCMRD_Tanzania_00_10!$J$6)+(RCMRD_Uganda_00_14!H57*RCMRD_Uganda_00_14!$J$6)+(RCMRD_Zambia_00_10!H57*RCMRD_Zambia_00_10!$J$6)+(NLCD_01_06!H57*NLCD_01_06!$J$6)+(NLCD_06_11!H57*NLCD_06_11!$J$6)+(MOFOR_00_03!H57*MOFOR_00_03!$J$6)+(MOFOR_03_06!H57*MOFOR_03_06!$J$6)+(MOFOR_06_09!H57*MOFOR_06_09!$J$6)+(India_95_05!H57*India_95_05!$J$6)+(GLC30_00_10_North_America!H57*GLC30_00_10_North_America!$J$6)+(GLC30_00_10_Africa!H57*GLC30_00_10_Africa!$J$6)+(GLC30_00_10_East_Oceania!H57*GLC30_00_10_East_Oceania!$J$6)+(GLC30_00_10_Europe!H57*GLC30_00_10_Europe!$J$6)+(GLC30_00_10_South_America!H57*GLC30_00_10_South_America!$J$6)+(GLC30_00_10_East_Asia!H57*GLC30_00_10_East_Asia!$J$6)+(GLC30_00_10_West_Asia!H57*GLC30_00_10_West_Asia!$J$6))/$J$6</f>
        <v>100.00000000000001</v>
      </c>
      <c r="I57" s="188"/>
      <c r="J57" s="188" t="s">
        <v>43</v>
      </c>
      <c r="K57" s="89">
        <f>((CLC_00_06!K57*CLC_00_06!$J$6)+(CLC_06_12!K57*CLC_06_12!$J$6)+(RCMRD_Botswana_00_10!K57*RCMRD_Botswana_00_10!$J$6)+(RCMRD_Ethiopia_03_08!K57*RCMRD_Ethiopia_03_08!$J$6)+(RCMRD_Lesotho_00_14!K57*RCMRD_Lesotho_00_14!$J$6)+(RCMRD_Malawi_00_10!K57*RCMRD_Malawi_00_10!$J$6)+(RCMRD_Namibia_00_10!K57*RCMRD_Namibia_00_10!$J$6)+(RCMRD_Rwanda_00_10!K57*RCMRD_Rwanda_00_10!$J$6)+(RCMRD_Rwanda_90_00!K57*RCMRD_Rwanda_90_00!$J$6)+(RCMRD_Tanzania_00_10!K57*RCMRD_Tanzania_00_10!$J$6)+(RCMRD_Uganda_00_14!K57*RCMRD_Uganda_00_14!$J$6)+(RCMRD_Zambia_00_10!K57*RCMRD_Zambia_00_10!$J$6)+(NLCD_01_06!K57*NLCD_01_06!$J$6)+(NLCD_06_11!K57*NLCD_06_11!$J$6)+(MOFOR_00_03!K57*MOFOR_00_03!$J$6)+(MOFOR_03_06!K57*MOFOR_03_06!$J$6)+(MOFOR_06_09!K57*MOFOR_06_09!$J$6)+(India_95_05!K57*India_95_05!$J$6)+(GLC30_00_10_North_America!K57*GLC30_00_10_North_America!$J$6)+(GLC30_00_10_Africa!K57*GLC30_00_10_Africa!$J$6)+(GLC30_00_10_East_Oceania!K57*GLC30_00_10_East_Oceania!$J$6)+(GLC30_00_10_Europe!K57*GLC30_00_10_Europe!$J$6)+(GLC30_00_10_South_America!K57*GLC30_00_10_South_America!$J$6)+(GLC30_00_10_East_Asia!K57*GLC30_00_10_East_Asia!$J$6)+(GLC30_00_10_West_Asia!K57*GLC30_00_10_West_Asia!$J$6))/$J$6</f>
        <v>7.4983317627844635</v>
      </c>
      <c r="L57" s="89">
        <f>((CLC_00_06!L57*CLC_00_06!$J$6)+(CLC_06_12!L57*CLC_06_12!$J$6)+(RCMRD_Botswana_00_10!L57*RCMRD_Botswana_00_10!$J$6)+(RCMRD_Ethiopia_03_08!L57*RCMRD_Ethiopia_03_08!$J$6)+(RCMRD_Lesotho_00_14!L57*RCMRD_Lesotho_00_14!$J$6)+(RCMRD_Malawi_00_10!L57*RCMRD_Malawi_00_10!$J$6)+(RCMRD_Namibia_00_10!L57*RCMRD_Namibia_00_10!$J$6)+(RCMRD_Rwanda_00_10!L57*RCMRD_Rwanda_00_10!$J$6)+(RCMRD_Rwanda_90_00!L57*RCMRD_Rwanda_90_00!$J$6)+(RCMRD_Tanzania_00_10!L57*RCMRD_Tanzania_00_10!$J$6)+(RCMRD_Uganda_00_14!L57*RCMRD_Uganda_00_14!$J$6)+(RCMRD_Zambia_00_10!L57*RCMRD_Zambia_00_10!$J$6)+(NLCD_01_06!L57*NLCD_01_06!$J$6)+(NLCD_06_11!L57*NLCD_06_11!$J$6)+(MOFOR_00_03!L57*MOFOR_00_03!$J$6)+(MOFOR_03_06!L57*MOFOR_03_06!$J$6)+(MOFOR_06_09!L57*MOFOR_06_09!$J$6)+(India_95_05!L57*India_95_05!$J$6)+(GLC30_00_10_North_America!L57*GLC30_00_10_North_America!$J$6)+(GLC30_00_10_Africa!L57*GLC30_00_10_Africa!$J$6)+(GLC30_00_10_East_Oceania!L57*GLC30_00_10_East_Oceania!$J$6)+(GLC30_00_10_Europe!L57*GLC30_00_10_Europe!$J$6)+(GLC30_00_10_South_America!L57*GLC30_00_10_South_America!$J$6)+(GLC30_00_10_East_Asia!L57*GLC30_00_10_East_Asia!$J$6)+(GLC30_00_10_West_Asia!L57*GLC30_00_10_West_Asia!$J$6))/$J$6</f>
        <v>36.712594061044861</v>
      </c>
      <c r="M57" s="89">
        <f>((CLC_00_06!M57*CLC_00_06!$J$6)+(CLC_06_12!M57*CLC_06_12!$J$6)+(RCMRD_Botswana_00_10!M57*RCMRD_Botswana_00_10!$J$6)+(RCMRD_Ethiopia_03_08!M57*RCMRD_Ethiopia_03_08!$J$6)+(RCMRD_Lesotho_00_14!M57*RCMRD_Lesotho_00_14!$J$6)+(RCMRD_Malawi_00_10!M57*RCMRD_Malawi_00_10!$J$6)+(RCMRD_Namibia_00_10!M57*RCMRD_Namibia_00_10!$J$6)+(RCMRD_Rwanda_00_10!M57*RCMRD_Rwanda_00_10!$J$6)+(RCMRD_Rwanda_90_00!M57*RCMRD_Rwanda_90_00!$J$6)+(RCMRD_Tanzania_00_10!M57*RCMRD_Tanzania_00_10!$J$6)+(RCMRD_Uganda_00_14!M57*RCMRD_Uganda_00_14!$J$6)+(RCMRD_Zambia_00_10!M57*RCMRD_Zambia_00_10!$J$6)+(NLCD_01_06!M57*NLCD_01_06!$J$6)+(NLCD_06_11!M57*NLCD_06_11!$J$6)+(MOFOR_00_03!M57*MOFOR_00_03!$J$6)+(MOFOR_03_06!M57*MOFOR_03_06!$J$6)+(MOFOR_06_09!M57*MOFOR_06_09!$J$6)+(India_95_05!M57*India_95_05!$J$6)+(GLC30_00_10_North_America!M57*GLC30_00_10_North_America!$J$6)+(GLC30_00_10_Africa!M57*GLC30_00_10_Africa!$J$6)+(GLC30_00_10_East_Oceania!M57*GLC30_00_10_East_Oceania!$J$6)+(GLC30_00_10_Europe!M57*GLC30_00_10_Europe!$J$6)+(GLC30_00_10_South_America!M57*GLC30_00_10_South_America!$J$6)+(GLC30_00_10_East_Asia!M57*GLC30_00_10_East_Asia!$J$6)+(GLC30_00_10_West_Asia!M57*GLC30_00_10_West_Asia!$J$6))/$J$6</f>
        <v>19.678942827256769</v>
      </c>
      <c r="N57" s="89">
        <f>((CLC_00_06!N57*CLC_00_06!$J$6)+(CLC_06_12!N57*CLC_06_12!$J$6)+(RCMRD_Botswana_00_10!N57*RCMRD_Botswana_00_10!$J$6)+(RCMRD_Ethiopia_03_08!N57*RCMRD_Ethiopia_03_08!$J$6)+(RCMRD_Lesotho_00_14!N57*RCMRD_Lesotho_00_14!$J$6)+(RCMRD_Malawi_00_10!N57*RCMRD_Malawi_00_10!$J$6)+(RCMRD_Namibia_00_10!N57*RCMRD_Namibia_00_10!$J$6)+(RCMRD_Rwanda_00_10!N57*RCMRD_Rwanda_00_10!$J$6)+(RCMRD_Rwanda_90_00!N57*RCMRD_Rwanda_90_00!$J$6)+(RCMRD_Tanzania_00_10!N57*RCMRD_Tanzania_00_10!$J$6)+(RCMRD_Uganda_00_14!N57*RCMRD_Uganda_00_14!$J$6)+(RCMRD_Zambia_00_10!N57*RCMRD_Zambia_00_10!$J$6)+(NLCD_01_06!N57*NLCD_01_06!$J$6)+(NLCD_06_11!N57*NLCD_06_11!$J$6)+(MOFOR_00_03!N57*MOFOR_00_03!$J$6)+(MOFOR_03_06!N57*MOFOR_03_06!$J$6)+(MOFOR_06_09!N57*MOFOR_06_09!$J$6)+(India_95_05!N57*India_95_05!$J$6)+(GLC30_00_10_North_America!N57*GLC30_00_10_North_America!$J$6)+(GLC30_00_10_Africa!N57*GLC30_00_10_Africa!$J$6)+(GLC30_00_10_East_Oceania!N57*GLC30_00_10_East_Oceania!$J$6)+(GLC30_00_10_Europe!N57*GLC30_00_10_Europe!$J$6)+(GLC30_00_10_South_America!N57*GLC30_00_10_South_America!$J$6)+(GLC30_00_10_East_Asia!N57*GLC30_00_10_East_Asia!$J$6)+(GLC30_00_10_West_Asia!N57*GLC30_00_10_West_Asia!$J$6))/$J$6</f>
        <v>28.058366607311118</v>
      </c>
      <c r="O57" s="89">
        <f>((CLC_00_06!O57*CLC_00_06!$J$6)+(CLC_06_12!O57*CLC_06_12!$J$6)+(RCMRD_Botswana_00_10!O57*RCMRD_Botswana_00_10!$J$6)+(RCMRD_Ethiopia_03_08!O57*RCMRD_Ethiopia_03_08!$J$6)+(RCMRD_Lesotho_00_14!O57*RCMRD_Lesotho_00_14!$J$6)+(RCMRD_Malawi_00_10!O57*RCMRD_Malawi_00_10!$J$6)+(RCMRD_Namibia_00_10!O57*RCMRD_Namibia_00_10!$J$6)+(RCMRD_Rwanda_00_10!O57*RCMRD_Rwanda_00_10!$J$6)+(RCMRD_Rwanda_90_00!O57*RCMRD_Rwanda_90_00!$J$6)+(RCMRD_Tanzania_00_10!O57*RCMRD_Tanzania_00_10!$J$6)+(RCMRD_Uganda_00_14!O57*RCMRD_Uganda_00_14!$J$6)+(RCMRD_Zambia_00_10!O57*RCMRD_Zambia_00_10!$J$6)+(NLCD_01_06!O57*NLCD_01_06!$J$6)+(NLCD_06_11!O57*NLCD_06_11!$J$6)+(MOFOR_00_03!O57*MOFOR_00_03!$J$6)+(MOFOR_03_06!O57*MOFOR_03_06!$J$6)+(MOFOR_06_09!O57*MOFOR_06_09!$J$6)+(India_95_05!O57*India_95_05!$J$6)+(GLC30_00_10_North_America!O57*GLC30_00_10_North_America!$J$6)+(GLC30_00_10_Africa!O57*GLC30_00_10_Africa!$J$6)+(GLC30_00_10_East_Oceania!O57*GLC30_00_10_East_Oceania!$J$6)+(GLC30_00_10_Europe!O57*GLC30_00_10_Europe!$J$6)+(GLC30_00_10_South_America!O57*GLC30_00_10_South_America!$J$6)+(GLC30_00_10_East_Asia!O57*GLC30_00_10_East_Asia!$J$6)+(GLC30_00_10_West_Asia!O57*GLC30_00_10_West_Asia!$J$6))/$J$6</f>
        <v>8.0517647416027796</v>
      </c>
      <c r="P57" s="89">
        <f>((CLC_00_06!P57*CLC_00_06!$J$6)+(CLC_06_12!P57*CLC_06_12!$J$6)+(RCMRD_Botswana_00_10!P57*RCMRD_Botswana_00_10!$J$6)+(RCMRD_Ethiopia_03_08!P57*RCMRD_Ethiopia_03_08!$J$6)+(RCMRD_Lesotho_00_14!P57*RCMRD_Lesotho_00_14!$J$6)+(RCMRD_Malawi_00_10!P57*RCMRD_Malawi_00_10!$J$6)+(RCMRD_Namibia_00_10!P57*RCMRD_Namibia_00_10!$J$6)+(RCMRD_Rwanda_00_10!P57*RCMRD_Rwanda_00_10!$J$6)+(RCMRD_Rwanda_90_00!P57*RCMRD_Rwanda_90_00!$J$6)+(RCMRD_Tanzania_00_10!P57*RCMRD_Tanzania_00_10!$J$6)+(RCMRD_Uganda_00_14!P57*RCMRD_Uganda_00_14!$J$6)+(RCMRD_Zambia_00_10!P57*RCMRD_Zambia_00_10!$J$6)+(NLCD_01_06!P57*NLCD_01_06!$J$6)+(NLCD_06_11!P57*NLCD_06_11!$J$6)+(MOFOR_00_03!P57*MOFOR_00_03!$J$6)+(MOFOR_03_06!P57*MOFOR_03_06!$J$6)+(MOFOR_06_09!P57*MOFOR_06_09!$J$6)+(India_95_05!P57*India_95_05!$J$6)+(GLC30_00_10_North_America!P57*GLC30_00_10_North_America!$J$6)+(GLC30_00_10_Africa!P57*GLC30_00_10_Africa!$J$6)+(GLC30_00_10_East_Oceania!P57*GLC30_00_10_East_Oceania!$J$6)+(GLC30_00_10_Europe!P57*GLC30_00_10_Europe!$J$6)+(GLC30_00_10_South_America!P57*GLC30_00_10_South_America!$J$6)+(GLC30_00_10_East_Asia!P57*GLC30_00_10_East_Asia!$J$6)+(GLC30_00_10_West_Asia!P57*GLC30_00_10_West_Asia!$J$6))/$J$6</f>
        <v>100</v>
      </c>
      <c r="Q57" s="188"/>
      <c r="R57" s="188"/>
      <c r="S57" s="330"/>
    </row>
    <row r="58" spans="1:19" x14ac:dyDescent="0.3">
      <c r="A58" s="66"/>
      <c r="B58" s="92"/>
      <c r="C58" s="303"/>
      <c r="D58" s="303"/>
      <c r="E58" s="303"/>
      <c r="F58" s="303"/>
      <c r="G58" s="303"/>
      <c r="H58" s="89">
        <f>((CLC_00_06!H58*CLC_00_06!$J$6)+(CLC_06_12!H58*CLC_06_12!$J$6)+(RCMRD_Botswana_00_10!H58*RCMRD_Botswana_00_10!$J$6)+(RCMRD_Ethiopia_03_08!H58*RCMRD_Ethiopia_03_08!$J$6)+(RCMRD_Lesotho_00_14!H58*RCMRD_Lesotho_00_14!$J$6)+(RCMRD_Malawi_00_10!H58*RCMRD_Malawi_00_10!$J$6)+(RCMRD_Namibia_00_10!H58*RCMRD_Namibia_00_10!$J$6)+(RCMRD_Rwanda_00_10!H58*RCMRD_Rwanda_00_10!$J$6)+(RCMRD_Rwanda_90_00!H58*RCMRD_Rwanda_90_00!$J$6)+(RCMRD_Tanzania_00_10!H58*RCMRD_Tanzania_00_10!$J$6)+(RCMRD_Uganda_00_14!H58*RCMRD_Uganda_00_14!$J$6)+(RCMRD_Zambia_00_10!H58*RCMRD_Zambia_00_10!$J$6)+(NLCD_01_06!H58*NLCD_01_06!$J$6)+(NLCD_06_11!H58*NLCD_06_11!$J$6)+(MOFOR_00_03!H58*MOFOR_00_03!$J$6)+(MOFOR_03_06!H58*MOFOR_03_06!$J$6)+(MOFOR_06_09!H58*MOFOR_06_09!$J$6)+(India_95_05!H58*India_95_05!$J$6)+(GLC30_00_10_North_America!H58*GLC30_00_10_North_America!$J$6)+(GLC30_00_10_Africa!H58*GLC30_00_10_Africa!$J$6)+(GLC30_00_10_East_Oceania!H58*GLC30_00_10_East_Oceania!$J$6)+(GLC30_00_10_Europe!H58*GLC30_00_10_Europe!$J$6)+(GLC30_00_10_South_America!H58*GLC30_00_10_South_America!$J$6)+(GLC30_00_10_East_Asia!H58*GLC30_00_10_East_Asia!$J$6)+(GLC30_00_10_West_Asia!H58*GLC30_00_10_West_Asia!$J$6))/$J$6</f>
        <v>100.00000000000001</v>
      </c>
      <c r="I58" s="364"/>
      <c r="J58" s="188"/>
      <c r="K58" s="303"/>
      <c r="L58" s="303"/>
      <c r="M58" s="303"/>
      <c r="N58" s="303"/>
      <c r="O58" s="303"/>
      <c r="P58" s="89">
        <f>((CLC_00_06!P58*CLC_00_06!$J$6)+(CLC_06_12!P58*CLC_06_12!$J$6)+(RCMRD_Botswana_00_10!P58*RCMRD_Botswana_00_10!$J$6)+(RCMRD_Ethiopia_03_08!P58*RCMRD_Ethiopia_03_08!$J$6)+(RCMRD_Lesotho_00_14!P58*RCMRD_Lesotho_00_14!$J$6)+(RCMRD_Malawi_00_10!P58*RCMRD_Malawi_00_10!$J$6)+(RCMRD_Namibia_00_10!P58*RCMRD_Namibia_00_10!$J$6)+(RCMRD_Rwanda_00_10!P58*RCMRD_Rwanda_00_10!$J$6)+(RCMRD_Rwanda_90_00!P58*RCMRD_Rwanda_90_00!$J$6)+(RCMRD_Tanzania_00_10!P58*RCMRD_Tanzania_00_10!$J$6)+(RCMRD_Uganda_00_14!P58*RCMRD_Uganda_00_14!$J$6)+(RCMRD_Zambia_00_10!P58*RCMRD_Zambia_00_10!$J$6)+(NLCD_01_06!P58*NLCD_01_06!$J$6)+(NLCD_06_11!P58*NLCD_06_11!$J$6)+(MOFOR_00_03!P58*MOFOR_00_03!$J$6)+(MOFOR_03_06!P58*MOFOR_03_06!$J$6)+(MOFOR_06_09!P58*MOFOR_06_09!$J$6)+(India_95_05!P58*India_95_05!$J$6)+(GLC30_00_10_North_America!P58*GLC30_00_10_North_America!$J$6)+(GLC30_00_10_Africa!P58*GLC30_00_10_Africa!$J$6)+(GLC30_00_10_East_Oceania!P58*GLC30_00_10_East_Oceania!$J$6)+(GLC30_00_10_Europe!P58*GLC30_00_10_Europe!$J$6)+(GLC30_00_10_South_America!P58*GLC30_00_10_South_America!$J$6)+(GLC30_00_10_East_Asia!P58*GLC30_00_10_East_Asia!$J$6)+(GLC30_00_10_West_Asia!P58*GLC30_00_10_West_Asia!$J$6))/$J$6</f>
        <v>100</v>
      </c>
      <c r="Q58" s="364"/>
      <c r="R58" s="188"/>
      <c r="S58" s="330"/>
    </row>
    <row r="59" spans="1:19" x14ac:dyDescent="0.3">
      <c r="A59" s="94" t="s">
        <v>55</v>
      </c>
      <c r="B59" s="94" t="s">
        <v>50</v>
      </c>
      <c r="C59" s="307" t="s">
        <v>44</v>
      </c>
      <c r="D59" s="307" t="s">
        <v>45</v>
      </c>
      <c r="E59" s="307" t="s">
        <v>46</v>
      </c>
      <c r="F59" s="307" t="s">
        <v>47</v>
      </c>
      <c r="G59" s="307" t="s">
        <v>48</v>
      </c>
      <c r="H59" s="189" t="s">
        <v>49</v>
      </c>
      <c r="I59" s="189" t="s">
        <v>55</v>
      </c>
      <c r="J59" s="189" t="s">
        <v>51</v>
      </c>
      <c r="K59" s="307" t="s">
        <v>44</v>
      </c>
      <c r="L59" s="307" t="s">
        <v>45</v>
      </c>
      <c r="M59" s="307" t="s">
        <v>46</v>
      </c>
      <c r="N59" s="307" t="s">
        <v>47</v>
      </c>
      <c r="O59" s="307" t="s">
        <v>48</v>
      </c>
      <c r="P59" s="307" t="s">
        <v>49</v>
      </c>
      <c r="Q59" s="189"/>
      <c r="R59" s="189"/>
      <c r="S59" s="331"/>
    </row>
    <row r="60" spans="1:19" x14ac:dyDescent="0.3">
      <c r="A60" s="67"/>
      <c r="B60" s="94" t="s">
        <v>38</v>
      </c>
      <c r="C60" s="60">
        <f>((CLC_00_06!C60*CLC_00_06!$J$7)+(CLC_06_12!C60*CLC_06_12!$J$7)+(RCMRD_Botswana_00_10!C60*RCMRD_Botswana_00_10!$J$7)+(RCMRD_Ethiopia_03_08!C60*RCMRD_Ethiopia_03_08!$J$7)+(RCMRD_Lesotho_00_14!C60*RCMRD_Lesotho_00_14!$J$7)+(RCMRD_Malawi_00_10!C60*RCMRD_Malawi_00_10!$J$7)+(RCMRD_Namibia_00_10!C60*RCMRD_Namibia_00_10!$J$7)+(RCMRD_Rwanda_00_10!C60*RCMRD_Rwanda_00_10!$J$7)+(RCMRD_Rwanda_90_00!C60*RCMRD_Rwanda_90_00!$J$7)+(RCMRD_Tanzania_00_10!C60*RCMRD_Tanzania_00_10!$J$7)+(RCMRD_Uganda_00_14!C60*RCMRD_Uganda_00_14!$J$7)+(RCMRD_Zambia_00_10!C60*RCMRD_Zambia_00_10!$J$7)+(NLCD_01_06!C60*NLCD_01_06!$J$7)+(NLCD_06_11!C60*NLCD_06_11!$J$7)+(MOFOR_00_03!C60*MOFOR_00_03!$J$7)+(MOFOR_03_06!C60*MOFOR_03_06!$J$7)+(MOFOR_06_09!C60*MOFOR_06_09!$J$7)+(India_95_05!C60*India_95_05!$J$7)+(GLC30_00_10_North_America!C60*GLC30_00_10_North_America!$J$7)+(GLC30_00_10_Africa!C60*GLC30_00_10_Africa!$J$7)+(GLC30_00_10_East_Oceania!C60*GLC30_00_10_East_Oceania!$J$7)+(GLC30_00_10_Europe!C60*GLC30_00_10_Europe!$J$7)+(GLC30_00_10_South_America!C60*GLC30_00_10_South_America!$J$7)+(GLC30_00_10_East_Asia!C60*GLC30_00_10_East_Asia!$J$7)+(GLC30_00_10_West_Asia!C60*GLC30_00_10_West_Asia!$J$7))/$J$7</f>
        <v>2.0520348095951726</v>
      </c>
      <c r="D60" s="303">
        <f>((CLC_00_06!D60*CLC_00_06!$J$7)+(CLC_06_12!D60*CLC_06_12!$J$7)+(RCMRD_Botswana_00_10!D60*RCMRD_Botswana_00_10!$J$7)+(RCMRD_Ethiopia_03_08!D60*RCMRD_Ethiopia_03_08!$J$7)+(RCMRD_Lesotho_00_14!D60*RCMRD_Lesotho_00_14!$J$7)+(RCMRD_Malawi_00_10!D60*RCMRD_Malawi_00_10!$J$7)+(RCMRD_Namibia_00_10!D60*RCMRD_Namibia_00_10!$J$7)+(RCMRD_Rwanda_00_10!D60*RCMRD_Rwanda_00_10!$J$7)+(RCMRD_Rwanda_90_00!D60*RCMRD_Rwanda_90_00!$J$7)+(RCMRD_Tanzania_00_10!D60*RCMRD_Tanzania_00_10!$J$7)+(RCMRD_Uganda_00_14!D60*RCMRD_Uganda_00_14!$J$7)+(RCMRD_Zambia_00_10!D60*RCMRD_Zambia_00_10!$J$7)+(NLCD_01_06!D60*NLCD_01_06!$J$7)+(NLCD_06_11!D60*NLCD_06_11!$J$7)+(MOFOR_00_03!D60*MOFOR_00_03!$J$7)+(MOFOR_03_06!D60*MOFOR_03_06!$J$7)+(MOFOR_06_09!D60*MOFOR_06_09!$J$7)+(India_95_05!D60*India_95_05!$J$7)+(GLC30_00_10_North_America!D60*GLC30_00_10_North_America!$J$7)+(GLC30_00_10_Africa!D60*GLC30_00_10_Africa!$J$7)+(GLC30_00_10_East_Oceania!D60*GLC30_00_10_East_Oceania!$J$7)+(GLC30_00_10_Europe!D60*GLC30_00_10_Europe!$J$7)+(GLC30_00_10_South_America!D60*GLC30_00_10_South_America!$J$7)+(GLC30_00_10_East_Asia!D60*GLC30_00_10_East_Asia!$J$7)+(GLC30_00_10_West_Asia!D60*GLC30_00_10_West_Asia!$J$7))/$J$7</f>
        <v>2.6965900747169851E-2</v>
      </c>
      <c r="E60" s="303">
        <f>((CLC_00_06!E60*CLC_00_06!$J$7)+(CLC_06_12!E60*CLC_06_12!$J$7)+(RCMRD_Botswana_00_10!E60*RCMRD_Botswana_00_10!$J$7)+(RCMRD_Ethiopia_03_08!E60*RCMRD_Ethiopia_03_08!$J$7)+(RCMRD_Lesotho_00_14!E60*RCMRD_Lesotho_00_14!$J$7)+(RCMRD_Malawi_00_10!E60*RCMRD_Malawi_00_10!$J$7)+(RCMRD_Namibia_00_10!E60*RCMRD_Namibia_00_10!$J$7)+(RCMRD_Rwanda_00_10!E60*RCMRD_Rwanda_00_10!$J$7)+(RCMRD_Rwanda_90_00!E60*RCMRD_Rwanda_90_00!$J$7)+(RCMRD_Tanzania_00_10!E60*RCMRD_Tanzania_00_10!$J$7)+(RCMRD_Uganda_00_14!E60*RCMRD_Uganda_00_14!$J$7)+(RCMRD_Zambia_00_10!E60*RCMRD_Zambia_00_10!$J$7)+(NLCD_01_06!E60*NLCD_01_06!$J$7)+(NLCD_06_11!E60*NLCD_06_11!$J$7)+(MOFOR_00_03!E60*MOFOR_00_03!$J$7)+(MOFOR_03_06!E60*MOFOR_03_06!$J$7)+(MOFOR_06_09!E60*MOFOR_06_09!$J$7)+(India_95_05!E60*India_95_05!$J$7)+(GLC30_00_10_North_America!E60*GLC30_00_10_North_America!$J$7)+(GLC30_00_10_Africa!E60*GLC30_00_10_Africa!$J$7)+(GLC30_00_10_East_Oceania!E60*GLC30_00_10_East_Oceania!$J$7)+(GLC30_00_10_Europe!E60*GLC30_00_10_Europe!$J$7)+(GLC30_00_10_South_America!E60*GLC30_00_10_South_America!$J$7)+(GLC30_00_10_East_Asia!E60*GLC30_00_10_East_Asia!$J$7)+(GLC30_00_10_West_Asia!E60*GLC30_00_10_West_Asia!$J$7))/$J$7</f>
        <v>3.99715582347074E-3</v>
      </c>
      <c r="F60" s="303">
        <f>((CLC_00_06!F60*CLC_00_06!$J$7)+(CLC_06_12!F60*CLC_06_12!$J$7)+(RCMRD_Botswana_00_10!F60*RCMRD_Botswana_00_10!$J$7)+(RCMRD_Ethiopia_03_08!F60*RCMRD_Ethiopia_03_08!$J$7)+(RCMRD_Lesotho_00_14!F60*RCMRD_Lesotho_00_14!$J$7)+(RCMRD_Malawi_00_10!F60*RCMRD_Malawi_00_10!$J$7)+(RCMRD_Namibia_00_10!F60*RCMRD_Namibia_00_10!$J$7)+(RCMRD_Rwanda_00_10!F60*RCMRD_Rwanda_00_10!$J$7)+(RCMRD_Rwanda_90_00!F60*RCMRD_Rwanda_90_00!$J$7)+(RCMRD_Tanzania_00_10!F60*RCMRD_Tanzania_00_10!$J$7)+(RCMRD_Uganda_00_14!F60*RCMRD_Uganda_00_14!$J$7)+(RCMRD_Zambia_00_10!F60*RCMRD_Zambia_00_10!$J$7)+(NLCD_01_06!F60*NLCD_01_06!$J$7)+(NLCD_06_11!F60*NLCD_06_11!$J$7)+(MOFOR_00_03!F60*MOFOR_00_03!$J$7)+(MOFOR_03_06!F60*MOFOR_03_06!$J$7)+(MOFOR_06_09!F60*MOFOR_06_09!$J$7)+(India_95_05!F60*India_95_05!$J$7)+(GLC30_00_10_North_America!F60*GLC30_00_10_North_America!$J$7)+(GLC30_00_10_Africa!F60*GLC30_00_10_Africa!$J$7)+(GLC30_00_10_East_Oceania!F60*GLC30_00_10_East_Oceania!$J$7)+(GLC30_00_10_Europe!F60*GLC30_00_10_Europe!$J$7)+(GLC30_00_10_South_America!F60*GLC30_00_10_South_America!$J$7)+(GLC30_00_10_East_Asia!F60*GLC30_00_10_East_Asia!$J$7)+(GLC30_00_10_West_Asia!F60*GLC30_00_10_West_Asia!$J$7))/$J$7</f>
        <v>3.9864480634077808E-3</v>
      </c>
      <c r="G60" s="303">
        <f>((CLC_00_06!G60*CLC_00_06!$J$7)+(CLC_06_12!G60*CLC_06_12!$J$7)+(RCMRD_Botswana_00_10!G60*RCMRD_Botswana_00_10!$J$7)+(RCMRD_Ethiopia_03_08!G60*RCMRD_Ethiopia_03_08!$J$7)+(RCMRD_Lesotho_00_14!G60*RCMRD_Lesotho_00_14!$J$7)+(RCMRD_Malawi_00_10!G60*RCMRD_Malawi_00_10!$J$7)+(RCMRD_Namibia_00_10!G60*RCMRD_Namibia_00_10!$J$7)+(RCMRD_Rwanda_00_10!G60*RCMRD_Rwanda_00_10!$J$7)+(RCMRD_Rwanda_90_00!G60*RCMRD_Rwanda_90_00!$J$7)+(RCMRD_Tanzania_00_10!G60*RCMRD_Tanzania_00_10!$J$7)+(RCMRD_Uganda_00_14!G60*RCMRD_Uganda_00_14!$J$7)+(RCMRD_Zambia_00_10!G60*RCMRD_Zambia_00_10!$J$7)+(NLCD_01_06!G60*NLCD_01_06!$J$7)+(NLCD_06_11!G60*NLCD_06_11!$J$7)+(MOFOR_00_03!G60*MOFOR_00_03!$J$7)+(MOFOR_03_06!G60*MOFOR_03_06!$J$7)+(MOFOR_06_09!G60*MOFOR_06_09!$J$7)+(India_95_05!G60*India_95_05!$J$7)+(GLC30_00_10_North_America!G60*GLC30_00_10_North_America!$J$7)+(GLC30_00_10_Africa!G60*GLC30_00_10_Africa!$J$7)+(GLC30_00_10_East_Oceania!G60*GLC30_00_10_East_Oceania!$J$7)+(GLC30_00_10_Europe!G60*GLC30_00_10_Europe!$J$7)+(GLC30_00_10_South_America!G60*GLC30_00_10_South_America!$J$7)+(GLC30_00_10_East_Asia!G60*GLC30_00_10_East_Asia!$J$7)+(GLC30_00_10_West_Asia!G60*GLC30_00_10_West_Asia!$J$7))/$J$7</f>
        <v>8.063090669048771E-4</v>
      </c>
      <c r="H60" s="89">
        <f>((CLC_00_06!H60*CLC_00_06!$J$7)+(CLC_06_12!H60*CLC_06_12!$J$7)+(RCMRD_Botswana_00_10!H60*RCMRD_Botswana_00_10!$J$7)+(RCMRD_Ethiopia_03_08!H60*RCMRD_Ethiopia_03_08!$J$7)+(RCMRD_Lesotho_00_14!H60*RCMRD_Lesotho_00_14!$J$7)+(RCMRD_Malawi_00_10!H60*RCMRD_Malawi_00_10!$J$7)+(RCMRD_Namibia_00_10!H60*RCMRD_Namibia_00_10!$J$7)+(RCMRD_Rwanda_00_10!H60*RCMRD_Rwanda_00_10!$J$7)+(RCMRD_Rwanda_90_00!H60*RCMRD_Rwanda_90_00!$J$7)+(RCMRD_Tanzania_00_10!H60*RCMRD_Tanzania_00_10!$J$7)+(RCMRD_Uganda_00_14!H60*RCMRD_Uganda_00_14!$J$7)+(RCMRD_Zambia_00_10!H60*RCMRD_Zambia_00_10!$J$7)+(NLCD_01_06!H60*NLCD_01_06!$J$7)+(NLCD_06_11!H60*NLCD_06_11!$J$7)+(MOFOR_00_03!H60*MOFOR_00_03!$J$7)+(MOFOR_03_06!H60*MOFOR_03_06!$J$7)+(MOFOR_06_09!H60*MOFOR_06_09!$J$7)+(India_95_05!H60*India_95_05!$J$7)+(GLC30_00_10_North_America!H60*GLC30_00_10_North_America!$J$7)+(GLC30_00_10_Africa!H60*GLC30_00_10_Africa!$J$7)+(GLC30_00_10_East_Oceania!H60*GLC30_00_10_East_Oceania!$J$7)+(GLC30_00_10_Europe!H60*GLC30_00_10_Europe!$J$7)+(GLC30_00_10_South_America!H60*GLC30_00_10_South_America!$J$7)+(GLC30_00_10_East_Asia!H60*GLC30_00_10_East_Asia!$J$7)+(GLC30_00_10_West_Asia!H60*GLC30_00_10_West_Asia!$J$7))/$J$7</f>
        <v>2.0877906232961254</v>
      </c>
      <c r="I60" s="365"/>
      <c r="J60" s="189" t="s">
        <v>38</v>
      </c>
      <c r="K60" s="60">
        <f>((CLC_00_06!K60*CLC_00_06!$J$7)+(CLC_06_12!K60*CLC_06_12!$J$7)+(RCMRD_Botswana_00_10!K60*RCMRD_Botswana_00_10!$J$7)+(RCMRD_Ethiopia_03_08!K60*RCMRD_Ethiopia_03_08!$J$7)+(RCMRD_Lesotho_00_14!K60*RCMRD_Lesotho_00_14!$J$7)+(RCMRD_Malawi_00_10!K60*RCMRD_Malawi_00_10!$J$7)+(RCMRD_Namibia_00_10!K60*RCMRD_Namibia_00_10!$J$7)+(RCMRD_Rwanda_00_10!K60*RCMRD_Rwanda_00_10!$J$7)+(RCMRD_Rwanda_90_00!K60*RCMRD_Rwanda_90_00!$J$7)+(RCMRD_Tanzania_00_10!K60*RCMRD_Tanzania_00_10!$J$7)+(RCMRD_Uganda_00_14!K60*RCMRD_Uganda_00_14!$J$7)+(RCMRD_Zambia_00_10!K60*RCMRD_Zambia_00_10!$J$7)+(NLCD_01_06!K60*NLCD_01_06!$J$7)+(NLCD_06_11!K60*NLCD_06_11!$J$7)+(MOFOR_00_03!K60*MOFOR_00_03!$J$7)+(MOFOR_03_06!K60*MOFOR_03_06!$J$7)+(MOFOR_06_09!K60*MOFOR_06_09!$J$7)+(India_95_05!K60*India_95_05!$J$7)+(GLC30_00_10_North_America!K60*GLC30_00_10_North_America!$J$7)+(GLC30_00_10_Africa!K60*GLC30_00_10_Africa!$J$7)+(GLC30_00_10_East_Oceania!K60*GLC30_00_10_East_Oceania!$J$7)+(GLC30_00_10_Europe!K60*GLC30_00_10_Europe!$J$7)+(GLC30_00_10_South_America!K60*GLC30_00_10_South_America!$J$7)+(GLC30_00_10_East_Asia!K60*GLC30_00_10_East_Asia!$J$7)+(GLC30_00_10_West_Asia!K60*GLC30_00_10_West_Asia!$J$7))/$J$7</f>
        <v>0</v>
      </c>
      <c r="L60" s="303">
        <f>((CLC_00_06!L60*CLC_00_06!$J$7)+(CLC_06_12!L60*CLC_06_12!$J$7)+(RCMRD_Botswana_00_10!L60*RCMRD_Botswana_00_10!$J$7)+(RCMRD_Ethiopia_03_08!L60*RCMRD_Ethiopia_03_08!$J$7)+(RCMRD_Lesotho_00_14!L60*RCMRD_Lesotho_00_14!$J$7)+(RCMRD_Malawi_00_10!L60*RCMRD_Malawi_00_10!$J$7)+(RCMRD_Namibia_00_10!L60*RCMRD_Namibia_00_10!$J$7)+(RCMRD_Rwanda_00_10!L60*RCMRD_Rwanda_00_10!$J$7)+(RCMRD_Rwanda_90_00!L60*RCMRD_Rwanda_90_00!$J$7)+(RCMRD_Tanzania_00_10!L60*RCMRD_Tanzania_00_10!$J$7)+(RCMRD_Uganda_00_14!L60*RCMRD_Uganda_00_14!$J$7)+(RCMRD_Zambia_00_10!L60*RCMRD_Zambia_00_10!$J$7)+(NLCD_01_06!L60*NLCD_01_06!$J$7)+(NLCD_06_11!L60*NLCD_06_11!$J$7)+(MOFOR_00_03!L60*MOFOR_00_03!$J$7)+(MOFOR_03_06!L60*MOFOR_03_06!$J$7)+(MOFOR_06_09!L60*MOFOR_06_09!$J$7)+(India_95_05!L60*India_95_05!$J$7)+(GLC30_00_10_North_America!L60*GLC30_00_10_North_America!$J$7)+(GLC30_00_10_Africa!L60*GLC30_00_10_Africa!$J$7)+(GLC30_00_10_East_Oceania!L60*GLC30_00_10_East_Oceania!$J$7)+(GLC30_00_10_Europe!L60*GLC30_00_10_Europe!$J$7)+(GLC30_00_10_South_America!L60*GLC30_00_10_South_America!$J$7)+(GLC30_00_10_East_Asia!L60*GLC30_00_10_East_Asia!$J$7)+(GLC30_00_10_West_Asia!L60*GLC30_00_10_West_Asia!$J$7))/$J$7</f>
        <v>1.549623890459713</v>
      </c>
      <c r="M60" s="303">
        <f>((CLC_00_06!M60*CLC_00_06!$J$7)+(CLC_06_12!M60*CLC_06_12!$J$7)+(RCMRD_Botswana_00_10!M60*RCMRD_Botswana_00_10!$J$7)+(RCMRD_Ethiopia_03_08!M60*RCMRD_Ethiopia_03_08!$J$7)+(RCMRD_Lesotho_00_14!M60*RCMRD_Lesotho_00_14!$J$7)+(RCMRD_Malawi_00_10!M60*RCMRD_Malawi_00_10!$J$7)+(RCMRD_Namibia_00_10!M60*RCMRD_Namibia_00_10!$J$7)+(RCMRD_Rwanda_00_10!M60*RCMRD_Rwanda_00_10!$J$7)+(RCMRD_Rwanda_90_00!M60*RCMRD_Rwanda_90_00!$J$7)+(RCMRD_Tanzania_00_10!M60*RCMRD_Tanzania_00_10!$J$7)+(RCMRD_Uganda_00_14!M60*RCMRD_Uganda_00_14!$J$7)+(RCMRD_Zambia_00_10!M60*RCMRD_Zambia_00_10!$J$7)+(NLCD_01_06!M60*NLCD_01_06!$J$7)+(NLCD_06_11!M60*NLCD_06_11!$J$7)+(MOFOR_00_03!M60*MOFOR_00_03!$J$7)+(MOFOR_03_06!M60*MOFOR_03_06!$J$7)+(MOFOR_06_09!M60*MOFOR_06_09!$J$7)+(India_95_05!M60*India_95_05!$J$7)+(GLC30_00_10_North_America!M60*GLC30_00_10_North_America!$J$7)+(GLC30_00_10_Africa!M60*GLC30_00_10_Africa!$J$7)+(GLC30_00_10_East_Oceania!M60*GLC30_00_10_East_Oceania!$J$7)+(GLC30_00_10_Europe!M60*GLC30_00_10_Europe!$J$7)+(GLC30_00_10_South_America!M60*GLC30_00_10_South_America!$J$7)+(GLC30_00_10_East_Asia!M60*GLC30_00_10_East_Asia!$J$7)+(GLC30_00_10_West_Asia!M60*GLC30_00_10_West_Asia!$J$7))/$J$7</f>
        <v>0.24427421181997733</v>
      </c>
      <c r="N60" s="303">
        <f>((CLC_00_06!N60*CLC_00_06!$J$7)+(CLC_06_12!N60*CLC_06_12!$J$7)+(RCMRD_Botswana_00_10!N60*RCMRD_Botswana_00_10!$J$7)+(RCMRD_Ethiopia_03_08!N60*RCMRD_Ethiopia_03_08!$J$7)+(RCMRD_Lesotho_00_14!N60*RCMRD_Lesotho_00_14!$J$7)+(RCMRD_Malawi_00_10!N60*RCMRD_Malawi_00_10!$J$7)+(RCMRD_Namibia_00_10!N60*RCMRD_Namibia_00_10!$J$7)+(RCMRD_Rwanda_00_10!N60*RCMRD_Rwanda_00_10!$J$7)+(RCMRD_Rwanda_90_00!N60*RCMRD_Rwanda_90_00!$J$7)+(RCMRD_Tanzania_00_10!N60*RCMRD_Tanzania_00_10!$J$7)+(RCMRD_Uganda_00_14!N60*RCMRD_Uganda_00_14!$J$7)+(RCMRD_Zambia_00_10!N60*RCMRD_Zambia_00_10!$J$7)+(NLCD_01_06!N60*NLCD_01_06!$J$7)+(NLCD_06_11!N60*NLCD_06_11!$J$7)+(MOFOR_00_03!N60*MOFOR_00_03!$J$7)+(MOFOR_03_06!N60*MOFOR_03_06!$J$7)+(MOFOR_06_09!N60*MOFOR_06_09!$J$7)+(India_95_05!N60*India_95_05!$J$7)+(GLC30_00_10_North_America!N60*GLC30_00_10_North_America!$J$7)+(GLC30_00_10_Africa!N60*GLC30_00_10_Africa!$J$7)+(GLC30_00_10_East_Oceania!N60*GLC30_00_10_East_Oceania!$J$7)+(GLC30_00_10_Europe!N60*GLC30_00_10_Europe!$J$7)+(GLC30_00_10_South_America!N60*GLC30_00_10_South_America!$J$7)+(GLC30_00_10_East_Asia!N60*GLC30_00_10_East_Asia!$J$7)+(GLC30_00_10_West_Asia!N60*GLC30_00_10_West_Asia!$J$7))/$J$7</f>
        <v>0.18418326028072687</v>
      </c>
      <c r="O60" s="303">
        <f>((CLC_00_06!O60*CLC_00_06!$J$7)+(CLC_06_12!O60*CLC_06_12!$J$7)+(RCMRD_Botswana_00_10!O60*RCMRD_Botswana_00_10!$J$7)+(RCMRD_Ethiopia_03_08!O60*RCMRD_Ethiopia_03_08!$J$7)+(RCMRD_Lesotho_00_14!O60*RCMRD_Lesotho_00_14!$J$7)+(RCMRD_Malawi_00_10!O60*RCMRD_Malawi_00_10!$J$7)+(RCMRD_Namibia_00_10!O60*RCMRD_Namibia_00_10!$J$7)+(RCMRD_Rwanda_00_10!O60*RCMRD_Rwanda_00_10!$J$7)+(RCMRD_Rwanda_90_00!O60*RCMRD_Rwanda_90_00!$J$7)+(RCMRD_Tanzania_00_10!O60*RCMRD_Tanzania_00_10!$J$7)+(RCMRD_Uganda_00_14!O60*RCMRD_Uganda_00_14!$J$7)+(RCMRD_Zambia_00_10!O60*RCMRD_Zambia_00_10!$J$7)+(NLCD_01_06!O60*NLCD_01_06!$J$7)+(NLCD_06_11!O60*NLCD_06_11!$J$7)+(MOFOR_00_03!O60*MOFOR_00_03!$J$7)+(MOFOR_03_06!O60*MOFOR_03_06!$J$7)+(MOFOR_06_09!O60*MOFOR_06_09!$J$7)+(India_95_05!O60*India_95_05!$J$7)+(GLC30_00_10_North_America!O60*GLC30_00_10_North_America!$J$7)+(GLC30_00_10_Africa!O60*GLC30_00_10_Africa!$J$7)+(GLC30_00_10_East_Oceania!O60*GLC30_00_10_East_Oceania!$J$7)+(GLC30_00_10_Europe!O60*GLC30_00_10_Europe!$J$7)+(GLC30_00_10_South_America!O60*GLC30_00_10_South_America!$J$7)+(GLC30_00_10_East_Asia!O60*GLC30_00_10_East_Asia!$J$7)+(GLC30_00_10_West_Asia!O60*GLC30_00_10_West_Asia!$J$7))/$J$7</f>
        <v>4.8516463476498455E-2</v>
      </c>
      <c r="P60" s="89">
        <f>((CLC_00_06!P60*CLC_00_06!$J$7)+(CLC_06_12!P60*CLC_06_12!$J$7)+(RCMRD_Botswana_00_10!P60*RCMRD_Botswana_00_10!$J$7)+(RCMRD_Ethiopia_03_08!P60*RCMRD_Ethiopia_03_08!$J$7)+(RCMRD_Lesotho_00_14!P60*RCMRD_Lesotho_00_14!$J$7)+(RCMRD_Malawi_00_10!P60*RCMRD_Malawi_00_10!$J$7)+(RCMRD_Namibia_00_10!P60*RCMRD_Namibia_00_10!$J$7)+(RCMRD_Rwanda_00_10!P60*RCMRD_Rwanda_00_10!$J$7)+(RCMRD_Rwanda_90_00!P60*RCMRD_Rwanda_90_00!$J$7)+(RCMRD_Tanzania_00_10!P60*RCMRD_Tanzania_00_10!$J$7)+(RCMRD_Uganda_00_14!P60*RCMRD_Uganda_00_14!$J$7)+(RCMRD_Zambia_00_10!P60*RCMRD_Zambia_00_10!$J$7)+(NLCD_01_06!P60*NLCD_01_06!$J$7)+(NLCD_06_11!P60*NLCD_06_11!$J$7)+(MOFOR_00_03!P60*MOFOR_00_03!$J$7)+(MOFOR_03_06!P60*MOFOR_03_06!$J$7)+(MOFOR_06_09!P60*MOFOR_06_09!$J$7)+(India_95_05!P60*India_95_05!$J$7)+(GLC30_00_10_North_America!P60*GLC30_00_10_North_America!$J$7)+(GLC30_00_10_Africa!P60*GLC30_00_10_Africa!$J$7)+(GLC30_00_10_East_Oceania!P60*GLC30_00_10_East_Oceania!$J$7)+(GLC30_00_10_Europe!P60*GLC30_00_10_Europe!$J$7)+(GLC30_00_10_South_America!P60*GLC30_00_10_South_America!$J$7)+(GLC30_00_10_East_Asia!P60*GLC30_00_10_East_Asia!$J$7)+(GLC30_00_10_West_Asia!P60*GLC30_00_10_West_Asia!$J$7))/$J$7</f>
        <v>2.0265978260369155</v>
      </c>
      <c r="Q60" s="365"/>
      <c r="R60" s="189" t="s">
        <v>33</v>
      </c>
      <c r="S60" s="354">
        <f>((CLC_00_06!S60*CLC_00_06!$J$7)+(CLC_06_12!S60*CLC_06_12!$J$7)+(RCMRD_Botswana_00_10!T60*RCMRD_Botswana_00_10!$J$7)+(RCMRD_Ethiopia_03_08!S60*RCMRD_Ethiopia_03_08!$J$7)+(RCMRD_Lesotho_00_14!S60*RCMRD_Lesotho_00_14!$J$7)+(RCMRD_Malawi_00_10!S60*RCMRD_Malawi_00_10!$J$7)+(RCMRD_Namibia_00_10!S60*RCMRD_Namibia_00_10!$J$7)+(RCMRD_Rwanda_00_10!S60*RCMRD_Rwanda_00_10!$J$7)+(RCMRD_Rwanda_90_00!S60*RCMRD_Rwanda_90_00!$J$7)+(RCMRD_Tanzania_00_10!S60*RCMRD_Tanzania_00_10!$J$7)+(RCMRD_Uganda_00_14!S60*RCMRD_Uganda_00_14!$J$7)+(RCMRD_Zambia_00_10!S60*RCMRD_Zambia_00_10!$J$7)+(NLCD_01_06!S60*NLCD_01_06!$J$7)+(NLCD_06_11!S60*NLCD_06_11!$J$7)+(MOFOR_00_03!S60*MOFOR_00_03!$J$7)+(MOFOR_03_06!S60*MOFOR_03_06!$J$7)+(MOFOR_06_09!S60*MOFOR_06_09!$J$7)+(India_95_05!S60*India_95_05!$J$7)+(GLC30_00_10_North_America!S60*GLC30_00_10_North_America!$J$7)+(GLC30_00_10_Africa!S60*GLC30_00_10_Africa!$J$7)+(GLC30_00_10_East_Oceania!S60*GLC30_00_10_East_Oceania!$J$7)+(GLC30_00_10_Europe!S60*GLC30_00_10_Europe!$J$7)+(GLC30_00_10_South_America!S60*GLC30_00_10_South_America!$J$7)+(GLC30_00_10_East_Asia!S60*GLC30_00_10_East_Asia!$J$7)+(GLC30_00_10_West_Asia!S60*GLC30_00_10_West_Asia!$J$7))/$J$7</f>
        <v>0.79421470753303947</v>
      </c>
    </row>
    <row r="61" spans="1:19" x14ac:dyDescent="0.3">
      <c r="A61" s="67"/>
      <c r="B61" s="94" t="s">
        <v>39</v>
      </c>
      <c r="C61" s="303">
        <f>((CLC_00_06!C61*CLC_00_06!$J$7)+(CLC_06_12!C61*CLC_06_12!$J$7)+(RCMRD_Botswana_00_10!C61*RCMRD_Botswana_00_10!$J$7)+(RCMRD_Ethiopia_03_08!C61*RCMRD_Ethiopia_03_08!$J$7)+(RCMRD_Lesotho_00_14!C61*RCMRD_Lesotho_00_14!$J$7)+(RCMRD_Malawi_00_10!C61*RCMRD_Malawi_00_10!$J$7)+(RCMRD_Namibia_00_10!C61*RCMRD_Namibia_00_10!$J$7)+(RCMRD_Rwanda_00_10!C61*RCMRD_Rwanda_00_10!$J$7)+(RCMRD_Rwanda_90_00!C61*RCMRD_Rwanda_90_00!$J$7)+(RCMRD_Tanzania_00_10!C61*RCMRD_Tanzania_00_10!$J$7)+(RCMRD_Uganda_00_14!C61*RCMRD_Uganda_00_14!$J$7)+(RCMRD_Zambia_00_10!C61*RCMRD_Zambia_00_10!$J$7)+(NLCD_01_06!C61*NLCD_01_06!$J$7)+(NLCD_06_11!C61*NLCD_06_11!$J$7)+(MOFOR_00_03!C61*MOFOR_00_03!$J$7)+(MOFOR_03_06!C61*MOFOR_03_06!$J$7)+(MOFOR_06_09!C61*MOFOR_06_09!$J$7)+(India_95_05!C61*India_95_05!$J$7)+(GLC30_00_10_North_America!C61*GLC30_00_10_North_America!$J$7)+(GLC30_00_10_Africa!C61*GLC30_00_10_Africa!$J$7)+(GLC30_00_10_East_Oceania!C61*GLC30_00_10_East_Oceania!$J$7)+(GLC30_00_10_Europe!C61*GLC30_00_10_Europe!$J$7)+(GLC30_00_10_South_America!C61*GLC30_00_10_South_America!$J$7)+(GLC30_00_10_East_Asia!C61*GLC30_00_10_East_Asia!$J$7)+(GLC30_00_10_West_Asia!C61*GLC30_00_10_West_Asia!$J$7))/$J$7</f>
        <v>0.10458483021472957</v>
      </c>
      <c r="D61" s="60">
        <f>((CLC_00_06!D61*CLC_00_06!$J$7)+(CLC_06_12!D61*CLC_06_12!$J$7)+(RCMRD_Botswana_00_10!D61*RCMRD_Botswana_00_10!$J$7)+(RCMRD_Ethiopia_03_08!D61*RCMRD_Ethiopia_03_08!$J$7)+(RCMRD_Lesotho_00_14!D61*RCMRD_Lesotho_00_14!$J$7)+(RCMRD_Malawi_00_10!D61*RCMRD_Malawi_00_10!$J$7)+(RCMRD_Namibia_00_10!D61*RCMRD_Namibia_00_10!$J$7)+(RCMRD_Rwanda_00_10!D61*RCMRD_Rwanda_00_10!$J$7)+(RCMRD_Rwanda_90_00!D61*RCMRD_Rwanda_90_00!$J$7)+(RCMRD_Tanzania_00_10!D61*RCMRD_Tanzania_00_10!$J$7)+(RCMRD_Uganda_00_14!D61*RCMRD_Uganda_00_14!$J$7)+(RCMRD_Zambia_00_10!D61*RCMRD_Zambia_00_10!$J$7)+(NLCD_01_06!D61*NLCD_01_06!$J$7)+(NLCD_06_11!D61*NLCD_06_11!$J$7)+(MOFOR_00_03!D61*MOFOR_00_03!$J$7)+(MOFOR_03_06!D61*MOFOR_03_06!$J$7)+(MOFOR_06_09!D61*MOFOR_06_09!$J$7)+(India_95_05!D61*India_95_05!$J$7)+(GLC30_00_10_North_America!D61*GLC30_00_10_North_America!$J$7)+(GLC30_00_10_Africa!D61*GLC30_00_10_Africa!$J$7)+(GLC30_00_10_East_Oceania!D61*GLC30_00_10_East_Oceania!$J$7)+(GLC30_00_10_Europe!D61*GLC30_00_10_Europe!$J$7)+(GLC30_00_10_South_America!D61*GLC30_00_10_South_America!$J$7)+(GLC30_00_10_East_Asia!D61*GLC30_00_10_East_Asia!$J$7)+(GLC30_00_10_West_Asia!D61*GLC30_00_10_West_Asia!$J$7))/$J$7</f>
        <v>70.709145182277652</v>
      </c>
      <c r="E61" s="303">
        <f>((CLC_00_06!E61*CLC_00_06!$J$7)+(CLC_06_12!E61*CLC_06_12!$J$7)+(RCMRD_Botswana_00_10!E61*RCMRD_Botswana_00_10!$J$7)+(RCMRD_Ethiopia_03_08!E61*RCMRD_Ethiopia_03_08!$J$7)+(RCMRD_Lesotho_00_14!E61*RCMRD_Lesotho_00_14!$J$7)+(RCMRD_Malawi_00_10!E61*RCMRD_Malawi_00_10!$J$7)+(RCMRD_Namibia_00_10!E61*RCMRD_Namibia_00_10!$J$7)+(RCMRD_Rwanda_00_10!E61*RCMRD_Rwanda_00_10!$J$7)+(RCMRD_Rwanda_90_00!E61*RCMRD_Rwanda_90_00!$J$7)+(RCMRD_Tanzania_00_10!E61*RCMRD_Tanzania_00_10!$J$7)+(RCMRD_Uganda_00_14!E61*RCMRD_Uganda_00_14!$J$7)+(RCMRD_Zambia_00_10!E61*RCMRD_Zambia_00_10!$J$7)+(NLCD_01_06!E61*NLCD_01_06!$J$7)+(NLCD_06_11!E61*NLCD_06_11!$J$7)+(MOFOR_00_03!E61*MOFOR_00_03!$J$7)+(MOFOR_03_06!E61*MOFOR_03_06!$J$7)+(MOFOR_06_09!E61*MOFOR_06_09!$J$7)+(India_95_05!E61*India_95_05!$J$7)+(GLC30_00_10_North_America!E61*GLC30_00_10_North_America!$J$7)+(GLC30_00_10_Africa!E61*GLC30_00_10_Africa!$J$7)+(GLC30_00_10_East_Oceania!E61*GLC30_00_10_East_Oceania!$J$7)+(GLC30_00_10_Europe!E61*GLC30_00_10_Europe!$J$7)+(GLC30_00_10_South_America!E61*GLC30_00_10_South_America!$J$7)+(GLC30_00_10_East_Asia!E61*GLC30_00_10_East_Asia!$J$7)+(GLC30_00_10_West_Asia!E61*GLC30_00_10_West_Asia!$J$7))/$J$7</f>
        <v>9.889689454554304E-2</v>
      </c>
      <c r="F61" s="303">
        <f>((CLC_00_06!F61*CLC_00_06!$J$7)+(CLC_06_12!F61*CLC_06_12!$J$7)+(RCMRD_Botswana_00_10!F61*RCMRD_Botswana_00_10!$J$7)+(RCMRD_Ethiopia_03_08!F61*RCMRD_Ethiopia_03_08!$J$7)+(RCMRD_Lesotho_00_14!F61*RCMRD_Lesotho_00_14!$J$7)+(RCMRD_Malawi_00_10!F61*RCMRD_Malawi_00_10!$J$7)+(RCMRD_Namibia_00_10!F61*RCMRD_Namibia_00_10!$J$7)+(RCMRD_Rwanda_00_10!F61*RCMRD_Rwanda_00_10!$J$7)+(RCMRD_Rwanda_90_00!F61*RCMRD_Rwanda_90_00!$J$7)+(RCMRD_Tanzania_00_10!F61*RCMRD_Tanzania_00_10!$J$7)+(RCMRD_Uganda_00_14!F61*RCMRD_Uganda_00_14!$J$7)+(RCMRD_Zambia_00_10!F61*RCMRD_Zambia_00_10!$J$7)+(NLCD_01_06!F61*NLCD_01_06!$J$7)+(NLCD_06_11!F61*NLCD_06_11!$J$7)+(MOFOR_00_03!F61*MOFOR_00_03!$J$7)+(MOFOR_03_06!F61*MOFOR_03_06!$J$7)+(MOFOR_06_09!F61*MOFOR_06_09!$J$7)+(India_95_05!F61*India_95_05!$J$7)+(GLC30_00_10_North_America!F61*GLC30_00_10_North_America!$J$7)+(GLC30_00_10_Africa!F61*GLC30_00_10_Africa!$J$7)+(GLC30_00_10_East_Oceania!F61*GLC30_00_10_East_Oceania!$J$7)+(GLC30_00_10_Europe!F61*GLC30_00_10_Europe!$J$7)+(GLC30_00_10_South_America!F61*GLC30_00_10_South_America!$J$7)+(GLC30_00_10_East_Asia!F61*GLC30_00_10_East_Asia!$J$7)+(GLC30_00_10_West_Asia!F61*GLC30_00_10_West_Asia!$J$7))/$J$7</f>
        <v>0.37273863747006131</v>
      </c>
      <c r="G61" s="303">
        <f>((CLC_00_06!G61*CLC_00_06!$J$7)+(CLC_06_12!G61*CLC_06_12!$J$7)+(RCMRD_Botswana_00_10!G61*RCMRD_Botswana_00_10!$J$7)+(RCMRD_Ethiopia_03_08!G61*RCMRD_Ethiopia_03_08!$J$7)+(RCMRD_Lesotho_00_14!G61*RCMRD_Lesotho_00_14!$J$7)+(RCMRD_Malawi_00_10!G61*RCMRD_Malawi_00_10!$J$7)+(RCMRD_Namibia_00_10!G61*RCMRD_Namibia_00_10!$J$7)+(RCMRD_Rwanda_00_10!G61*RCMRD_Rwanda_00_10!$J$7)+(RCMRD_Rwanda_90_00!G61*RCMRD_Rwanda_90_00!$J$7)+(RCMRD_Tanzania_00_10!G61*RCMRD_Tanzania_00_10!$J$7)+(RCMRD_Uganda_00_14!G61*RCMRD_Uganda_00_14!$J$7)+(RCMRD_Zambia_00_10!G61*RCMRD_Zambia_00_10!$J$7)+(NLCD_01_06!G61*NLCD_01_06!$J$7)+(NLCD_06_11!G61*NLCD_06_11!$J$7)+(MOFOR_00_03!G61*MOFOR_00_03!$J$7)+(MOFOR_03_06!G61*MOFOR_03_06!$J$7)+(MOFOR_06_09!G61*MOFOR_06_09!$J$7)+(India_95_05!G61*India_95_05!$J$7)+(GLC30_00_10_North_America!G61*GLC30_00_10_North_America!$J$7)+(GLC30_00_10_Africa!G61*GLC30_00_10_Africa!$J$7)+(GLC30_00_10_East_Oceania!G61*GLC30_00_10_East_Oceania!$J$7)+(GLC30_00_10_Europe!G61*GLC30_00_10_Europe!$J$7)+(GLC30_00_10_South_America!G61*GLC30_00_10_South_America!$J$7)+(GLC30_00_10_East_Asia!G61*GLC30_00_10_East_Asia!$J$7)+(GLC30_00_10_West_Asia!G61*GLC30_00_10_West_Asia!$J$7))/$J$7</f>
        <v>0.1064390911922658</v>
      </c>
      <c r="H61" s="89">
        <f>((CLC_00_06!H61*CLC_00_06!$J$7)+(CLC_06_12!H61*CLC_06_12!$J$7)+(RCMRD_Botswana_00_10!H61*RCMRD_Botswana_00_10!$J$7)+(RCMRD_Ethiopia_03_08!H61*RCMRD_Ethiopia_03_08!$J$7)+(RCMRD_Lesotho_00_14!H61*RCMRD_Lesotho_00_14!$J$7)+(RCMRD_Malawi_00_10!H61*RCMRD_Malawi_00_10!$J$7)+(RCMRD_Namibia_00_10!H61*RCMRD_Namibia_00_10!$J$7)+(RCMRD_Rwanda_00_10!H61*RCMRD_Rwanda_00_10!$J$7)+(RCMRD_Rwanda_90_00!H61*RCMRD_Rwanda_90_00!$J$7)+(RCMRD_Tanzania_00_10!H61*RCMRD_Tanzania_00_10!$J$7)+(RCMRD_Uganda_00_14!H61*RCMRD_Uganda_00_14!$J$7)+(RCMRD_Zambia_00_10!H61*RCMRD_Zambia_00_10!$J$7)+(NLCD_01_06!H61*NLCD_01_06!$J$7)+(NLCD_06_11!H61*NLCD_06_11!$J$7)+(MOFOR_00_03!H61*MOFOR_00_03!$J$7)+(MOFOR_03_06!H61*MOFOR_03_06!$J$7)+(MOFOR_06_09!H61*MOFOR_06_09!$J$7)+(India_95_05!H61*India_95_05!$J$7)+(GLC30_00_10_North_America!H61*GLC30_00_10_North_America!$J$7)+(GLC30_00_10_Africa!H61*GLC30_00_10_Africa!$J$7)+(GLC30_00_10_East_Oceania!H61*GLC30_00_10_East_Oceania!$J$7)+(GLC30_00_10_Europe!H61*GLC30_00_10_Europe!$J$7)+(GLC30_00_10_South_America!H61*GLC30_00_10_South_America!$J$7)+(GLC30_00_10_East_Asia!H61*GLC30_00_10_East_Asia!$J$7)+(GLC30_00_10_West_Asia!H61*GLC30_00_10_West_Asia!$J$7))/$J$7</f>
        <v>71.391804635700268</v>
      </c>
      <c r="I61" s="365"/>
      <c r="J61" s="189" t="s">
        <v>39</v>
      </c>
      <c r="K61" s="303">
        <f>((CLC_00_06!K61*CLC_00_06!$J$7)+(CLC_06_12!K61*CLC_06_12!$J$7)+(RCMRD_Botswana_00_10!K61*RCMRD_Botswana_00_10!$J$7)+(RCMRD_Ethiopia_03_08!K61*RCMRD_Ethiopia_03_08!$J$7)+(RCMRD_Lesotho_00_14!K61*RCMRD_Lesotho_00_14!$J$7)+(RCMRD_Malawi_00_10!K61*RCMRD_Malawi_00_10!$J$7)+(RCMRD_Namibia_00_10!K61*RCMRD_Namibia_00_10!$J$7)+(RCMRD_Rwanda_00_10!K61*RCMRD_Rwanda_00_10!$J$7)+(RCMRD_Rwanda_90_00!K61*RCMRD_Rwanda_90_00!$J$7)+(RCMRD_Tanzania_00_10!K61*RCMRD_Tanzania_00_10!$J$7)+(RCMRD_Uganda_00_14!K61*RCMRD_Uganda_00_14!$J$7)+(RCMRD_Zambia_00_10!K61*RCMRD_Zambia_00_10!$J$7)+(NLCD_01_06!K61*NLCD_01_06!$J$7)+(NLCD_06_11!K61*NLCD_06_11!$J$7)+(MOFOR_00_03!K61*MOFOR_00_03!$J$7)+(MOFOR_03_06!K61*MOFOR_03_06!$J$7)+(MOFOR_06_09!K61*MOFOR_06_09!$J$7)+(India_95_05!K61*India_95_05!$J$7)+(GLC30_00_10_North_America!K61*GLC30_00_10_North_America!$J$7)+(GLC30_00_10_Africa!K61*GLC30_00_10_Africa!$J$7)+(GLC30_00_10_East_Oceania!K61*GLC30_00_10_East_Oceania!$J$7)+(GLC30_00_10_Europe!K61*GLC30_00_10_Europe!$J$7)+(GLC30_00_10_South_America!K61*GLC30_00_10_South_America!$J$7)+(GLC30_00_10_East_Asia!K61*GLC30_00_10_East_Asia!$J$7)+(GLC30_00_10_West_Asia!K61*GLC30_00_10_West_Asia!$J$7))/$J$7</f>
        <v>6.3443519676291347</v>
      </c>
      <c r="L61" s="60">
        <f>((CLC_00_06!L61*CLC_00_06!$J$7)+(CLC_06_12!L61*CLC_06_12!$J$7)+(RCMRD_Botswana_00_10!L61*RCMRD_Botswana_00_10!$J$7)+(RCMRD_Ethiopia_03_08!L61*RCMRD_Ethiopia_03_08!$J$7)+(RCMRD_Lesotho_00_14!L61*RCMRD_Lesotho_00_14!$J$7)+(RCMRD_Malawi_00_10!L61*RCMRD_Malawi_00_10!$J$7)+(RCMRD_Namibia_00_10!L61*RCMRD_Namibia_00_10!$J$7)+(RCMRD_Rwanda_00_10!L61*RCMRD_Rwanda_00_10!$J$7)+(RCMRD_Rwanda_90_00!L61*RCMRD_Rwanda_90_00!$J$7)+(RCMRD_Tanzania_00_10!L61*RCMRD_Tanzania_00_10!$J$7)+(RCMRD_Uganda_00_14!L61*RCMRD_Uganda_00_14!$J$7)+(RCMRD_Zambia_00_10!L61*RCMRD_Zambia_00_10!$J$7)+(NLCD_01_06!L61*NLCD_01_06!$J$7)+(NLCD_06_11!L61*NLCD_06_11!$J$7)+(MOFOR_00_03!L61*MOFOR_00_03!$J$7)+(MOFOR_03_06!L61*MOFOR_03_06!$J$7)+(MOFOR_06_09!L61*MOFOR_06_09!$J$7)+(India_95_05!L61*India_95_05!$J$7)+(GLC30_00_10_North_America!L61*GLC30_00_10_North_America!$J$7)+(GLC30_00_10_Africa!L61*GLC30_00_10_Africa!$J$7)+(GLC30_00_10_East_Oceania!L61*GLC30_00_10_East_Oceania!$J$7)+(GLC30_00_10_Europe!L61*GLC30_00_10_Europe!$J$7)+(GLC30_00_10_South_America!L61*GLC30_00_10_South_America!$J$7)+(GLC30_00_10_East_Asia!L61*GLC30_00_10_East_Asia!$J$7)+(GLC30_00_10_West_Asia!L61*GLC30_00_10_West_Asia!$J$7))/$J$7</f>
        <v>0</v>
      </c>
      <c r="M61" s="303">
        <f>((CLC_00_06!M61*CLC_00_06!$J$7)+(CLC_06_12!M61*CLC_06_12!$J$7)+(RCMRD_Botswana_00_10!M61*RCMRD_Botswana_00_10!$J$7)+(RCMRD_Ethiopia_03_08!M61*RCMRD_Ethiopia_03_08!$J$7)+(RCMRD_Lesotho_00_14!M61*RCMRD_Lesotho_00_14!$J$7)+(RCMRD_Malawi_00_10!M61*RCMRD_Malawi_00_10!$J$7)+(RCMRD_Namibia_00_10!M61*RCMRD_Namibia_00_10!$J$7)+(RCMRD_Rwanda_00_10!M61*RCMRD_Rwanda_00_10!$J$7)+(RCMRD_Rwanda_90_00!M61*RCMRD_Rwanda_90_00!$J$7)+(RCMRD_Tanzania_00_10!M61*RCMRD_Tanzania_00_10!$J$7)+(RCMRD_Uganda_00_14!M61*RCMRD_Uganda_00_14!$J$7)+(RCMRD_Zambia_00_10!M61*RCMRD_Zambia_00_10!$J$7)+(NLCD_01_06!M61*NLCD_01_06!$J$7)+(NLCD_06_11!M61*NLCD_06_11!$J$7)+(MOFOR_00_03!M61*MOFOR_00_03!$J$7)+(MOFOR_03_06!M61*MOFOR_03_06!$J$7)+(MOFOR_06_09!M61*MOFOR_06_09!$J$7)+(India_95_05!M61*India_95_05!$J$7)+(GLC30_00_10_North_America!M61*GLC30_00_10_North_America!$J$7)+(GLC30_00_10_Africa!M61*GLC30_00_10_Africa!$J$7)+(GLC30_00_10_East_Oceania!M61*GLC30_00_10_East_Oceania!$J$7)+(GLC30_00_10_Europe!M61*GLC30_00_10_Europe!$J$7)+(GLC30_00_10_South_America!M61*GLC30_00_10_South_America!$J$7)+(GLC30_00_10_East_Asia!M61*GLC30_00_10_East_Asia!$J$7)+(GLC30_00_10_West_Asia!M61*GLC30_00_10_West_Asia!$J$7))/$J$7</f>
        <v>5.324474871664008</v>
      </c>
      <c r="N61" s="303">
        <f>((CLC_00_06!N61*CLC_00_06!$J$7)+(CLC_06_12!N61*CLC_06_12!$J$7)+(RCMRD_Botswana_00_10!N61*RCMRD_Botswana_00_10!$J$7)+(RCMRD_Ethiopia_03_08!N61*RCMRD_Ethiopia_03_08!$J$7)+(RCMRD_Lesotho_00_14!N61*RCMRD_Lesotho_00_14!$J$7)+(RCMRD_Malawi_00_10!N61*RCMRD_Malawi_00_10!$J$7)+(RCMRD_Namibia_00_10!N61*RCMRD_Namibia_00_10!$J$7)+(RCMRD_Rwanda_00_10!N61*RCMRD_Rwanda_00_10!$J$7)+(RCMRD_Rwanda_90_00!N61*RCMRD_Rwanda_90_00!$J$7)+(RCMRD_Tanzania_00_10!N61*RCMRD_Tanzania_00_10!$J$7)+(RCMRD_Uganda_00_14!N61*RCMRD_Uganda_00_14!$J$7)+(RCMRD_Zambia_00_10!N61*RCMRD_Zambia_00_10!$J$7)+(NLCD_01_06!N61*NLCD_01_06!$J$7)+(NLCD_06_11!N61*NLCD_06_11!$J$7)+(MOFOR_00_03!N61*MOFOR_00_03!$J$7)+(MOFOR_03_06!N61*MOFOR_03_06!$J$7)+(MOFOR_06_09!N61*MOFOR_06_09!$J$7)+(India_95_05!N61*India_95_05!$J$7)+(GLC30_00_10_North_America!N61*GLC30_00_10_North_America!$J$7)+(GLC30_00_10_Africa!N61*GLC30_00_10_Africa!$J$7)+(GLC30_00_10_East_Oceania!N61*GLC30_00_10_East_Oceania!$J$7)+(GLC30_00_10_Europe!N61*GLC30_00_10_Europe!$J$7)+(GLC30_00_10_South_America!N61*GLC30_00_10_South_America!$J$7)+(GLC30_00_10_East_Asia!N61*GLC30_00_10_East_Asia!$J$7)+(GLC30_00_10_West_Asia!N61*GLC30_00_10_West_Asia!$J$7))/$J$7</f>
        <v>12.305605674059951</v>
      </c>
      <c r="O61" s="303">
        <f>((CLC_00_06!O61*CLC_00_06!$J$7)+(CLC_06_12!O61*CLC_06_12!$J$7)+(RCMRD_Botswana_00_10!O61*RCMRD_Botswana_00_10!$J$7)+(RCMRD_Ethiopia_03_08!O61*RCMRD_Ethiopia_03_08!$J$7)+(RCMRD_Lesotho_00_14!O61*RCMRD_Lesotho_00_14!$J$7)+(RCMRD_Malawi_00_10!O61*RCMRD_Malawi_00_10!$J$7)+(RCMRD_Namibia_00_10!O61*RCMRD_Namibia_00_10!$J$7)+(RCMRD_Rwanda_00_10!O61*RCMRD_Rwanda_00_10!$J$7)+(RCMRD_Rwanda_90_00!O61*RCMRD_Rwanda_90_00!$J$7)+(RCMRD_Tanzania_00_10!O61*RCMRD_Tanzania_00_10!$J$7)+(RCMRD_Uganda_00_14!O61*RCMRD_Uganda_00_14!$J$7)+(RCMRD_Zambia_00_10!O61*RCMRD_Zambia_00_10!$J$7)+(NLCD_01_06!O61*NLCD_01_06!$J$7)+(NLCD_06_11!O61*NLCD_06_11!$J$7)+(MOFOR_00_03!O61*MOFOR_00_03!$J$7)+(MOFOR_03_06!O61*MOFOR_03_06!$J$7)+(MOFOR_06_09!O61*MOFOR_06_09!$J$7)+(India_95_05!O61*India_95_05!$J$7)+(GLC30_00_10_North_America!O61*GLC30_00_10_North_America!$J$7)+(GLC30_00_10_Africa!O61*GLC30_00_10_Africa!$J$7)+(GLC30_00_10_East_Oceania!O61*GLC30_00_10_East_Oceania!$J$7)+(GLC30_00_10_Europe!O61*GLC30_00_10_Europe!$J$7)+(GLC30_00_10_South_America!O61*GLC30_00_10_South_America!$J$7)+(GLC30_00_10_East_Asia!O61*GLC30_00_10_East_Asia!$J$7)+(GLC30_00_10_West_Asia!O61*GLC30_00_10_West_Asia!$J$7))/$J$7</f>
        <v>4.5894014161722501</v>
      </c>
      <c r="P61" s="89">
        <f>((CLC_00_06!P61*CLC_00_06!$J$7)+(CLC_06_12!P61*CLC_06_12!$J$7)+(RCMRD_Botswana_00_10!P61*RCMRD_Botswana_00_10!$J$7)+(RCMRD_Ethiopia_03_08!P61*RCMRD_Ethiopia_03_08!$J$7)+(RCMRD_Lesotho_00_14!P61*RCMRD_Lesotho_00_14!$J$7)+(RCMRD_Malawi_00_10!P61*RCMRD_Malawi_00_10!$J$7)+(RCMRD_Namibia_00_10!P61*RCMRD_Namibia_00_10!$J$7)+(RCMRD_Rwanda_00_10!P61*RCMRD_Rwanda_00_10!$J$7)+(RCMRD_Rwanda_90_00!P61*RCMRD_Rwanda_90_00!$J$7)+(RCMRD_Tanzania_00_10!P61*RCMRD_Tanzania_00_10!$J$7)+(RCMRD_Uganda_00_14!P61*RCMRD_Uganda_00_14!$J$7)+(RCMRD_Zambia_00_10!P61*RCMRD_Zambia_00_10!$J$7)+(NLCD_01_06!P61*NLCD_01_06!$J$7)+(NLCD_06_11!P61*NLCD_06_11!$J$7)+(MOFOR_00_03!P61*MOFOR_00_03!$J$7)+(MOFOR_03_06!P61*MOFOR_03_06!$J$7)+(MOFOR_06_09!P61*MOFOR_06_09!$J$7)+(India_95_05!P61*India_95_05!$J$7)+(GLC30_00_10_North_America!P61*GLC30_00_10_North_America!$J$7)+(GLC30_00_10_Africa!P61*GLC30_00_10_Africa!$J$7)+(GLC30_00_10_East_Oceania!P61*GLC30_00_10_East_Oceania!$J$7)+(GLC30_00_10_Europe!P61*GLC30_00_10_Europe!$J$7)+(GLC30_00_10_South_America!P61*GLC30_00_10_South_America!$J$7)+(GLC30_00_10_East_Asia!P61*GLC30_00_10_East_Asia!$J$7)+(GLC30_00_10_West_Asia!P61*GLC30_00_10_West_Asia!$J$7))/$J$7</f>
        <v>28.563833929525348</v>
      </c>
      <c r="Q61" s="365"/>
      <c r="R61" s="189" t="s">
        <v>34</v>
      </c>
      <c r="S61" s="354">
        <f>((CLC_00_06!S61*CLC_00_06!$K$7)+(CLC_06_12!S61*CLC_06_12!$K$7)+(RCMRD_Botswana_00_10!T61*RCMRD_Botswana_00_10!$K$7)+(RCMRD_Ethiopia_03_08!S61*RCMRD_Ethiopia_03_08!$K$7)+(RCMRD_Lesotho_00_14!S61*RCMRD_Lesotho_00_14!$K$7)+(RCMRD_Malawi_00_10!S61*RCMRD_Malawi_00_10!$K$7)+(RCMRD_Namibia_00_10!S61*RCMRD_Namibia_00_10!$K$7)+(RCMRD_Rwanda_00_10!S61*RCMRD_Rwanda_00_10!$K$7)+(RCMRD_Rwanda_90_00!S61*RCMRD_Rwanda_90_00!$K$7)+(RCMRD_Tanzania_00_10!S61*RCMRD_Tanzania_00_10!$K$7)+(RCMRD_Uganda_00_14!S61*RCMRD_Uganda_00_14!$K$7)+(RCMRD_Zambia_00_10!S61*RCMRD_Zambia_00_10!$K$7)+(NLCD_01_06!S61*NLCD_01_06!$K$7)+(NLCD_06_11!S61*NLCD_06_11!$K$7)+(MOFOR_00_03!S61*MOFOR_00_03!$K$7)+(MOFOR_03_06!S61*MOFOR_03_06!$K$7)+(MOFOR_06_09!S61*MOFOR_06_09!$K$7)+(India_95_05!S61*India_95_05!$K$7)+(GLC30_00_10_North_America!S61*GLC30_00_10_North_America!$K$7)+(GLC30_00_10_Africa!S61*GLC30_00_10_Africa!$K$7)+(GLC30_00_10_East_Oceania!S61*GLC30_00_10_East_Oceania!$K$7)+(GLC30_00_10_Europe!S61*GLC30_00_10_Europe!$K$7)+(GLC30_00_10_South_America!S61*GLC30_00_10_South_America!$K$7)+(GLC30_00_10_East_Asia!S61*GLC30_00_10_East_Asia!$K$7)+(GLC30_00_10_West_Asia!S61*GLC30_00_10_West_Asia!$K$7))/$K$7</f>
        <v>7.6227520806016316E-2</v>
      </c>
    </row>
    <row r="62" spans="1:19" x14ac:dyDescent="0.3">
      <c r="A62" s="67"/>
      <c r="B62" s="94" t="s">
        <v>40</v>
      </c>
      <c r="C62" s="303">
        <f>((CLC_00_06!C62*CLC_00_06!$J$7)+(CLC_06_12!C62*CLC_06_12!$J$7)+(RCMRD_Botswana_00_10!C62*RCMRD_Botswana_00_10!$J$7)+(RCMRD_Ethiopia_03_08!C62*RCMRD_Ethiopia_03_08!$J$7)+(RCMRD_Lesotho_00_14!C62*RCMRD_Lesotho_00_14!$J$7)+(RCMRD_Malawi_00_10!C62*RCMRD_Malawi_00_10!$J$7)+(RCMRD_Namibia_00_10!C62*RCMRD_Namibia_00_10!$J$7)+(RCMRD_Rwanda_00_10!C62*RCMRD_Rwanda_00_10!$J$7)+(RCMRD_Rwanda_90_00!C62*RCMRD_Rwanda_90_00!$J$7)+(RCMRD_Tanzania_00_10!C62*RCMRD_Tanzania_00_10!$J$7)+(RCMRD_Uganda_00_14!C62*RCMRD_Uganda_00_14!$J$7)+(RCMRD_Zambia_00_10!C62*RCMRD_Zambia_00_10!$J$7)+(NLCD_01_06!C62*NLCD_01_06!$J$7)+(NLCD_06_11!C62*NLCD_06_11!$J$7)+(MOFOR_00_03!C62*MOFOR_00_03!$J$7)+(MOFOR_03_06!C62*MOFOR_03_06!$J$7)+(MOFOR_06_09!C62*MOFOR_06_09!$J$7)+(India_95_05!C62*India_95_05!$J$7)+(GLC30_00_10_North_America!C62*GLC30_00_10_North_America!$J$7)+(GLC30_00_10_Africa!C62*GLC30_00_10_Africa!$J$7)+(GLC30_00_10_East_Oceania!C62*GLC30_00_10_East_Oceania!$J$7)+(GLC30_00_10_Europe!C62*GLC30_00_10_Europe!$J$7)+(GLC30_00_10_South_America!C62*GLC30_00_10_South_America!$J$7)+(GLC30_00_10_East_Asia!C62*GLC30_00_10_East_Asia!$J$7)+(GLC30_00_10_West_Asia!C62*GLC30_00_10_West_Asia!$J$7))/$J$7</f>
        <v>1.1574399144159442E-2</v>
      </c>
      <c r="D62" s="303">
        <f>((CLC_00_06!D62*CLC_00_06!$J$7)+(CLC_06_12!D62*CLC_06_12!$J$7)+(RCMRD_Botswana_00_10!D62*RCMRD_Botswana_00_10!$J$7)+(RCMRD_Ethiopia_03_08!D62*RCMRD_Ethiopia_03_08!$J$7)+(RCMRD_Lesotho_00_14!D62*RCMRD_Lesotho_00_14!$J$7)+(RCMRD_Malawi_00_10!D62*RCMRD_Malawi_00_10!$J$7)+(RCMRD_Namibia_00_10!D62*RCMRD_Namibia_00_10!$J$7)+(RCMRD_Rwanda_00_10!D62*RCMRD_Rwanda_00_10!$J$7)+(RCMRD_Rwanda_90_00!D62*RCMRD_Rwanda_90_00!$J$7)+(RCMRD_Tanzania_00_10!D62*RCMRD_Tanzania_00_10!$J$7)+(RCMRD_Uganda_00_14!D62*RCMRD_Uganda_00_14!$J$7)+(RCMRD_Zambia_00_10!D62*RCMRD_Zambia_00_10!$J$7)+(NLCD_01_06!D62*NLCD_01_06!$J$7)+(NLCD_06_11!D62*NLCD_06_11!$J$7)+(MOFOR_00_03!D62*MOFOR_00_03!$J$7)+(MOFOR_03_06!D62*MOFOR_03_06!$J$7)+(MOFOR_06_09!D62*MOFOR_06_09!$J$7)+(India_95_05!D62*India_95_05!$J$7)+(GLC30_00_10_North_America!D62*GLC30_00_10_North_America!$J$7)+(GLC30_00_10_Africa!D62*GLC30_00_10_Africa!$J$7)+(GLC30_00_10_East_Oceania!D62*GLC30_00_10_East_Oceania!$J$7)+(GLC30_00_10_Europe!D62*GLC30_00_10_Europe!$J$7)+(GLC30_00_10_South_America!D62*GLC30_00_10_South_America!$J$7)+(GLC30_00_10_East_Asia!D62*GLC30_00_10_East_Asia!$J$7)+(GLC30_00_10_West_Asia!D62*GLC30_00_10_West_Asia!$J$7))/$J$7</f>
        <v>0.1336495788430217</v>
      </c>
      <c r="E62" s="60">
        <f>((CLC_00_06!E62*CLC_00_06!$J$7)+(CLC_06_12!E62*CLC_06_12!$J$7)+(RCMRD_Botswana_00_10!E62*RCMRD_Botswana_00_10!$J$7)+(RCMRD_Ethiopia_03_08!E62*RCMRD_Ethiopia_03_08!$J$7)+(RCMRD_Lesotho_00_14!E62*RCMRD_Lesotho_00_14!$J$7)+(RCMRD_Malawi_00_10!E62*RCMRD_Malawi_00_10!$J$7)+(RCMRD_Namibia_00_10!E62*RCMRD_Namibia_00_10!$J$7)+(RCMRD_Rwanda_00_10!E62*RCMRD_Rwanda_00_10!$J$7)+(RCMRD_Rwanda_90_00!E62*RCMRD_Rwanda_90_00!$J$7)+(RCMRD_Tanzania_00_10!E62*RCMRD_Tanzania_00_10!$J$7)+(RCMRD_Uganda_00_14!E62*RCMRD_Uganda_00_14!$J$7)+(RCMRD_Zambia_00_10!E62*RCMRD_Zambia_00_10!$J$7)+(NLCD_01_06!E62*NLCD_01_06!$J$7)+(NLCD_06_11!E62*NLCD_06_11!$J$7)+(MOFOR_00_03!E62*MOFOR_00_03!$J$7)+(MOFOR_03_06!E62*MOFOR_03_06!$J$7)+(MOFOR_06_09!E62*MOFOR_06_09!$J$7)+(India_95_05!E62*India_95_05!$J$7)+(GLC30_00_10_North_America!E62*GLC30_00_10_North_America!$J$7)+(GLC30_00_10_Africa!E62*GLC30_00_10_Africa!$J$7)+(GLC30_00_10_East_Oceania!E62*GLC30_00_10_East_Oceania!$J$7)+(GLC30_00_10_Europe!E62*GLC30_00_10_Europe!$J$7)+(GLC30_00_10_South_America!E62*GLC30_00_10_South_America!$J$7)+(GLC30_00_10_East_Asia!E62*GLC30_00_10_East_Asia!$J$7)+(GLC30_00_10_West_Asia!E62*GLC30_00_10_West_Asia!$J$7))/$J$7</f>
        <v>10.319431127151633</v>
      </c>
      <c r="F62" s="303">
        <f>((CLC_00_06!F62*CLC_00_06!$J$7)+(CLC_06_12!F62*CLC_06_12!$J$7)+(RCMRD_Botswana_00_10!F62*RCMRD_Botswana_00_10!$J$7)+(RCMRD_Ethiopia_03_08!F62*RCMRD_Ethiopia_03_08!$J$7)+(RCMRD_Lesotho_00_14!F62*RCMRD_Lesotho_00_14!$J$7)+(RCMRD_Malawi_00_10!F62*RCMRD_Malawi_00_10!$J$7)+(RCMRD_Namibia_00_10!F62*RCMRD_Namibia_00_10!$J$7)+(RCMRD_Rwanda_00_10!F62*RCMRD_Rwanda_00_10!$J$7)+(RCMRD_Rwanda_90_00!F62*RCMRD_Rwanda_90_00!$J$7)+(RCMRD_Tanzania_00_10!F62*RCMRD_Tanzania_00_10!$J$7)+(RCMRD_Uganda_00_14!F62*RCMRD_Uganda_00_14!$J$7)+(RCMRD_Zambia_00_10!F62*RCMRD_Zambia_00_10!$J$7)+(NLCD_01_06!F62*NLCD_01_06!$J$7)+(NLCD_06_11!F62*NLCD_06_11!$J$7)+(MOFOR_00_03!F62*MOFOR_00_03!$J$7)+(MOFOR_03_06!F62*MOFOR_03_06!$J$7)+(MOFOR_06_09!F62*MOFOR_06_09!$J$7)+(India_95_05!F62*India_95_05!$J$7)+(GLC30_00_10_North_America!F62*GLC30_00_10_North_America!$J$7)+(GLC30_00_10_Africa!F62*GLC30_00_10_Africa!$J$7)+(GLC30_00_10_East_Oceania!F62*GLC30_00_10_East_Oceania!$J$7)+(GLC30_00_10_Europe!F62*GLC30_00_10_Europe!$J$7)+(GLC30_00_10_South_America!F62*GLC30_00_10_South_America!$J$7)+(GLC30_00_10_East_Asia!F62*GLC30_00_10_East_Asia!$J$7)+(GLC30_00_10_West_Asia!F62*GLC30_00_10_West_Asia!$J$7))/$J$7</f>
        <v>0.11051384875962837</v>
      </c>
      <c r="G62" s="303">
        <f>((CLC_00_06!G62*CLC_00_06!$J$7)+(CLC_06_12!G62*CLC_06_12!$J$7)+(RCMRD_Botswana_00_10!G62*RCMRD_Botswana_00_10!$J$7)+(RCMRD_Ethiopia_03_08!G62*RCMRD_Ethiopia_03_08!$J$7)+(RCMRD_Lesotho_00_14!G62*RCMRD_Lesotho_00_14!$J$7)+(RCMRD_Malawi_00_10!G62*RCMRD_Malawi_00_10!$J$7)+(RCMRD_Namibia_00_10!G62*RCMRD_Namibia_00_10!$J$7)+(RCMRD_Rwanda_00_10!G62*RCMRD_Rwanda_00_10!$J$7)+(RCMRD_Rwanda_90_00!G62*RCMRD_Rwanda_90_00!$J$7)+(RCMRD_Tanzania_00_10!G62*RCMRD_Tanzania_00_10!$J$7)+(RCMRD_Uganda_00_14!G62*RCMRD_Uganda_00_14!$J$7)+(RCMRD_Zambia_00_10!G62*RCMRD_Zambia_00_10!$J$7)+(NLCD_01_06!G62*NLCD_01_06!$J$7)+(NLCD_06_11!G62*NLCD_06_11!$J$7)+(MOFOR_00_03!G62*MOFOR_00_03!$J$7)+(MOFOR_03_06!G62*MOFOR_03_06!$J$7)+(MOFOR_06_09!G62*MOFOR_06_09!$J$7)+(India_95_05!G62*India_95_05!$J$7)+(GLC30_00_10_North_America!G62*GLC30_00_10_North_America!$J$7)+(GLC30_00_10_Africa!G62*GLC30_00_10_Africa!$J$7)+(GLC30_00_10_East_Oceania!G62*GLC30_00_10_East_Oceania!$J$7)+(GLC30_00_10_Europe!G62*GLC30_00_10_Europe!$J$7)+(GLC30_00_10_South_America!G62*GLC30_00_10_South_America!$J$7)+(GLC30_00_10_East_Asia!G62*GLC30_00_10_East_Asia!$J$7)+(GLC30_00_10_West_Asia!G62*GLC30_00_10_West_Asia!$J$7))/$J$7</f>
        <v>1.1702166664000205E-2</v>
      </c>
      <c r="H62" s="89">
        <f>((CLC_00_06!H62*CLC_00_06!$J$7)+(CLC_06_12!H62*CLC_06_12!$J$7)+(RCMRD_Botswana_00_10!H62*RCMRD_Botswana_00_10!$J$7)+(RCMRD_Ethiopia_03_08!H62*RCMRD_Ethiopia_03_08!$J$7)+(RCMRD_Lesotho_00_14!H62*RCMRD_Lesotho_00_14!$J$7)+(RCMRD_Malawi_00_10!H62*RCMRD_Malawi_00_10!$J$7)+(RCMRD_Namibia_00_10!H62*RCMRD_Namibia_00_10!$J$7)+(RCMRD_Rwanda_00_10!H62*RCMRD_Rwanda_00_10!$J$7)+(RCMRD_Rwanda_90_00!H62*RCMRD_Rwanda_90_00!$J$7)+(RCMRD_Tanzania_00_10!H62*RCMRD_Tanzania_00_10!$J$7)+(RCMRD_Uganda_00_14!H62*RCMRD_Uganda_00_14!$J$7)+(RCMRD_Zambia_00_10!H62*RCMRD_Zambia_00_10!$J$7)+(NLCD_01_06!H62*NLCD_01_06!$J$7)+(NLCD_06_11!H62*NLCD_06_11!$J$7)+(MOFOR_00_03!H62*MOFOR_00_03!$J$7)+(MOFOR_03_06!H62*MOFOR_03_06!$J$7)+(MOFOR_06_09!H62*MOFOR_06_09!$J$7)+(India_95_05!H62*India_95_05!$J$7)+(GLC30_00_10_North_America!H62*GLC30_00_10_North_America!$J$7)+(GLC30_00_10_Africa!H62*GLC30_00_10_Africa!$J$7)+(GLC30_00_10_East_Oceania!H62*GLC30_00_10_East_Oceania!$J$7)+(GLC30_00_10_Europe!H62*GLC30_00_10_Europe!$J$7)+(GLC30_00_10_South_America!H62*GLC30_00_10_South_America!$J$7)+(GLC30_00_10_East_Asia!H62*GLC30_00_10_East_Asia!$J$7)+(GLC30_00_10_West_Asia!H62*GLC30_00_10_West_Asia!$J$7))/$J$7</f>
        <v>10.586871120562442</v>
      </c>
      <c r="I62" s="365"/>
      <c r="J62" s="189" t="s">
        <v>40</v>
      </c>
      <c r="K62" s="303">
        <f>((CLC_00_06!K62*CLC_00_06!$J$7)+(CLC_06_12!K62*CLC_06_12!$J$7)+(RCMRD_Botswana_00_10!K62*RCMRD_Botswana_00_10!$J$7)+(RCMRD_Ethiopia_03_08!K62*RCMRD_Ethiopia_03_08!$J$7)+(RCMRD_Lesotho_00_14!K62*RCMRD_Lesotho_00_14!$J$7)+(RCMRD_Malawi_00_10!K62*RCMRD_Malawi_00_10!$J$7)+(RCMRD_Namibia_00_10!K62*RCMRD_Namibia_00_10!$J$7)+(RCMRD_Rwanda_00_10!K62*RCMRD_Rwanda_00_10!$J$7)+(RCMRD_Rwanda_90_00!K62*RCMRD_Rwanda_90_00!$J$7)+(RCMRD_Tanzania_00_10!K62*RCMRD_Tanzania_00_10!$J$7)+(RCMRD_Uganda_00_14!K62*RCMRD_Uganda_00_14!$J$7)+(RCMRD_Zambia_00_10!K62*RCMRD_Zambia_00_10!$J$7)+(NLCD_01_06!K62*NLCD_01_06!$J$7)+(NLCD_06_11!K62*NLCD_06_11!$J$7)+(MOFOR_00_03!K62*MOFOR_00_03!$J$7)+(MOFOR_03_06!K62*MOFOR_03_06!$J$7)+(MOFOR_06_09!K62*MOFOR_06_09!$J$7)+(India_95_05!K62*India_95_05!$J$7)+(GLC30_00_10_North_America!K62*GLC30_00_10_North_America!$J$7)+(GLC30_00_10_Africa!K62*GLC30_00_10_Africa!$J$7)+(GLC30_00_10_East_Oceania!K62*GLC30_00_10_East_Oceania!$J$7)+(GLC30_00_10_Europe!K62*GLC30_00_10_Europe!$J$7)+(GLC30_00_10_South_America!K62*GLC30_00_10_South_America!$J$7)+(GLC30_00_10_East_Asia!K62*GLC30_00_10_East_Asia!$J$7)+(GLC30_00_10_West_Asia!K62*GLC30_00_10_West_Asia!$J$7))/$J$7</f>
        <v>0.48228852188508864</v>
      </c>
      <c r="L62" s="303">
        <f>((CLC_00_06!L62*CLC_00_06!$J$7)+(CLC_06_12!L62*CLC_06_12!$J$7)+(RCMRD_Botswana_00_10!L62*RCMRD_Botswana_00_10!$J$7)+(RCMRD_Ethiopia_03_08!L62*RCMRD_Ethiopia_03_08!$J$7)+(RCMRD_Lesotho_00_14!L62*RCMRD_Lesotho_00_14!$J$7)+(RCMRD_Malawi_00_10!L62*RCMRD_Malawi_00_10!$J$7)+(RCMRD_Namibia_00_10!L62*RCMRD_Namibia_00_10!$J$7)+(RCMRD_Rwanda_00_10!L62*RCMRD_Rwanda_00_10!$J$7)+(RCMRD_Rwanda_90_00!L62*RCMRD_Rwanda_90_00!$J$7)+(RCMRD_Tanzania_00_10!L62*RCMRD_Tanzania_00_10!$J$7)+(RCMRD_Uganda_00_14!L62*RCMRD_Uganda_00_14!$J$7)+(RCMRD_Zambia_00_10!L62*RCMRD_Zambia_00_10!$J$7)+(NLCD_01_06!L62*NLCD_01_06!$J$7)+(NLCD_06_11!L62*NLCD_06_11!$J$7)+(MOFOR_00_03!L62*MOFOR_00_03!$J$7)+(MOFOR_03_06!L62*MOFOR_03_06!$J$7)+(MOFOR_06_09!L62*MOFOR_06_09!$J$7)+(India_95_05!L62*India_95_05!$J$7)+(GLC30_00_10_North_America!L62*GLC30_00_10_North_America!$J$7)+(GLC30_00_10_Africa!L62*GLC30_00_10_Africa!$J$7)+(GLC30_00_10_East_Oceania!L62*GLC30_00_10_East_Oceania!$J$7)+(GLC30_00_10_Europe!L62*GLC30_00_10_Europe!$J$7)+(GLC30_00_10_South_America!L62*GLC30_00_10_South_America!$J$7)+(GLC30_00_10_East_Asia!L62*GLC30_00_10_East_Asia!$J$7)+(GLC30_00_10_West_Asia!L62*GLC30_00_10_West_Asia!$J$7))/$J$7</f>
        <v>5.2153998657901424</v>
      </c>
      <c r="M62" s="60">
        <f>((CLC_00_06!M62*CLC_00_06!$J$7)+(CLC_06_12!M62*CLC_06_12!$J$7)+(RCMRD_Botswana_00_10!M62*RCMRD_Botswana_00_10!$J$7)+(RCMRD_Ethiopia_03_08!M62*RCMRD_Ethiopia_03_08!$J$7)+(RCMRD_Lesotho_00_14!M62*RCMRD_Lesotho_00_14!$J$7)+(RCMRD_Malawi_00_10!M62*RCMRD_Malawi_00_10!$J$7)+(RCMRD_Namibia_00_10!M62*RCMRD_Namibia_00_10!$J$7)+(RCMRD_Rwanda_00_10!M62*RCMRD_Rwanda_00_10!$J$7)+(RCMRD_Rwanda_90_00!M62*RCMRD_Rwanda_90_00!$J$7)+(RCMRD_Tanzania_00_10!M62*RCMRD_Tanzania_00_10!$J$7)+(RCMRD_Uganda_00_14!M62*RCMRD_Uganda_00_14!$J$7)+(RCMRD_Zambia_00_10!M62*RCMRD_Zambia_00_10!$J$7)+(NLCD_01_06!M62*NLCD_01_06!$J$7)+(NLCD_06_11!M62*NLCD_06_11!$J$7)+(MOFOR_00_03!M62*MOFOR_00_03!$J$7)+(MOFOR_03_06!M62*MOFOR_03_06!$J$7)+(MOFOR_06_09!M62*MOFOR_06_09!$J$7)+(India_95_05!M62*India_95_05!$J$7)+(GLC30_00_10_North_America!M62*GLC30_00_10_North_America!$J$7)+(GLC30_00_10_Africa!M62*GLC30_00_10_Africa!$J$7)+(GLC30_00_10_East_Oceania!M62*GLC30_00_10_East_Oceania!$J$7)+(GLC30_00_10_Europe!M62*GLC30_00_10_Europe!$J$7)+(GLC30_00_10_South_America!M62*GLC30_00_10_South_America!$J$7)+(GLC30_00_10_East_Asia!M62*GLC30_00_10_East_Asia!$J$7)+(GLC30_00_10_West_Asia!M62*GLC30_00_10_West_Asia!$J$7))/$J$7</f>
        <v>0</v>
      </c>
      <c r="N62" s="303">
        <f>((CLC_00_06!N62*CLC_00_06!$J$7)+(CLC_06_12!N62*CLC_06_12!$J$7)+(RCMRD_Botswana_00_10!N62*RCMRD_Botswana_00_10!$J$7)+(RCMRD_Ethiopia_03_08!N62*RCMRD_Ethiopia_03_08!$J$7)+(RCMRD_Lesotho_00_14!N62*RCMRD_Lesotho_00_14!$J$7)+(RCMRD_Malawi_00_10!N62*RCMRD_Malawi_00_10!$J$7)+(RCMRD_Namibia_00_10!N62*RCMRD_Namibia_00_10!$J$7)+(RCMRD_Rwanda_00_10!N62*RCMRD_Rwanda_00_10!$J$7)+(RCMRD_Rwanda_90_00!N62*RCMRD_Rwanda_90_00!$J$7)+(RCMRD_Tanzania_00_10!N62*RCMRD_Tanzania_00_10!$J$7)+(RCMRD_Uganda_00_14!N62*RCMRD_Uganda_00_14!$J$7)+(RCMRD_Zambia_00_10!N62*RCMRD_Zambia_00_10!$J$7)+(NLCD_01_06!N62*NLCD_01_06!$J$7)+(NLCD_06_11!N62*NLCD_06_11!$J$7)+(MOFOR_00_03!N62*MOFOR_00_03!$J$7)+(MOFOR_03_06!N62*MOFOR_03_06!$J$7)+(MOFOR_06_09!N62*MOFOR_06_09!$J$7)+(India_95_05!N62*India_95_05!$J$7)+(GLC30_00_10_North_America!N62*GLC30_00_10_North_America!$J$7)+(GLC30_00_10_Africa!N62*GLC30_00_10_Africa!$J$7)+(GLC30_00_10_East_Oceania!N62*GLC30_00_10_East_Oceania!$J$7)+(GLC30_00_10_Europe!N62*GLC30_00_10_Europe!$J$7)+(GLC30_00_10_South_America!N62*GLC30_00_10_South_America!$J$7)+(GLC30_00_10_East_Asia!N62*GLC30_00_10_East_Asia!$J$7)+(GLC30_00_10_West_Asia!N62*GLC30_00_10_West_Asia!$J$7))/$J$7</f>
        <v>2.9138742932940462</v>
      </c>
      <c r="O62" s="303">
        <f>((CLC_00_06!O62*CLC_00_06!$J$7)+(CLC_06_12!O62*CLC_06_12!$J$7)+(RCMRD_Botswana_00_10!O62*RCMRD_Botswana_00_10!$J$7)+(RCMRD_Ethiopia_03_08!O62*RCMRD_Ethiopia_03_08!$J$7)+(RCMRD_Lesotho_00_14!O62*RCMRD_Lesotho_00_14!$J$7)+(RCMRD_Malawi_00_10!O62*RCMRD_Malawi_00_10!$J$7)+(RCMRD_Namibia_00_10!O62*RCMRD_Namibia_00_10!$J$7)+(RCMRD_Rwanda_00_10!O62*RCMRD_Rwanda_00_10!$J$7)+(RCMRD_Rwanda_90_00!O62*RCMRD_Rwanda_90_00!$J$7)+(RCMRD_Tanzania_00_10!O62*RCMRD_Tanzania_00_10!$J$7)+(RCMRD_Uganda_00_14!O62*RCMRD_Uganda_00_14!$J$7)+(RCMRD_Zambia_00_10!O62*RCMRD_Zambia_00_10!$J$7)+(NLCD_01_06!O62*NLCD_01_06!$J$7)+(NLCD_06_11!O62*NLCD_06_11!$J$7)+(MOFOR_00_03!O62*MOFOR_00_03!$J$7)+(MOFOR_03_06!O62*MOFOR_03_06!$J$7)+(MOFOR_06_09!O62*MOFOR_06_09!$J$7)+(India_95_05!O62*India_95_05!$J$7)+(GLC30_00_10_North_America!O62*GLC30_00_10_North_America!$J$7)+(GLC30_00_10_Africa!O62*GLC30_00_10_Africa!$J$7)+(GLC30_00_10_East_Oceania!O62*GLC30_00_10_East_Oceania!$J$7)+(GLC30_00_10_Europe!O62*GLC30_00_10_Europe!$J$7)+(GLC30_00_10_South_America!O62*GLC30_00_10_South_America!$J$7)+(GLC30_00_10_East_Asia!O62*GLC30_00_10_East_Asia!$J$7)+(GLC30_00_10_West_Asia!O62*GLC30_00_10_West_Asia!$J$7))/$J$7</f>
        <v>0.83831060913498257</v>
      </c>
      <c r="P62" s="89">
        <f>((CLC_00_06!P62*CLC_00_06!$J$7)+(CLC_06_12!P62*CLC_06_12!$J$7)+(RCMRD_Botswana_00_10!P62*RCMRD_Botswana_00_10!$J$7)+(RCMRD_Ethiopia_03_08!P62*RCMRD_Ethiopia_03_08!$J$7)+(RCMRD_Lesotho_00_14!P62*RCMRD_Lesotho_00_14!$J$7)+(RCMRD_Malawi_00_10!P62*RCMRD_Malawi_00_10!$J$7)+(RCMRD_Namibia_00_10!P62*RCMRD_Namibia_00_10!$J$7)+(RCMRD_Rwanda_00_10!P62*RCMRD_Rwanda_00_10!$J$7)+(RCMRD_Rwanda_90_00!P62*RCMRD_Rwanda_90_00!$J$7)+(RCMRD_Tanzania_00_10!P62*RCMRD_Tanzania_00_10!$J$7)+(RCMRD_Uganda_00_14!P62*RCMRD_Uganda_00_14!$J$7)+(RCMRD_Zambia_00_10!P62*RCMRD_Zambia_00_10!$J$7)+(NLCD_01_06!P62*NLCD_01_06!$J$7)+(NLCD_06_11!P62*NLCD_06_11!$J$7)+(MOFOR_00_03!P62*MOFOR_00_03!$J$7)+(MOFOR_03_06!P62*MOFOR_03_06!$J$7)+(MOFOR_06_09!P62*MOFOR_06_09!$J$7)+(India_95_05!P62*India_95_05!$J$7)+(GLC30_00_10_North_America!P62*GLC30_00_10_North_America!$J$7)+(GLC30_00_10_Africa!P62*GLC30_00_10_Africa!$J$7)+(GLC30_00_10_East_Oceania!P62*GLC30_00_10_East_Oceania!$J$7)+(GLC30_00_10_Europe!P62*GLC30_00_10_Europe!$J$7)+(GLC30_00_10_South_America!P62*GLC30_00_10_South_America!$J$7)+(GLC30_00_10_East_Asia!P62*GLC30_00_10_East_Asia!$J$7)+(GLC30_00_10_West_Asia!P62*GLC30_00_10_West_Asia!$J$7))/$J$7</f>
        <v>9.449873290104259</v>
      </c>
      <c r="Q62" s="365"/>
      <c r="R62" s="189" t="s">
        <v>35</v>
      </c>
      <c r="S62" s="354">
        <f>((CLC_00_06!S62*CLC_00_06!$L$7)+(CLC_06_12!S62*CLC_06_12!$L$7)+(RCMRD_Botswana_00_10!T62*RCMRD_Botswana_00_10!$L$7)+(RCMRD_Ethiopia_03_08!S62*RCMRD_Ethiopia_03_08!$L$7)+(RCMRD_Lesotho_00_14!S62*RCMRD_Lesotho_00_14!$L$7)+(RCMRD_Malawi_00_10!S62*RCMRD_Malawi_00_10!$L$7)+(RCMRD_Namibia_00_10!S62*RCMRD_Namibia_00_10!$L$7)+(RCMRD_Rwanda_00_10!S62*RCMRD_Rwanda_00_10!$L$7)+(RCMRD_Rwanda_90_00!S62*RCMRD_Rwanda_90_00!$L$7)+(RCMRD_Tanzania_00_10!S62*RCMRD_Tanzania_00_10!$L$7)+(RCMRD_Uganda_00_14!S62*RCMRD_Uganda_00_14!$L$7)+(RCMRD_Zambia_00_10!S62*RCMRD_Zambia_00_10!$L$7)+(NLCD_01_06!S62*NLCD_01_06!$L$7)+(NLCD_06_11!S62*NLCD_06_11!$L$7)+(MOFOR_00_03!S62*MOFOR_00_03!$L$7)+(MOFOR_03_06!S62*MOFOR_03_06!$L$7)+(MOFOR_06_09!S62*MOFOR_06_09!$L$7)+(India_95_05!S62*India_95_05!$L$7)+(GLC30_00_10_North_America!S62*GLC30_00_10_North_America!$L$7)+(GLC30_00_10_Africa!S62*GLC30_00_10_Africa!$L$7)+(GLC30_00_10_East_Oceania!S62*GLC30_00_10_East_Oceania!$L$7)+(GLC30_00_10_Europe!S62*GLC30_00_10_Europe!$L$7)+(GLC30_00_10_South_America!S62*GLC30_00_10_South_America!$L$7)+(GLC30_00_10_East_Asia!S62*GLC30_00_10_East_Asia!$L$7)+(GLC30_00_10_West_Asia!S62*GLC30_00_10_West_Asia!$L$7))/$L$7</f>
        <v>0.56810824752935185</v>
      </c>
    </row>
    <row r="63" spans="1:19" x14ac:dyDescent="0.3">
      <c r="A63" s="67"/>
      <c r="B63" s="94" t="s">
        <v>41</v>
      </c>
      <c r="C63" s="303">
        <f>((CLC_00_06!C63*CLC_00_06!$J$7)+(CLC_06_12!C63*CLC_06_12!$J$7)+(RCMRD_Botswana_00_10!C63*RCMRD_Botswana_00_10!$J$7)+(RCMRD_Ethiopia_03_08!C63*RCMRD_Ethiopia_03_08!$J$7)+(RCMRD_Lesotho_00_14!C63*RCMRD_Lesotho_00_14!$J$7)+(RCMRD_Malawi_00_10!C63*RCMRD_Malawi_00_10!$J$7)+(RCMRD_Namibia_00_10!C63*RCMRD_Namibia_00_10!$J$7)+(RCMRD_Rwanda_00_10!C63*RCMRD_Rwanda_00_10!$J$7)+(RCMRD_Rwanda_90_00!C63*RCMRD_Rwanda_90_00!$J$7)+(RCMRD_Tanzania_00_10!C63*RCMRD_Tanzania_00_10!$J$7)+(RCMRD_Uganda_00_14!C63*RCMRD_Uganda_00_14!$J$7)+(RCMRD_Zambia_00_10!C63*RCMRD_Zambia_00_10!$J$7)+(NLCD_01_06!C63*NLCD_01_06!$J$7)+(NLCD_06_11!C63*NLCD_06_11!$J$7)+(MOFOR_00_03!C63*MOFOR_00_03!$J$7)+(MOFOR_03_06!C63*MOFOR_03_06!$J$7)+(MOFOR_06_09!C63*MOFOR_06_09!$J$7)+(India_95_05!C63*India_95_05!$J$7)+(GLC30_00_10_North_America!C63*GLC30_00_10_North_America!$J$7)+(GLC30_00_10_Africa!C63*GLC30_00_10_Africa!$J$7)+(GLC30_00_10_East_Oceania!C63*GLC30_00_10_East_Oceania!$J$7)+(GLC30_00_10_Europe!C63*GLC30_00_10_Europe!$J$7)+(GLC30_00_10_South_America!C63*GLC30_00_10_South_America!$J$7)+(GLC30_00_10_East_Asia!C63*GLC30_00_10_East_Asia!$J$7)+(GLC30_00_10_West_Asia!C63*GLC30_00_10_West_Asia!$J$7))/$J$7</f>
        <v>1.3967541025002708E-2</v>
      </c>
      <c r="D63" s="303">
        <f>((CLC_00_06!D63*CLC_00_06!$J$7)+(CLC_06_12!D63*CLC_06_12!$J$7)+(RCMRD_Botswana_00_10!D63*RCMRD_Botswana_00_10!$J$7)+(RCMRD_Ethiopia_03_08!D63*RCMRD_Ethiopia_03_08!$J$7)+(RCMRD_Lesotho_00_14!D63*RCMRD_Lesotho_00_14!$J$7)+(RCMRD_Malawi_00_10!D63*RCMRD_Malawi_00_10!$J$7)+(RCMRD_Namibia_00_10!D63*RCMRD_Namibia_00_10!$J$7)+(RCMRD_Rwanda_00_10!D63*RCMRD_Rwanda_00_10!$J$7)+(RCMRD_Rwanda_90_00!D63*RCMRD_Rwanda_90_00!$J$7)+(RCMRD_Tanzania_00_10!D63*RCMRD_Tanzania_00_10!$J$7)+(RCMRD_Uganda_00_14!D63*RCMRD_Uganda_00_14!$J$7)+(RCMRD_Zambia_00_10!D63*RCMRD_Zambia_00_10!$J$7)+(NLCD_01_06!D63*NLCD_01_06!$J$7)+(NLCD_06_11!D63*NLCD_06_11!$J$7)+(MOFOR_00_03!D63*MOFOR_00_03!$J$7)+(MOFOR_03_06!D63*MOFOR_03_06!$J$7)+(MOFOR_06_09!D63*MOFOR_06_09!$J$7)+(India_95_05!D63*India_95_05!$J$7)+(GLC30_00_10_North_America!D63*GLC30_00_10_North_America!$J$7)+(GLC30_00_10_Africa!D63*GLC30_00_10_Africa!$J$7)+(GLC30_00_10_East_Oceania!D63*GLC30_00_10_East_Oceania!$J$7)+(GLC30_00_10_Europe!D63*GLC30_00_10_Europe!$J$7)+(GLC30_00_10_South_America!D63*GLC30_00_10_South_America!$J$7)+(GLC30_00_10_East_Asia!D63*GLC30_00_10_East_Asia!$J$7)+(GLC30_00_10_West_Asia!D63*GLC30_00_10_West_Asia!$J$7))/$J$7</f>
        <v>0.61255360013759474</v>
      </c>
      <c r="E63" s="303">
        <f>((CLC_00_06!E63*CLC_00_06!$J$7)+(CLC_06_12!E63*CLC_06_12!$J$7)+(RCMRD_Botswana_00_10!E63*RCMRD_Botswana_00_10!$J$7)+(RCMRD_Ethiopia_03_08!E63*RCMRD_Ethiopia_03_08!$J$7)+(RCMRD_Lesotho_00_14!E63*RCMRD_Lesotho_00_14!$J$7)+(RCMRD_Malawi_00_10!E63*RCMRD_Malawi_00_10!$J$7)+(RCMRD_Namibia_00_10!E63*RCMRD_Namibia_00_10!$J$7)+(RCMRD_Rwanda_00_10!E63*RCMRD_Rwanda_00_10!$J$7)+(RCMRD_Rwanda_90_00!E63*RCMRD_Rwanda_90_00!$J$7)+(RCMRD_Tanzania_00_10!E63*RCMRD_Tanzania_00_10!$J$7)+(RCMRD_Uganda_00_14!E63*RCMRD_Uganda_00_14!$J$7)+(RCMRD_Zambia_00_10!E63*RCMRD_Zambia_00_10!$J$7)+(NLCD_01_06!E63*NLCD_01_06!$J$7)+(NLCD_06_11!E63*NLCD_06_11!$J$7)+(MOFOR_00_03!E63*MOFOR_00_03!$J$7)+(MOFOR_03_06!E63*MOFOR_03_06!$J$7)+(MOFOR_06_09!E63*MOFOR_06_09!$J$7)+(India_95_05!E63*India_95_05!$J$7)+(GLC30_00_10_North_America!E63*GLC30_00_10_North_America!$J$7)+(GLC30_00_10_Africa!E63*GLC30_00_10_Africa!$J$7)+(GLC30_00_10_East_Oceania!E63*GLC30_00_10_East_Oceania!$J$7)+(GLC30_00_10_Europe!E63*GLC30_00_10_Europe!$J$7)+(GLC30_00_10_South_America!E63*GLC30_00_10_South_America!$J$7)+(GLC30_00_10_East_Asia!E63*GLC30_00_10_East_Asia!$J$7)+(GLC30_00_10_West_Asia!E63*GLC30_00_10_West_Asia!$J$7))/$J$7</f>
        <v>0.26263233334664188</v>
      </c>
      <c r="F63" s="60">
        <f>((CLC_00_06!F63*CLC_00_06!$J$7)+(CLC_06_12!F63*CLC_06_12!$J$7)+(RCMRD_Botswana_00_10!F63*RCMRD_Botswana_00_10!$J$7)+(RCMRD_Ethiopia_03_08!F63*RCMRD_Ethiopia_03_08!$J$7)+(RCMRD_Lesotho_00_14!F63*RCMRD_Lesotho_00_14!$J$7)+(RCMRD_Malawi_00_10!F63*RCMRD_Malawi_00_10!$J$7)+(RCMRD_Namibia_00_10!F63*RCMRD_Namibia_00_10!$J$7)+(RCMRD_Rwanda_00_10!F63*RCMRD_Rwanda_00_10!$J$7)+(RCMRD_Rwanda_90_00!F63*RCMRD_Rwanda_90_00!$J$7)+(RCMRD_Tanzania_00_10!F63*RCMRD_Tanzania_00_10!$J$7)+(RCMRD_Uganda_00_14!F63*RCMRD_Uganda_00_14!$J$7)+(RCMRD_Zambia_00_10!F63*RCMRD_Zambia_00_10!$J$7)+(NLCD_01_06!F63*NLCD_01_06!$J$7)+(NLCD_06_11!F63*NLCD_06_11!$J$7)+(MOFOR_00_03!F63*MOFOR_00_03!$J$7)+(MOFOR_03_06!F63*MOFOR_03_06!$J$7)+(MOFOR_06_09!F63*MOFOR_06_09!$J$7)+(India_95_05!F63*India_95_05!$J$7)+(GLC30_00_10_North_America!F63*GLC30_00_10_North_America!$J$7)+(GLC30_00_10_Africa!F63*GLC30_00_10_Africa!$J$7)+(GLC30_00_10_East_Oceania!F63*GLC30_00_10_East_Oceania!$J$7)+(GLC30_00_10_Europe!F63*GLC30_00_10_Europe!$J$7)+(GLC30_00_10_South_America!F63*GLC30_00_10_South_America!$J$7)+(GLC30_00_10_East_Asia!F63*GLC30_00_10_East_Asia!$J$7)+(GLC30_00_10_West_Asia!F63*GLC30_00_10_West_Asia!$J$7))/$J$7</f>
        <v>11.244983257429327</v>
      </c>
      <c r="G63" s="303">
        <f>((CLC_00_06!G63*CLC_00_06!$J$7)+(CLC_06_12!G63*CLC_06_12!$J$7)+(RCMRD_Botswana_00_10!G63*RCMRD_Botswana_00_10!$J$7)+(RCMRD_Ethiopia_03_08!G63*RCMRD_Ethiopia_03_08!$J$7)+(RCMRD_Lesotho_00_14!G63*RCMRD_Lesotho_00_14!$J$7)+(RCMRD_Malawi_00_10!G63*RCMRD_Malawi_00_10!$J$7)+(RCMRD_Namibia_00_10!G63*RCMRD_Namibia_00_10!$J$7)+(RCMRD_Rwanda_00_10!G63*RCMRD_Rwanda_00_10!$J$7)+(RCMRD_Rwanda_90_00!G63*RCMRD_Rwanda_90_00!$J$7)+(RCMRD_Tanzania_00_10!G63*RCMRD_Tanzania_00_10!$J$7)+(RCMRD_Uganda_00_14!G63*RCMRD_Uganda_00_14!$J$7)+(RCMRD_Zambia_00_10!G63*RCMRD_Zambia_00_10!$J$7)+(NLCD_01_06!G63*NLCD_01_06!$J$7)+(NLCD_06_11!G63*NLCD_06_11!$J$7)+(MOFOR_00_03!G63*MOFOR_00_03!$J$7)+(MOFOR_03_06!G63*MOFOR_03_06!$J$7)+(MOFOR_06_09!G63*MOFOR_06_09!$J$7)+(India_95_05!G63*India_95_05!$J$7)+(GLC30_00_10_North_America!G63*GLC30_00_10_North_America!$J$7)+(GLC30_00_10_Africa!G63*GLC30_00_10_Africa!$J$7)+(GLC30_00_10_East_Oceania!G63*GLC30_00_10_East_Oceania!$J$7)+(GLC30_00_10_Europe!G63*GLC30_00_10_Europe!$J$7)+(GLC30_00_10_South_America!G63*GLC30_00_10_South_America!$J$7)+(GLC30_00_10_East_Asia!G63*GLC30_00_10_East_Asia!$J$7)+(GLC30_00_10_West_Asia!G63*GLC30_00_10_West_Asia!$J$7))/$J$7</f>
        <v>0.10333506900567095</v>
      </c>
      <c r="H63" s="89">
        <f>((CLC_00_06!H63*CLC_00_06!$J$7)+(CLC_06_12!H63*CLC_06_12!$J$7)+(RCMRD_Botswana_00_10!H63*RCMRD_Botswana_00_10!$J$7)+(RCMRD_Ethiopia_03_08!H63*RCMRD_Ethiopia_03_08!$J$7)+(RCMRD_Lesotho_00_14!H63*RCMRD_Lesotho_00_14!$J$7)+(RCMRD_Malawi_00_10!H63*RCMRD_Malawi_00_10!$J$7)+(RCMRD_Namibia_00_10!H63*RCMRD_Namibia_00_10!$J$7)+(RCMRD_Rwanda_00_10!H63*RCMRD_Rwanda_00_10!$J$7)+(RCMRD_Rwanda_90_00!H63*RCMRD_Rwanda_90_00!$J$7)+(RCMRD_Tanzania_00_10!H63*RCMRD_Tanzania_00_10!$J$7)+(RCMRD_Uganda_00_14!H63*RCMRD_Uganda_00_14!$J$7)+(RCMRD_Zambia_00_10!H63*RCMRD_Zambia_00_10!$J$7)+(NLCD_01_06!H63*NLCD_01_06!$J$7)+(NLCD_06_11!H63*NLCD_06_11!$J$7)+(MOFOR_00_03!H63*MOFOR_00_03!$J$7)+(MOFOR_03_06!H63*MOFOR_03_06!$J$7)+(MOFOR_06_09!H63*MOFOR_06_09!$J$7)+(India_95_05!H63*India_95_05!$J$7)+(GLC30_00_10_North_America!H63*GLC30_00_10_North_America!$J$7)+(GLC30_00_10_Africa!H63*GLC30_00_10_Africa!$J$7)+(GLC30_00_10_East_Oceania!H63*GLC30_00_10_East_Oceania!$J$7)+(GLC30_00_10_Europe!H63*GLC30_00_10_Europe!$J$7)+(GLC30_00_10_South_America!H63*GLC30_00_10_South_America!$J$7)+(GLC30_00_10_East_Asia!H63*GLC30_00_10_East_Asia!$J$7)+(GLC30_00_10_West_Asia!H63*GLC30_00_10_West_Asia!$J$7))/$J$7</f>
        <v>12.23747180094424</v>
      </c>
      <c r="I63" s="365"/>
      <c r="J63" s="189" t="s">
        <v>41</v>
      </c>
      <c r="K63" s="303">
        <f>((CLC_00_06!K63*CLC_00_06!$J$7)+(CLC_06_12!K63*CLC_06_12!$J$7)+(RCMRD_Botswana_00_10!K63*RCMRD_Botswana_00_10!$J$7)+(RCMRD_Ethiopia_03_08!K63*RCMRD_Ethiopia_03_08!$J$7)+(RCMRD_Lesotho_00_14!K63*RCMRD_Lesotho_00_14!$J$7)+(RCMRD_Malawi_00_10!K63*RCMRD_Malawi_00_10!$J$7)+(RCMRD_Namibia_00_10!K63*RCMRD_Namibia_00_10!$J$7)+(RCMRD_Rwanda_00_10!K63*RCMRD_Rwanda_00_10!$J$7)+(RCMRD_Rwanda_90_00!K63*RCMRD_Rwanda_90_00!$J$7)+(RCMRD_Tanzania_00_10!K63*RCMRD_Tanzania_00_10!$J$7)+(RCMRD_Uganda_00_14!K63*RCMRD_Uganda_00_14!$J$7)+(RCMRD_Zambia_00_10!K63*RCMRD_Zambia_00_10!$J$7)+(NLCD_01_06!K63*NLCD_01_06!$J$7)+(NLCD_06_11!K63*NLCD_06_11!$J$7)+(MOFOR_00_03!K63*MOFOR_00_03!$J$7)+(MOFOR_03_06!K63*MOFOR_03_06!$J$7)+(MOFOR_06_09!K63*MOFOR_06_09!$J$7)+(India_95_05!K63*India_95_05!$J$7)+(GLC30_00_10_North_America!K63*GLC30_00_10_North_America!$J$7)+(GLC30_00_10_Africa!K63*GLC30_00_10_Africa!$J$7)+(GLC30_00_10_East_Oceania!K63*GLC30_00_10_East_Oceania!$J$7)+(GLC30_00_10_Europe!K63*GLC30_00_10_Europe!$J$7)+(GLC30_00_10_South_America!K63*GLC30_00_10_South_America!$J$7)+(GLC30_00_10_East_Asia!K63*GLC30_00_10_East_Asia!$J$7)+(GLC30_00_10_West_Asia!K63*GLC30_00_10_West_Asia!$J$7))/$J$7</f>
        <v>0.95553775283867515</v>
      </c>
      <c r="L63" s="303">
        <f>((CLC_00_06!L63*CLC_00_06!$J$7)+(CLC_06_12!L63*CLC_06_12!$J$7)+(RCMRD_Botswana_00_10!L63*RCMRD_Botswana_00_10!$J$7)+(RCMRD_Ethiopia_03_08!L63*RCMRD_Ethiopia_03_08!$J$7)+(RCMRD_Lesotho_00_14!L63*RCMRD_Lesotho_00_14!$J$7)+(RCMRD_Malawi_00_10!L63*RCMRD_Malawi_00_10!$J$7)+(RCMRD_Namibia_00_10!L63*RCMRD_Namibia_00_10!$J$7)+(RCMRD_Rwanda_00_10!L63*RCMRD_Rwanda_00_10!$J$7)+(RCMRD_Rwanda_90_00!L63*RCMRD_Rwanda_90_00!$J$7)+(RCMRD_Tanzania_00_10!L63*RCMRD_Tanzania_00_10!$J$7)+(RCMRD_Uganda_00_14!L63*RCMRD_Uganda_00_14!$J$7)+(RCMRD_Zambia_00_10!L63*RCMRD_Zambia_00_10!$J$7)+(NLCD_01_06!L63*NLCD_01_06!$J$7)+(NLCD_06_11!L63*NLCD_06_11!$J$7)+(MOFOR_00_03!L63*MOFOR_00_03!$J$7)+(MOFOR_03_06!L63*MOFOR_03_06!$J$7)+(MOFOR_06_09!L63*MOFOR_06_09!$J$7)+(India_95_05!L63*India_95_05!$J$7)+(GLC30_00_10_North_America!L63*GLC30_00_10_North_America!$J$7)+(GLC30_00_10_Africa!L63*GLC30_00_10_Africa!$J$7)+(GLC30_00_10_East_Oceania!L63*GLC30_00_10_East_Oceania!$J$7)+(GLC30_00_10_Europe!L63*GLC30_00_10_Europe!$J$7)+(GLC30_00_10_South_America!L63*GLC30_00_10_South_America!$J$7)+(GLC30_00_10_East_Asia!L63*GLC30_00_10_East_Asia!$J$7)+(GLC30_00_10_West_Asia!L63*GLC30_00_10_West_Asia!$J$7))/$J$7</f>
        <v>22.122983322594379</v>
      </c>
      <c r="M63" s="303">
        <f>((CLC_00_06!M63*CLC_00_06!$J$7)+(CLC_06_12!M63*CLC_06_12!$J$7)+(RCMRD_Botswana_00_10!M63*RCMRD_Botswana_00_10!$J$7)+(RCMRD_Ethiopia_03_08!M63*RCMRD_Ethiopia_03_08!$J$7)+(RCMRD_Lesotho_00_14!M63*RCMRD_Lesotho_00_14!$J$7)+(RCMRD_Malawi_00_10!M63*RCMRD_Malawi_00_10!$J$7)+(RCMRD_Namibia_00_10!M63*RCMRD_Namibia_00_10!$J$7)+(RCMRD_Rwanda_00_10!M63*RCMRD_Rwanda_00_10!$J$7)+(RCMRD_Rwanda_90_00!M63*RCMRD_Rwanda_90_00!$J$7)+(RCMRD_Tanzania_00_10!M63*RCMRD_Tanzania_00_10!$J$7)+(RCMRD_Uganda_00_14!M63*RCMRD_Uganda_00_14!$J$7)+(RCMRD_Zambia_00_10!M63*RCMRD_Zambia_00_10!$J$7)+(NLCD_01_06!M63*NLCD_01_06!$J$7)+(NLCD_06_11!M63*NLCD_06_11!$J$7)+(MOFOR_00_03!M63*MOFOR_00_03!$J$7)+(MOFOR_03_06!M63*MOFOR_03_06!$J$7)+(MOFOR_06_09!M63*MOFOR_06_09!$J$7)+(India_95_05!M63*India_95_05!$J$7)+(GLC30_00_10_North_America!M63*GLC30_00_10_North_America!$J$7)+(GLC30_00_10_Africa!M63*GLC30_00_10_Africa!$J$7)+(GLC30_00_10_East_Oceania!M63*GLC30_00_10_East_Oceania!$J$7)+(GLC30_00_10_Europe!M63*GLC30_00_10_Europe!$J$7)+(GLC30_00_10_South_America!M63*GLC30_00_10_South_America!$J$7)+(GLC30_00_10_East_Asia!M63*GLC30_00_10_East_Asia!$J$7)+(GLC30_00_10_West_Asia!M63*GLC30_00_10_West_Asia!$J$7))/$J$7</f>
        <v>13.607448111090836</v>
      </c>
      <c r="N63" s="60">
        <f>((CLC_00_06!N63*CLC_00_06!$J$7)+(CLC_06_12!N63*CLC_06_12!$J$7)+(RCMRD_Botswana_00_10!N63*RCMRD_Botswana_00_10!$J$7)+(RCMRD_Ethiopia_03_08!N63*RCMRD_Ethiopia_03_08!$J$7)+(RCMRD_Lesotho_00_14!N63*RCMRD_Lesotho_00_14!$J$7)+(RCMRD_Malawi_00_10!N63*RCMRD_Malawi_00_10!$J$7)+(RCMRD_Namibia_00_10!N63*RCMRD_Namibia_00_10!$J$7)+(RCMRD_Rwanda_00_10!N63*RCMRD_Rwanda_00_10!$J$7)+(RCMRD_Rwanda_90_00!N63*RCMRD_Rwanda_90_00!$J$7)+(RCMRD_Tanzania_00_10!N63*RCMRD_Tanzania_00_10!$J$7)+(RCMRD_Uganda_00_14!N63*RCMRD_Uganda_00_14!$J$7)+(RCMRD_Zambia_00_10!N63*RCMRD_Zambia_00_10!$J$7)+(NLCD_01_06!N63*NLCD_01_06!$J$7)+(NLCD_06_11!N63*NLCD_06_11!$J$7)+(MOFOR_00_03!N63*MOFOR_00_03!$J$7)+(MOFOR_03_06!N63*MOFOR_03_06!$J$7)+(MOFOR_06_09!N63*MOFOR_06_09!$J$7)+(India_95_05!N63*India_95_05!$J$7)+(GLC30_00_10_North_America!N63*GLC30_00_10_North_America!$J$7)+(GLC30_00_10_Africa!N63*GLC30_00_10_Africa!$J$7)+(GLC30_00_10_East_Oceania!N63*GLC30_00_10_East_Oceania!$J$7)+(GLC30_00_10_Europe!N63*GLC30_00_10_Europe!$J$7)+(GLC30_00_10_South_America!N63*GLC30_00_10_South_America!$J$7)+(GLC30_00_10_East_Asia!N63*GLC30_00_10_East_Asia!$J$7)+(GLC30_00_10_West_Asia!N63*GLC30_00_10_West_Asia!$J$7))/$J$7</f>
        <v>0</v>
      </c>
      <c r="O63" s="303">
        <f>((CLC_00_06!O63*CLC_00_06!$J$7)+(CLC_06_12!O63*CLC_06_12!$J$7)+(RCMRD_Botswana_00_10!O63*RCMRD_Botswana_00_10!$J$7)+(RCMRD_Ethiopia_03_08!O63*RCMRD_Ethiopia_03_08!$J$7)+(RCMRD_Lesotho_00_14!O63*RCMRD_Lesotho_00_14!$J$7)+(RCMRD_Malawi_00_10!O63*RCMRD_Malawi_00_10!$J$7)+(RCMRD_Namibia_00_10!O63*RCMRD_Namibia_00_10!$J$7)+(RCMRD_Rwanda_00_10!O63*RCMRD_Rwanda_00_10!$J$7)+(RCMRD_Rwanda_90_00!O63*RCMRD_Rwanda_90_00!$J$7)+(RCMRD_Tanzania_00_10!O63*RCMRD_Tanzania_00_10!$J$7)+(RCMRD_Uganda_00_14!O63*RCMRD_Uganda_00_14!$J$7)+(RCMRD_Zambia_00_10!O63*RCMRD_Zambia_00_10!$J$7)+(NLCD_01_06!O63*NLCD_01_06!$J$7)+(NLCD_06_11!O63*NLCD_06_11!$J$7)+(MOFOR_00_03!O63*MOFOR_00_03!$J$7)+(MOFOR_03_06!O63*MOFOR_03_06!$J$7)+(MOFOR_06_09!O63*MOFOR_06_09!$J$7)+(India_95_05!O63*India_95_05!$J$7)+(GLC30_00_10_North_America!O63*GLC30_00_10_North_America!$J$7)+(GLC30_00_10_Africa!O63*GLC30_00_10_Africa!$J$7)+(GLC30_00_10_East_Oceania!O63*GLC30_00_10_East_Oceania!$J$7)+(GLC30_00_10_Europe!O63*GLC30_00_10_Europe!$J$7)+(GLC30_00_10_South_America!O63*GLC30_00_10_South_America!$J$7)+(GLC30_00_10_East_Asia!O63*GLC30_00_10_East_Asia!$J$7)+(GLC30_00_10_West_Asia!O63*GLC30_00_10_West_Asia!$J$7))/$J$7</f>
        <v>4.6198736825960403</v>
      </c>
      <c r="P63" s="89">
        <f>((CLC_00_06!P63*CLC_00_06!$J$7)+(CLC_06_12!P63*CLC_06_12!$J$7)+(RCMRD_Botswana_00_10!P63*RCMRD_Botswana_00_10!$J$7)+(RCMRD_Ethiopia_03_08!P63*RCMRD_Ethiopia_03_08!$J$7)+(RCMRD_Lesotho_00_14!P63*RCMRD_Lesotho_00_14!$J$7)+(RCMRD_Malawi_00_10!P63*RCMRD_Malawi_00_10!$J$7)+(RCMRD_Namibia_00_10!P63*RCMRD_Namibia_00_10!$J$7)+(RCMRD_Rwanda_00_10!P63*RCMRD_Rwanda_00_10!$J$7)+(RCMRD_Rwanda_90_00!P63*RCMRD_Rwanda_90_00!$J$7)+(RCMRD_Tanzania_00_10!P63*RCMRD_Tanzania_00_10!$J$7)+(RCMRD_Uganda_00_14!P63*RCMRD_Uganda_00_14!$J$7)+(RCMRD_Zambia_00_10!P63*RCMRD_Zambia_00_10!$J$7)+(NLCD_01_06!P63*NLCD_01_06!$J$7)+(NLCD_06_11!P63*NLCD_06_11!$J$7)+(MOFOR_00_03!P63*MOFOR_00_03!$J$7)+(MOFOR_03_06!P63*MOFOR_03_06!$J$7)+(MOFOR_06_09!P63*MOFOR_06_09!$J$7)+(India_95_05!P63*India_95_05!$J$7)+(GLC30_00_10_North_America!P63*GLC30_00_10_North_America!$J$7)+(GLC30_00_10_Africa!P63*GLC30_00_10_Africa!$J$7)+(GLC30_00_10_East_Oceania!P63*GLC30_00_10_East_Oceania!$J$7)+(GLC30_00_10_Europe!P63*GLC30_00_10_Europe!$J$7)+(GLC30_00_10_South_America!P63*GLC30_00_10_South_America!$J$7)+(GLC30_00_10_East_Asia!P63*GLC30_00_10_East_Asia!$J$7)+(GLC30_00_10_West_Asia!P63*GLC30_00_10_West_Asia!$J$7))/$J$7</f>
        <v>41.305842869119921</v>
      </c>
      <c r="Q63" s="365"/>
      <c r="R63" s="189" t="s">
        <v>36</v>
      </c>
      <c r="S63" s="354">
        <f>((CLC_00_06!S63*CLC_00_06!$M$7)+(CLC_06_12!S63*CLC_06_12!$M$7)+(RCMRD_Botswana_00_10!T63*RCMRD_Botswana_00_10!$M$7)+(RCMRD_Ethiopia_03_08!S63*RCMRD_Ethiopia_03_08!$M$7)+(RCMRD_Lesotho_00_14!S63*RCMRD_Lesotho_00_14!$M$7)+(RCMRD_Malawi_00_10!S63*RCMRD_Malawi_00_10!$M$7)+(RCMRD_Namibia_00_10!S63*RCMRD_Namibia_00_10!$M$7)+(RCMRD_Rwanda_00_10!S63*RCMRD_Rwanda_00_10!$M$7)+(RCMRD_Rwanda_90_00!S63*RCMRD_Rwanda_90_00!$M$7)+(RCMRD_Tanzania_00_10!S63*RCMRD_Tanzania_00_10!$M$7)+(RCMRD_Uganda_00_14!S63*RCMRD_Uganda_00_14!$M$7)+(RCMRD_Zambia_00_10!S63*RCMRD_Zambia_00_10!$M$7)+(NLCD_01_06!S63*NLCD_01_06!$M$7)+(NLCD_06_11!S63*NLCD_06_11!$M$7)+(MOFOR_00_03!S63*MOFOR_00_03!$M$7)+(MOFOR_03_06!S63*MOFOR_03_06!$M$7)+(MOFOR_06_09!S63*MOFOR_06_09!$M$7)+(India_95_05!S63*India_95_05!$M$7)+(GLC30_00_10_North_America!S63*GLC30_00_10_North_America!$M$7)+(GLC30_00_10_Africa!S63*GLC30_00_10_Africa!$M$7)+(GLC30_00_10_East_Oceania!S63*GLC30_00_10_East_Oceania!$M$7)+(GLC30_00_10_Europe!S63*GLC30_00_10_Europe!$M$7)+(GLC30_00_10_South_America!S63*GLC30_00_10_South_America!$M$7)+(GLC30_00_10_East_Asia!S63*GLC30_00_10_East_Asia!$M$7)+(GLC30_00_10_West_Asia!S63*GLC30_00_10_West_Asia!$M$7))/$M$7</f>
        <v>0.50047298996668566</v>
      </c>
    </row>
    <row r="64" spans="1:19" x14ac:dyDescent="0.3">
      <c r="A64" s="67"/>
      <c r="B64" s="94" t="s">
        <v>42</v>
      </c>
      <c r="C64" s="303">
        <f>((CLC_00_06!C64*CLC_00_06!$J$7)+(CLC_06_12!C64*CLC_06_12!$J$7)+(RCMRD_Botswana_00_10!C64*RCMRD_Botswana_00_10!$J$7)+(RCMRD_Ethiopia_03_08!C64*RCMRD_Ethiopia_03_08!$J$7)+(RCMRD_Lesotho_00_14!C64*RCMRD_Lesotho_00_14!$J$7)+(RCMRD_Malawi_00_10!C64*RCMRD_Malawi_00_10!$J$7)+(RCMRD_Namibia_00_10!C64*RCMRD_Namibia_00_10!$J$7)+(RCMRD_Rwanda_00_10!C64*RCMRD_Rwanda_00_10!$J$7)+(RCMRD_Rwanda_90_00!C64*RCMRD_Rwanda_90_00!$J$7)+(RCMRD_Tanzania_00_10!C64*RCMRD_Tanzania_00_10!$J$7)+(RCMRD_Uganda_00_14!C64*RCMRD_Uganda_00_14!$J$7)+(RCMRD_Zambia_00_10!C64*RCMRD_Zambia_00_10!$J$7)+(NLCD_01_06!C64*NLCD_01_06!$J$7)+(NLCD_06_11!C64*NLCD_06_11!$J$7)+(MOFOR_00_03!C64*MOFOR_00_03!$J$7)+(MOFOR_03_06!C64*MOFOR_03_06!$J$7)+(MOFOR_06_09!C64*MOFOR_06_09!$J$7)+(India_95_05!C64*India_95_05!$J$7)+(GLC30_00_10_North_America!C64*GLC30_00_10_North_America!$J$7)+(GLC30_00_10_Africa!C64*GLC30_00_10_Africa!$J$7)+(GLC30_00_10_East_Oceania!C64*GLC30_00_10_East_Oceania!$J$7)+(GLC30_00_10_Europe!C64*GLC30_00_10_Europe!$J$7)+(GLC30_00_10_South_America!C64*GLC30_00_10_South_America!$J$7)+(GLC30_00_10_East_Asia!C64*GLC30_00_10_East_Asia!$J$7)+(GLC30_00_10_West_Asia!C64*GLC30_00_10_West_Asia!$J$7))/$J$7</f>
        <v>2.4970348594534494E-3</v>
      </c>
      <c r="D64" s="303">
        <f>((CLC_00_06!D64*CLC_00_06!$J$7)+(CLC_06_12!D64*CLC_06_12!$J$7)+(RCMRD_Botswana_00_10!D64*RCMRD_Botswana_00_10!$J$7)+(RCMRD_Ethiopia_03_08!D64*RCMRD_Ethiopia_03_08!$J$7)+(RCMRD_Lesotho_00_14!D64*RCMRD_Lesotho_00_14!$J$7)+(RCMRD_Malawi_00_10!D64*RCMRD_Malawi_00_10!$J$7)+(RCMRD_Namibia_00_10!D64*RCMRD_Namibia_00_10!$J$7)+(RCMRD_Rwanda_00_10!D64*RCMRD_Rwanda_00_10!$J$7)+(RCMRD_Rwanda_90_00!D64*RCMRD_Rwanda_90_00!$J$7)+(RCMRD_Tanzania_00_10!D64*RCMRD_Tanzania_00_10!$J$7)+(RCMRD_Uganda_00_14!D64*RCMRD_Uganda_00_14!$J$7)+(RCMRD_Zambia_00_10!D64*RCMRD_Zambia_00_10!$J$7)+(NLCD_01_06!D64*NLCD_01_06!$J$7)+(NLCD_06_11!D64*NLCD_06_11!$J$7)+(MOFOR_00_03!D64*MOFOR_00_03!$J$7)+(MOFOR_03_06!D64*MOFOR_03_06!$J$7)+(MOFOR_06_09!D64*MOFOR_06_09!$J$7)+(India_95_05!D64*India_95_05!$J$7)+(GLC30_00_10_North_America!D64*GLC30_00_10_North_America!$J$7)+(GLC30_00_10_Africa!D64*GLC30_00_10_Africa!$J$7)+(GLC30_00_10_East_Oceania!D64*GLC30_00_10_East_Oceania!$J$7)+(GLC30_00_10_Europe!D64*GLC30_00_10_Europe!$J$7)+(GLC30_00_10_South_America!D64*GLC30_00_10_South_America!$J$7)+(GLC30_00_10_East_Asia!D64*GLC30_00_10_East_Asia!$J$7)+(GLC30_00_10_West_Asia!D64*GLC30_00_10_West_Asia!$J$7))/$J$7</f>
        <v>0.23771105748416027</v>
      </c>
      <c r="E64" s="303">
        <f>((CLC_00_06!E64*CLC_00_06!$J$7)+(CLC_06_12!E64*CLC_06_12!$J$7)+(RCMRD_Botswana_00_10!E64*RCMRD_Botswana_00_10!$J$7)+(RCMRD_Ethiopia_03_08!E64*RCMRD_Ethiopia_03_08!$J$7)+(RCMRD_Lesotho_00_14!E64*RCMRD_Lesotho_00_14!$J$7)+(RCMRD_Malawi_00_10!E64*RCMRD_Malawi_00_10!$J$7)+(RCMRD_Namibia_00_10!E64*RCMRD_Namibia_00_10!$J$7)+(RCMRD_Rwanda_00_10!E64*RCMRD_Rwanda_00_10!$J$7)+(RCMRD_Rwanda_90_00!E64*RCMRD_Rwanda_90_00!$J$7)+(RCMRD_Tanzania_00_10!E64*RCMRD_Tanzania_00_10!$J$7)+(RCMRD_Uganda_00_14!E64*RCMRD_Uganda_00_14!$J$7)+(RCMRD_Zambia_00_10!E64*RCMRD_Zambia_00_10!$J$7)+(NLCD_01_06!E64*NLCD_01_06!$J$7)+(NLCD_06_11!E64*NLCD_06_11!$J$7)+(MOFOR_00_03!E64*MOFOR_00_03!$J$7)+(MOFOR_03_06!E64*MOFOR_03_06!$J$7)+(MOFOR_06_09!E64*MOFOR_06_09!$J$7)+(India_95_05!E64*India_95_05!$J$7)+(GLC30_00_10_North_America!E64*GLC30_00_10_North_America!$J$7)+(GLC30_00_10_Africa!E64*GLC30_00_10_Africa!$J$7)+(GLC30_00_10_East_Oceania!E64*GLC30_00_10_East_Oceania!$J$7)+(GLC30_00_10_Europe!E64*GLC30_00_10_Europe!$J$7)+(GLC30_00_10_South_America!E64*GLC30_00_10_South_America!$J$7)+(GLC30_00_10_East_Asia!E64*GLC30_00_10_East_Asia!$J$7)+(GLC30_00_10_West_Asia!E64*GLC30_00_10_West_Asia!$J$7))/$J$7</f>
        <v>2.7711759467492662E-2</v>
      </c>
      <c r="F64" s="303">
        <f>((CLC_00_06!F64*CLC_00_06!$J$7)+(CLC_06_12!F64*CLC_06_12!$J$7)+(RCMRD_Botswana_00_10!F64*RCMRD_Botswana_00_10!$J$7)+(RCMRD_Ethiopia_03_08!F64*RCMRD_Ethiopia_03_08!$J$7)+(RCMRD_Lesotho_00_14!F64*RCMRD_Lesotho_00_14!$J$7)+(RCMRD_Malawi_00_10!F64*RCMRD_Malawi_00_10!$J$7)+(RCMRD_Namibia_00_10!F64*RCMRD_Namibia_00_10!$J$7)+(RCMRD_Rwanda_00_10!F64*RCMRD_Rwanda_00_10!$J$7)+(RCMRD_Rwanda_90_00!F64*RCMRD_Rwanda_90_00!$J$7)+(RCMRD_Tanzania_00_10!F64*RCMRD_Tanzania_00_10!$J$7)+(RCMRD_Uganda_00_14!F64*RCMRD_Uganda_00_14!$J$7)+(RCMRD_Zambia_00_10!F64*RCMRD_Zambia_00_10!$J$7)+(NLCD_01_06!F64*NLCD_01_06!$J$7)+(NLCD_06_11!F64*NLCD_06_11!$J$7)+(MOFOR_00_03!F64*MOFOR_00_03!$J$7)+(MOFOR_03_06!F64*MOFOR_03_06!$J$7)+(MOFOR_06_09!F64*MOFOR_06_09!$J$7)+(India_95_05!F64*India_95_05!$J$7)+(GLC30_00_10_North_America!F64*GLC30_00_10_North_America!$J$7)+(GLC30_00_10_Africa!F64*GLC30_00_10_Africa!$J$7)+(GLC30_00_10_East_Oceania!F64*GLC30_00_10_East_Oceania!$J$7)+(GLC30_00_10_Europe!F64*GLC30_00_10_Europe!$J$7)+(GLC30_00_10_South_America!F64*GLC30_00_10_South_America!$J$7)+(GLC30_00_10_East_Asia!F64*GLC30_00_10_East_Asia!$J$7)+(GLC30_00_10_West_Asia!F64*GLC30_00_10_West_Asia!$J$7))/$J$7</f>
        <v>0.14739286865098408</v>
      </c>
      <c r="G64" s="60">
        <f>((CLC_00_06!G64*CLC_00_06!$J$7)+(CLC_06_12!G64*CLC_06_12!$J$7)+(RCMRD_Botswana_00_10!G64*RCMRD_Botswana_00_10!$J$7)+(RCMRD_Ethiopia_03_08!G64*RCMRD_Ethiopia_03_08!$J$7)+(RCMRD_Lesotho_00_14!G64*RCMRD_Lesotho_00_14!$J$7)+(RCMRD_Malawi_00_10!G64*RCMRD_Malawi_00_10!$J$7)+(RCMRD_Namibia_00_10!G64*RCMRD_Namibia_00_10!$J$7)+(RCMRD_Rwanda_00_10!G64*RCMRD_Rwanda_00_10!$J$7)+(RCMRD_Rwanda_90_00!G64*RCMRD_Rwanda_90_00!$J$7)+(RCMRD_Tanzania_00_10!G64*RCMRD_Tanzania_00_10!$J$7)+(RCMRD_Uganda_00_14!G64*RCMRD_Uganda_00_14!$J$7)+(RCMRD_Zambia_00_10!G64*RCMRD_Zambia_00_10!$J$7)+(NLCD_01_06!G64*NLCD_01_06!$J$7)+(NLCD_06_11!G64*NLCD_06_11!$J$7)+(MOFOR_00_03!G64*MOFOR_00_03!$J$7)+(MOFOR_03_06!G64*MOFOR_03_06!$J$7)+(MOFOR_06_09!G64*MOFOR_06_09!$J$7)+(India_95_05!G64*India_95_05!$J$7)+(GLC30_00_10_North_America!G64*GLC30_00_10_North_America!$J$7)+(GLC30_00_10_Africa!G64*GLC30_00_10_Africa!$J$7)+(GLC30_00_10_East_Oceania!G64*GLC30_00_10_East_Oceania!$J$7)+(GLC30_00_10_Europe!G64*GLC30_00_10_Europe!$J$7)+(GLC30_00_10_South_America!G64*GLC30_00_10_South_America!$J$7)+(GLC30_00_10_East_Asia!G64*GLC30_00_10_East_Asia!$J$7)+(GLC30_00_10_West_Asia!G64*GLC30_00_10_West_Asia!$J$7))/$J$7</f>
        <v>3.2807490990348303</v>
      </c>
      <c r="H64" s="89">
        <f>((CLC_00_06!H64*CLC_00_06!$J$7)+(CLC_06_12!H64*CLC_06_12!$J$7)+(RCMRD_Botswana_00_10!H64*RCMRD_Botswana_00_10!$J$7)+(RCMRD_Ethiopia_03_08!H64*RCMRD_Ethiopia_03_08!$J$7)+(RCMRD_Lesotho_00_14!H64*RCMRD_Lesotho_00_14!$J$7)+(RCMRD_Malawi_00_10!H64*RCMRD_Malawi_00_10!$J$7)+(RCMRD_Namibia_00_10!H64*RCMRD_Namibia_00_10!$J$7)+(RCMRD_Rwanda_00_10!H64*RCMRD_Rwanda_00_10!$J$7)+(RCMRD_Rwanda_90_00!H64*RCMRD_Rwanda_90_00!$J$7)+(RCMRD_Tanzania_00_10!H64*RCMRD_Tanzania_00_10!$J$7)+(RCMRD_Uganda_00_14!H64*RCMRD_Uganda_00_14!$J$7)+(RCMRD_Zambia_00_10!H64*RCMRD_Zambia_00_10!$J$7)+(NLCD_01_06!H64*NLCD_01_06!$J$7)+(NLCD_06_11!H64*NLCD_06_11!$J$7)+(MOFOR_00_03!H64*MOFOR_00_03!$J$7)+(MOFOR_03_06!H64*MOFOR_03_06!$J$7)+(MOFOR_06_09!H64*MOFOR_06_09!$J$7)+(India_95_05!H64*India_95_05!$J$7)+(GLC30_00_10_North_America!H64*GLC30_00_10_North_America!$J$7)+(GLC30_00_10_Africa!H64*GLC30_00_10_Africa!$J$7)+(GLC30_00_10_East_Oceania!H64*GLC30_00_10_East_Oceania!$J$7)+(GLC30_00_10_Europe!H64*GLC30_00_10_Europe!$J$7)+(GLC30_00_10_South_America!H64*GLC30_00_10_South_America!$J$7)+(GLC30_00_10_East_Asia!H64*GLC30_00_10_East_Asia!$J$7)+(GLC30_00_10_West_Asia!H64*GLC30_00_10_West_Asia!$J$7))/$J$7</f>
        <v>3.6960618194969199</v>
      </c>
      <c r="I64" s="365"/>
      <c r="J64" s="189" t="s">
        <v>42</v>
      </c>
      <c r="K64" s="303">
        <f>((CLC_00_06!K64*CLC_00_06!$J$7)+(CLC_06_12!K64*CLC_06_12!$J$7)+(RCMRD_Botswana_00_10!K64*RCMRD_Botswana_00_10!$J$7)+(RCMRD_Ethiopia_03_08!K64*RCMRD_Ethiopia_03_08!$J$7)+(RCMRD_Lesotho_00_14!K64*RCMRD_Lesotho_00_14!$J$7)+(RCMRD_Malawi_00_10!K64*RCMRD_Malawi_00_10!$J$7)+(RCMRD_Namibia_00_10!K64*RCMRD_Namibia_00_10!$J$7)+(RCMRD_Rwanda_00_10!K64*RCMRD_Rwanda_00_10!$J$7)+(RCMRD_Rwanda_90_00!K64*RCMRD_Rwanda_90_00!$J$7)+(RCMRD_Tanzania_00_10!K64*RCMRD_Tanzania_00_10!$J$7)+(RCMRD_Uganda_00_14!K64*RCMRD_Uganda_00_14!$J$7)+(RCMRD_Zambia_00_10!K64*RCMRD_Zambia_00_10!$J$7)+(NLCD_01_06!K64*NLCD_01_06!$J$7)+(NLCD_06_11!K64*NLCD_06_11!$J$7)+(MOFOR_00_03!K64*MOFOR_00_03!$J$7)+(MOFOR_03_06!K64*MOFOR_03_06!$J$7)+(MOFOR_06_09!K64*MOFOR_06_09!$J$7)+(India_95_05!K64*India_95_05!$J$7)+(GLC30_00_10_North_America!K64*GLC30_00_10_North_America!$J$7)+(GLC30_00_10_Africa!K64*GLC30_00_10_Africa!$J$7)+(GLC30_00_10_East_Oceania!K64*GLC30_00_10_East_Oceania!$J$7)+(GLC30_00_10_Europe!K64*GLC30_00_10_Europe!$J$7)+(GLC30_00_10_South_America!K64*GLC30_00_10_South_America!$J$7)+(GLC30_00_10_East_Asia!K64*GLC30_00_10_East_Asia!$J$7)+(GLC30_00_10_West_Asia!K64*GLC30_00_10_West_Asia!$J$7))/$J$7</f>
        <v>0.11655983192347202</v>
      </c>
      <c r="L64" s="303">
        <f>((CLC_00_06!L64*CLC_00_06!$J$7)+(CLC_06_12!L64*CLC_06_12!$J$7)+(RCMRD_Botswana_00_10!L64*RCMRD_Botswana_00_10!$J$7)+(RCMRD_Ethiopia_03_08!L64*RCMRD_Ethiopia_03_08!$J$7)+(RCMRD_Lesotho_00_14!L64*RCMRD_Lesotho_00_14!$J$7)+(RCMRD_Malawi_00_10!L64*RCMRD_Malawi_00_10!$J$7)+(RCMRD_Namibia_00_10!L64*RCMRD_Namibia_00_10!$J$7)+(RCMRD_Rwanda_00_10!L64*RCMRD_Rwanda_00_10!$J$7)+(RCMRD_Rwanda_90_00!L64*RCMRD_Rwanda_90_00!$J$7)+(RCMRD_Tanzania_00_10!L64*RCMRD_Tanzania_00_10!$J$7)+(RCMRD_Uganda_00_14!L64*RCMRD_Uganda_00_14!$J$7)+(RCMRD_Zambia_00_10!L64*RCMRD_Zambia_00_10!$J$7)+(NLCD_01_06!L64*NLCD_01_06!$J$7)+(NLCD_06_11!L64*NLCD_06_11!$J$7)+(MOFOR_00_03!L64*MOFOR_00_03!$J$7)+(MOFOR_03_06!L64*MOFOR_03_06!$J$7)+(MOFOR_06_09!L64*MOFOR_06_09!$J$7)+(India_95_05!L64*India_95_05!$J$7)+(GLC30_00_10_North_America!L64*GLC30_00_10_North_America!$J$7)+(GLC30_00_10_Africa!L64*GLC30_00_10_Africa!$J$7)+(GLC30_00_10_East_Oceania!L64*GLC30_00_10_East_Oceania!$J$7)+(GLC30_00_10_Europe!L64*GLC30_00_10_Europe!$J$7)+(GLC30_00_10_South_America!L64*GLC30_00_10_South_America!$J$7)+(GLC30_00_10_East_Asia!L64*GLC30_00_10_East_Asia!$J$7)+(GLC30_00_10_West_Asia!L64*GLC30_00_10_West_Asia!$J$7))/$J$7</f>
        <v>11.114992121300498</v>
      </c>
      <c r="M64" s="303">
        <f>((CLC_00_06!M64*CLC_00_06!$J$7)+(CLC_06_12!M64*CLC_06_12!$J$7)+(RCMRD_Botswana_00_10!M64*RCMRD_Botswana_00_10!$J$7)+(RCMRD_Ethiopia_03_08!M64*RCMRD_Ethiopia_03_08!$J$7)+(RCMRD_Lesotho_00_14!M64*RCMRD_Lesotho_00_14!$J$7)+(RCMRD_Malawi_00_10!M64*RCMRD_Malawi_00_10!$J$7)+(RCMRD_Namibia_00_10!M64*RCMRD_Namibia_00_10!$J$7)+(RCMRD_Rwanda_00_10!M64*RCMRD_Rwanda_00_10!$J$7)+(RCMRD_Rwanda_90_00!M64*RCMRD_Rwanda_90_00!$J$7)+(RCMRD_Tanzania_00_10!M64*RCMRD_Tanzania_00_10!$J$7)+(RCMRD_Uganda_00_14!M64*RCMRD_Uganda_00_14!$J$7)+(RCMRD_Zambia_00_10!M64*RCMRD_Zambia_00_10!$J$7)+(NLCD_01_06!M64*NLCD_01_06!$J$7)+(NLCD_06_11!M64*NLCD_06_11!$J$7)+(MOFOR_00_03!M64*MOFOR_00_03!$J$7)+(MOFOR_03_06!M64*MOFOR_03_06!$J$7)+(MOFOR_06_09!M64*MOFOR_06_09!$J$7)+(India_95_05!M64*India_95_05!$J$7)+(GLC30_00_10_North_America!M64*GLC30_00_10_North_America!$J$7)+(GLC30_00_10_Africa!M64*GLC30_00_10_Africa!$J$7)+(GLC30_00_10_East_Oceania!M64*GLC30_00_10_East_Oceania!$J$7)+(GLC30_00_10_Europe!M64*GLC30_00_10_Europe!$J$7)+(GLC30_00_10_South_America!M64*GLC30_00_10_South_America!$J$7)+(GLC30_00_10_East_Asia!M64*GLC30_00_10_East_Asia!$J$7)+(GLC30_00_10_West_Asia!M64*GLC30_00_10_West_Asia!$J$7))/$J$7</f>
        <v>1.4809304596566295</v>
      </c>
      <c r="N64" s="303">
        <f>((CLC_00_06!N64*CLC_00_06!$J$7)+(CLC_06_12!N64*CLC_06_12!$J$7)+(RCMRD_Botswana_00_10!N64*RCMRD_Botswana_00_10!$J$7)+(RCMRD_Ethiopia_03_08!N64*RCMRD_Ethiopia_03_08!$J$7)+(RCMRD_Lesotho_00_14!N64*RCMRD_Lesotho_00_14!$J$7)+(RCMRD_Malawi_00_10!N64*RCMRD_Malawi_00_10!$J$7)+(RCMRD_Namibia_00_10!N64*RCMRD_Namibia_00_10!$J$7)+(RCMRD_Rwanda_00_10!N64*RCMRD_Rwanda_00_10!$J$7)+(RCMRD_Rwanda_90_00!N64*RCMRD_Rwanda_90_00!$J$7)+(RCMRD_Tanzania_00_10!N64*RCMRD_Tanzania_00_10!$J$7)+(RCMRD_Uganda_00_14!N64*RCMRD_Uganda_00_14!$J$7)+(RCMRD_Zambia_00_10!N64*RCMRD_Zambia_00_10!$J$7)+(NLCD_01_06!N64*NLCD_01_06!$J$7)+(NLCD_06_11!N64*NLCD_06_11!$J$7)+(MOFOR_00_03!N64*MOFOR_00_03!$J$7)+(MOFOR_03_06!N64*MOFOR_03_06!$J$7)+(MOFOR_06_09!N64*MOFOR_06_09!$J$7)+(India_95_05!N64*India_95_05!$J$7)+(GLC30_00_10_North_America!N64*GLC30_00_10_North_America!$J$7)+(GLC30_00_10_Africa!N64*GLC30_00_10_Africa!$J$7)+(GLC30_00_10_East_Oceania!N64*GLC30_00_10_East_Oceania!$J$7)+(GLC30_00_10_Europe!N64*GLC30_00_10_Europe!$J$7)+(GLC30_00_10_South_America!N64*GLC30_00_10_South_America!$J$7)+(GLC30_00_10_East_Asia!N64*GLC30_00_10_East_Asia!$J$7)+(GLC30_00_10_West_Asia!N64*GLC30_00_10_West_Asia!$J$7))/$J$7</f>
        <v>5.9413696723329412</v>
      </c>
      <c r="O64" s="60">
        <f>((CLC_00_06!O64*CLC_00_06!$J$7)+(CLC_06_12!O64*CLC_06_12!$J$7)+(RCMRD_Botswana_00_10!O64*RCMRD_Botswana_00_10!$J$7)+(RCMRD_Ethiopia_03_08!O64*RCMRD_Ethiopia_03_08!$J$7)+(RCMRD_Lesotho_00_14!O64*RCMRD_Lesotho_00_14!$J$7)+(RCMRD_Malawi_00_10!O64*RCMRD_Malawi_00_10!$J$7)+(RCMRD_Namibia_00_10!O64*RCMRD_Namibia_00_10!$J$7)+(RCMRD_Rwanda_00_10!O64*RCMRD_Rwanda_00_10!$J$7)+(RCMRD_Rwanda_90_00!O64*RCMRD_Rwanda_90_00!$J$7)+(RCMRD_Tanzania_00_10!O64*RCMRD_Tanzania_00_10!$J$7)+(RCMRD_Uganda_00_14!O64*RCMRD_Uganda_00_14!$J$7)+(RCMRD_Zambia_00_10!O64*RCMRD_Zambia_00_10!$J$7)+(NLCD_01_06!O64*NLCD_01_06!$J$7)+(NLCD_06_11!O64*NLCD_06_11!$J$7)+(MOFOR_00_03!O64*MOFOR_00_03!$J$7)+(MOFOR_03_06!O64*MOFOR_03_06!$J$7)+(MOFOR_06_09!O64*MOFOR_06_09!$J$7)+(India_95_05!O64*India_95_05!$J$7)+(GLC30_00_10_North_America!O64*GLC30_00_10_North_America!$J$7)+(GLC30_00_10_Africa!O64*GLC30_00_10_Africa!$J$7)+(GLC30_00_10_East_Oceania!O64*GLC30_00_10_East_Oceania!$J$7)+(GLC30_00_10_Europe!O64*GLC30_00_10_Europe!$J$7)+(GLC30_00_10_South_America!O64*GLC30_00_10_South_America!$J$7)+(GLC30_00_10_East_Asia!O64*GLC30_00_10_East_Asia!$J$7)+(GLC30_00_10_West_Asia!O64*GLC30_00_10_West_Asia!$J$7))/$J$7</f>
        <v>0</v>
      </c>
      <c r="P64" s="89">
        <f>((CLC_00_06!P64*CLC_00_06!$J$7)+(CLC_06_12!P64*CLC_06_12!$J$7)+(RCMRD_Botswana_00_10!P64*RCMRD_Botswana_00_10!$J$7)+(RCMRD_Ethiopia_03_08!P64*RCMRD_Ethiopia_03_08!$J$7)+(RCMRD_Lesotho_00_14!P64*RCMRD_Lesotho_00_14!$J$7)+(RCMRD_Malawi_00_10!P64*RCMRD_Malawi_00_10!$J$7)+(RCMRD_Namibia_00_10!P64*RCMRD_Namibia_00_10!$J$7)+(RCMRD_Rwanda_00_10!P64*RCMRD_Rwanda_00_10!$J$7)+(RCMRD_Rwanda_90_00!P64*RCMRD_Rwanda_90_00!$J$7)+(RCMRD_Tanzania_00_10!P64*RCMRD_Tanzania_00_10!$J$7)+(RCMRD_Uganda_00_14!P64*RCMRD_Uganda_00_14!$J$7)+(RCMRD_Zambia_00_10!P64*RCMRD_Zambia_00_10!$J$7)+(NLCD_01_06!P64*NLCD_01_06!$J$7)+(NLCD_06_11!P64*NLCD_06_11!$J$7)+(MOFOR_00_03!P64*MOFOR_00_03!$J$7)+(MOFOR_03_06!P64*MOFOR_03_06!$J$7)+(MOFOR_06_09!P64*MOFOR_06_09!$J$7)+(India_95_05!P64*India_95_05!$J$7)+(GLC30_00_10_North_America!P64*GLC30_00_10_North_America!$J$7)+(GLC30_00_10_Africa!P64*GLC30_00_10_Africa!$J$7)+(GLC30_00_10_East_Oceania!P64*GLC30_00_10_East_Oceania!$J$7)+(GLC30_00_10_Europe!P64*GLC30_00_10_Europe!$J$7)+(GLC30_00_10_South_America!P64*GLC30_00_10_South_America!$J$7)+(GLC30_00_10_East_Asia!P64*GLC30_00_10_East_Asia!$J$7)+(GLC30_00_10_West_Asia!P64*GLC30_00_10_West_Asia!$J$7))/$J$7</f>
        <v>18.65385208521354</v>
      </c>
      <c r="Q64" s="365"/>
      <c r="R64" s="189" t="s">
        <v>37</v>
      </c>
      <c r="S64" s="354">
        <f>((CLC_00_06!S64*CLC_00_06!$N$7)+(CLC_06_12!S64*CLC_06_12!$N$7)+(RCMRD_Botswana_00_10!T64*RCMRD_Botswana_00_10!$N$7)+(RCMRD_Ethiopia_03_08!S64*RCMRD_Ethiopia_03_08!$N$7)+(RCMRD_Lesotho_00_14!S64*RCMRD_Lesotho_00_14!$N$7)+(RCMRD_Malawi_00_10!S64*RCMRD_Malawi_00_10!$N$7)+(RCMRD_Namibia_00_10!S64*RCMRD_Namibia_00_10!$N$7)+(RCMRD_Rwanda_00_10!S64*RCMRD_Rwanda_00_10!$N$7)+(RCMRD_Rwanda_90_00!S64*RCMRD_Rwanda_90_00!$N$7)+(RCMRD_Tanzania_00_10!S64*RCMRD_Tanzania_00_10!$N$7)+(RCMRD_Uganda_00_14!S64*RCMRD_Uganda_00_14!$N$7)+(RCMRD_Zambia_00_10!S64*RCMRD_Zambia_00_10!$N$7)+(NLCD_01_06!S64*NLCD_01_06!$N$7)+(NLCD_06_11!S64*NLCD_06_11!$N$7)+(MOFOR_00_03!S64*MOFOR_00_03!$N$7)+(MOFOR_03_06!S64*MOFOR_03_06!$N$7)+(MOFOR_06_09!S64*MOFOR_06_09!$N$7)+(India_95_05!S64*India_95_05!$N$7)+(GLC30_00_10_North_America!S64*GLC30_00_10_North_America!$N$7)+(GLC30_00_10_Africa!S64*GLC30_00_10_Africa!$N$7)+(GLC30_00_10_East_Oceania!S64*GLC30_00_10_East_Oceania!$N$7)+(GLC30_00_10_Europe!S64*GLC30_00_10_Europe!$N$7)+(GLC30_00_10_South_America!S64*GLC30_00_10_South_America!$N$7)+(GLC30_00_10_East_Asia!S64*GLC30_00_10_East_Asia!$N$7)+(GLC30_00_10_West_Asia!S64*GLC30_00_10_West_Asia!$N$7))/$N$7</f>
        <v>0.82452614631351384</v>
      </c>
    </row>
    <row r="65" spans="1:19" s="291" customFormat="1" x14ac:dyDescent="0.3">
      <c r="A65" s="94"/>
      <c r="B65" s="94" t="s">
        <v>43</v>
      </c>
      <c r="C65" s="89">
        <f>((CLC_00_06!C65*CLC_00_06!$J$7)+(CLC_06_12!C65*CLC_06_12!$J$7)+(RCMRD_Botswana_00_10!C65*RCMRD_Botswana_00_10!$J$7)+(RCMRD_Ethiopia_03_08!C65*RCMRD_Ethiopia_03_08!$J$7)+(RCMRD_Lesotho_00_14!C65*RCMRD_Lesotho_00_14!$J$7)+(RCMRD_Malawi_00_10!C65*RCMRD_Malawi_00_10!$J$7)+(RCMRD_Namibia_00_10!C65*RCMRD_Namibia_00_10!$J$7)+(RCMRD_Rwanda_00_10!C65*RCMRD_Rwanda_00_10!$J$7)+(RCMRD_Rwanda_90_00!C65*RCMRD_Rwanda_90_00!$J$7)+(RCMRD_Tanzania_00_10!C65*RCMRD_Tanzania_00_10!$J$7)+(RCMRD_Uganda_00_14!C65*RCMRD_Uganda_00_14!$J$7)+(RCMRD_Zambia_00_10!C65*RCMRD_Zambia_00_10!$J$7)+(NLCD_01_06!C65*NLCD_01_06!$J$7)+(NLCD_06_11!C65*NLCD_06_11!$J$7)+(MOFOR_00_03!C65*MOFOR_00_03!$J$7)+(MOFOR_03_06!C65*MOFOR_03_06!$J$7)+(MOFOR_06_09!C65*MOFOR_06_09!$J$7)+(India_95_05!C65*India_95_05!$J$7)+(GLC30_00_10_North_America!C65*GLC30_00_10_North_America!$J$7)+(GLC30_00_10_Africa!C65*GLC30_00_10_Africa!$J$7)+(GLC30_00_10_East_Oceania!C65*GLC30_00_10_East_Oceania!$J$7)+(GLC30_00_10_Europe!C65*GLC30_00_10_Europe!$J$7)+(GLC30_00_10_South_America!C65*GLC30_00_10_South_America!$J$7)+(GLC30_00_10_East_Asia!C65*GLC30_00_10_East_Asia!$J$7)+(GLC30_00_10_West_Asia!C65*GLC30_00_10_West_Asia!$J$7))/$J$7</f>
        <v>2.1846586148385176</v>
      </c>
      <c r="D65" s="89">
        <f>((CLC_00_06!D65*CLC_00_06!$J$7)+(CLC_06_12!D65*CLC_06_12!$J$7)+(RCMRD_Botswana_00_10!D65*RCMRD_Botswana_00_10!$J$7)+(RCMRD_Ethiopia_03_08!D65*RCMRD_Ethiopia_03_08!$J$7)+(RCMRD_Lesotho_00_14!D65*RCMRD_Lesotho_00_14!$J$7)+(RCMRD_Malawi_00_10!D65*RCMRD_Malawi_00_10!$J$7)+(RCMRD_Namibia_00_10!D65*RCMRD_Namibia_00_10!$J$7)+(RCMRD_Rwanda_00_10!D65*RCMRD_Rwanda_00_10!$J$7)+(RCMRD_Rwanda_90_00!D65*RCMRD_Rwanda_90_00!$J$7)+(RCMRD_Tanzania_00_10!D65*RCMRD_Tanzania_00_10!$J$7)+(RCMRD_Uganda_00_14!D65*RCMRD_Uganda_00_14!$J$7)+(RCMRD_Zambia_00_10!D65*RCMRD_Zambia_00_10!$J$7)+(NLCD_01_06!D65*NLCD_01_06!$J$7)+(NLCD_06_11!D65*NLCD_06_11!$J$7)+(MOFOR_00_03!D65*MOFOR_00_03!$J$7)+(MOFOR_03_06!D65*MOFOR_03_06!$J$7)+(MOFOR_06_09!D65*MOFOR_06_09!$J$7)+(India_95_05!D65*India_95_05!$J$7)+(GLC30_00_10_North_America!D65*GLC30_00_10_North_America!$J$7)+(GLC30_00_10_Africa!D65*GLC30_00_10_Africa!$J$7)+(GLC30_00_10_East_Oceania!D65*GLC30_00_10_East_Oceania!$J$7)+(GLC30_00_10_Europe!D65*GLC30_00_10_Europe!$J$7)+(GLC30_00_10_South_America!D65*GLC30_00_10_South_America!$J$7)+(GLC30_00_10_East_Asia!D65*GLC30_00_10_East_Asia!$J$7)+(GLC30_00_10_West_Asia!D65*GLC30_00_10_West_Asia!$J$7))/$J$7</f>
        <v>71.720025319489608</v>
      </c>
      <c r="E65" s="89">
        <f>((CLC_00_06!E65*CLC_00_06!$J$7)+(CLC_06_12!E65*CLC_06_12!$J$7)+(RCMRD_Botswana_00_10!E65*RCMRD_Botswana_00_10!$J$7)+(RCMRD_Ethiopia_03_08!E65*RCMRD_Ethiopia_03_08!$J$7)+(RCMRD_Lesotho_00_14!E65*RCMRD_Lesotho_00_14!$J$7)+(RCMRD_Malawi_00_10!E65*RCMRD_Malawi_00_10!$J$7)+(RCMRD_Namibia_00_10!E65*RCMRD_Namibia_00_10!$J$7)+(RCMRD_Rwanda_00_10!E65*RCMRD_Rwanda_00_10!$J$7)+(RCMRD_Rwanda_90_00!E65*RCMRD_Rwanda_90_00!$J$7)+(RCMRD_Tanzania_00_10!E65*RCMRD_Tanzania_00_10!$J$7)+(RCMRD_Uganda_00_14!E65*RCMRD_Uganda_00_14!$J$7)+(RCMRD_Zambia_00_10!E65*RCMRD_Zambia_00_10!$J$7)+(NLCD_01_06!E65*NLCD_01_06!$J$7)+(NLCD_06_11!E65*NLCD_06_11!$J$7)+(MOFOR_00_03!E65*MOFOR_00_03!$J$7)+(MOFOR_03_06!E65*MOFOR_03_06!$J$7)+(MOFOR_06_09!E65*MOFOR_06_09!$J$7)+(India_95_05!E65*India_95_05!$J$7)+(GLC30_00_10_North_America!E65*GLC30_00_10_North_America!$J$7)+(GLC30_00_10_Africa!E65*GLC30_00_10_Africa!$J$7)+(GLC30_00_10_East_Oceania!E65*GLC30_00_10_East_Oceania!$J$7)+(GLC30_00_10_Europe!E65*GLC30_00_10_Europe!$J$7)+(GLC30_00_10_South_America!E65*GLC30_00_10_South_America!$J$7)+(GLC30_00_10_East_Asia!E65*GLC30_00_10_East_Asia!$J$7)+(GLC30_00_10_West_Asia!E65*GLC30_00_10_West_Asia!$J$7))/$J$7</f>
        <v>10.712669270334782</v>
      </c>
      <c r="F65" s="89">
        <f>((CLC_00_06!F65*CLC_00_06!$J$7)+(CLC_06_12!F65*CLC_06_12!$J$7)+(RCMRD_Botswana_00_10!F65*RCMRD_Botswana_00_10!$J$7)+(RCMRD_Ethiopia_03_08!F65*RCMRD_Ethiopia_03_08!$J$7)+(RCMRD_Lesotho_00_14!F65*RCMRD_Lesotho_00_14!$J$7)+(RCMRD_Malawi_00_10!F65*RCMRD_Malawi_00_10!$J$7)+(RCMRD_Namibia_00_10!F65*RCMRD_Namibia_00_10!$J$7)+(RCMRD_Rwanda_00_10!F65*RCMRD_Rwanda_00_10!$J$7)+(RCMRD_Rwanda_90_00!F65*RCMRD_Rwanda_90_00!$J$7)+(RCMRD_Tanzania_00_10!F65*RCMRD_Tanzania_00_10!$J$7)+(RCMRD_Uganda_00_14!F65*RCMRD_Uganda_00_14!$J$7)+(RCMRD_Zambia_00_10!F65*RCMRD_Zambia_00_10!$J$7)+(NLCD_01_06!F65*NLCD_01_06!$J$7)+(NLCD_06_11!F65*NLCD_06_11!$J$7)+(MOFOR_00_03!F65*MOFOR_00_03!$J$7)+(MOFOR_03_06!F65*MOFOR_03_06!$J$7)+(MOFOR_06_09!F65*MOFOR_06_09!$J$7)+(India_95_05!F65*India_95_05!$J$7)+(GLC30_00_10_North_America!F65*GLC30_00_10_North_America!$J$7)+(GLC30_00_10_Africa!F65*GLC30_00_10_Africa!$J$7)+(GLC30_00_10_East_Oceania!F65*GLC30_00_10_East_Oceania!$J$7)+(GLC30_00_10_Europe!F65*GLC30_00_10_Europe!$J$7)+(GLC30_00_10_South_America!F65*GLC30_00_10_South_America!$J$7)+(GLC30_00_10_East_Asia!F65*GLC30_00_10_East_Asia!$J$7)+(GLC30_00_10_West_Asia!F65*GLC30_00_10_West_Asia!$J$7))/$J$7</f>
        <v>11.879615060373411</v>
      </c>
      <c r="G65" s="89">
        <f>((CLC_00_06!G65*CLC_00_06!$J$7)+(CLC_06_12!G65*CLC_06_12!$J$7)+(RCMRD_Botswana_00_10!G65*RCMRD_Botswana_00_10!$J$7)+(RCMRD_Ethiopia_03_08!G65*RCMRD_Ethiopia_03_08!$J$7)+(RCMRD_Lesotho_00_14!G65*RCMRD_Lesotho_00_14!$J$7)+(RCMRD_Malawi_00_10!G65*RCMRD_Malawi_00_10!$J$7)+(RCMRD_Namibia_00_10!G65*RCMRD_Namibia_00_10!$J$7)+(RCMRD_Rwanda_00_10!G65*RCMRD_Rwanda_00_10!$J$7)+(RCMRD_Rwanda_90_00!G65*RCMRD_Rwanda_90_00!$J$7)+(RCMRD_Tanzania_00_10!G65*RCMRD_Tanzania_00_10!$J$7)+(RCMRD_Uganda_00_14!G65*RCMRD_Uganda_00_14!$J$7)+(RCMRD_Zambia_00_10!G65*RCMRD_Zambia_00_10!$J$7)+(NLCD_01_06!G65*NLCD_01_06!$J$7)+(NLCD_06_11!G65*NLCD_06_11!$J$7)+(MOFOR_00_03!G65*MOFOR_00_03!$J$7)+(MOFOR_03_06!G65*MOFOR_03_06!$J$7)+(MOFOR_06_09!G65*MOFOR_06_09!$J$7)+(India_95_05!G65*India_95_05!$J$7)+(GLC30_00_10_North_America!G65*GLC30_00_10_North_America!$J$7)+(GLC30_00_10_Africa!G65*GLC30_00_10_Africa!$J$7)+(GLC30_00_10_East_Oceania!G65*GLC30_00_10_East_Oceania!$J$7)+(GLC30_00_10_Europe!G65*GLC30_00_10_Europe!$J$7)+(GLC30_00_10_South_America!G65*GLC30_00_10_South_America!$J$7)+(GLC30_00_10_East_Asia!G65*GLC30_00_10_East_Asia!$J$7)+(GLC30_00_10_West_Asia!G65*GLC30_00_10_West_Asia!$J$7))/$J$7</f>
        <v>3.5030317349636717</v>
      </c>
      <c r="H65" s="89">
        <f>((CLC_00_06!H65*CLC_00_06!$J$7)+(CLC_06_12!H65*CLC_06_12!$J$7)+(RCMRD_Botswana_00_10!H65*RCMRD_Botswana_00_10!$J$7)+(RCMRD_Ethiopia_03_08!H65*RCMRD_Ethiopia_03_08!$J$7)+(RCMRD_Lesotho_00_14!H65*RCMRD_Lesotho_00_14!$J$7)+(RCMRD_Malawi_00_10!H65*RCMRD_Malawi_00_10!$J$7)+(RCMRD_Namibia_00_10!H65*RCMRD_Namibia_00_10!$J$7)+(RCMRD_Rwanda_00_10!H65*RCMRD_Rwanda_00_10!$J$7)+(RCMRD_Rwanda_90_00!H65*RCMRD_Rwanda_90_00!$J$7)+(RCMRD_Tanzania_00_10!H65*RCMRD_Tanzania_00_10!$J$7)+(RCMRD_Uganda_00_14!H65*RCMRD_Uganda_00_14!$J$7)+(RCMRD_Zambia_00_10!H65*RCMRD_Zambia_00_10!$J$7)+(NLCD_01_06!H65*NLCD_01_06!$J$7)+(NLCD_06_11!H65*NLCD_06_11!$J$7)+(MOFOR_00_03!H65*MOFOR_00_03!$J$7)+(MOFOR_03_06!H65*MOFOR_03_06!$J$7)+(MOFOR_06_09!H65*MOFOR_06_09!$J$7)+(India_95_05!H65*India_95_05!$J$7)+(GLC30_00_10_North_America!H65*GLC30_00_10_North_America!$J$7)+(GLC30_00_10_Africa!H65*GLC30_00_10_Africa!$J$7)+(GLC30_00_10_East_Oceania!H65*GLC30_00_10_East_Oceania!$J$7)+(GLC30_00_10_Europe!H65*GLC30_00_10_Europe!$J$7)+(GLC30_00_10_South_America!H65*GLC30_00_10_South_America!$J$7)+(GLC30_00_10_East_Asia!H65*GLC30_00_10_East_Asia!$J$7)+(GLC30_00_10_West_Asia!H65*GLC30_00_10_West_Asia!$J$7))/$J$7</f>
        <v>100</v>
      </c>
      <c r="I65" s="189"/>
      <c r="J65" s="189" t="s">
        <v>43</v>
      </c>
      <c r="K65" s="89">
        <f>((CLC_00_06!K65*CLC_00_06!$J$7)+(CLC_06_12!K65*CLC_06_12!$J$7)+(RCMRD_Botswana_00_10!K65*RCMRD_Botswana_00_10!$J$7)+(RCMRD_Ethiopia_03_08!K65*RCMRD_Ethiopia_03_08!$J$7)+(RCMRD_Lesotho_00_14!K65*RCMRD_Lesotho_00_14!$J$7)+(RCMRD_Malawi_00_10!K65*RCMRD_Malawi_00_10!$J$7)+(RCMRD_Namibia_00_10!K65*RCMRD_Namibia_00_10!$J$7)+(RCMRD_Rwanda_00_10!K65*RCMRD_Rwanda_00_10!$J$7)+(RCMRD_Rwanda_90_00!K65*RCMRD_Rwanda_90_00!$J$7)+(RCMRD_Tanzania_00_10!K65*RCMRD_Tanzania_00_10!$J$7)+(RCMRD_Uganda_00_14!K65*RCMRD_Uganda_00_14!$J$7)+(RCMRD_Zambia_00_10!K65*RCMRD_Zambia_00_10!$J$7)+(NLCD_01_06!K65*NLCD_01_06!$J$7)+(NLCD_06_11!K65*NLCD_06_11!$J$7)+(MOFOR_00_03!K65*MOFOR_00_03!$J$7)+(MOFOR_03_06!K65*MOFOR_03_06!$J$7)+(MOFOR_06_09!K65*MOFOR_06_09!$J$7)+(India_95_05!K65*India_95_05!$J$7)+(GLC30_00_10_North_America!K65*GLC30_00_10_North_America!$J$7)+(GLC30_00_10_Africa!K65*GLC30_00_10_Africa!$J$7)+(GLC30_00_10_East_Oceania!K65*GLC30_00_10_East_Oceania!$J$7)+(GLC30_00_10_Europe!K65*GLC30_00_10_Europe!$J$7)+(GLC30_00_10_South_America!K65*GLC30_00_10_South_America!$J$7)+(GLC30_00_10_East_Asia!K65*GLC30_00_10_East_Asia!$J$7)+(GLC30_00_10_West_Asia!K65*GLC30_00_10_West_Asia!$J$7))/$J$7</f>
        <v>7.8987380742763689</v>
      </c>
      <c r="L65" s="89">
        <f>((CLC_00_06!L65*CLC_00_06!$J$7)+(CLC_06_12!L65*CLC_06_12!$J$7)+(RCMRD_Botswana_00_10!L65*RCMRD_Botswana_00_10!$J$7)+(RCMRD_Ethiopia_03_08!L65*RCMRD_Ethiopia_03_08!$J$7)+(RCMRD_Lesotho_00_14!L65*RCMRD_Lesotho_00_14!$J$7)+(RCMRD_Malawi_00_10!L65*RCMRD_Malawi_00_10!$J$7)+(RCMRD_Namibia_00_10!L65*RCMRD_Namibia_00_10!$J$7)+(RCMRD_Rwanda_00_10!L65*RCMRD_Rwanda_00_10!$J$7)+(RCMRD_Rwanda_90_00!L65*RCMRD_Rwanda_90_00!$J$7)+(RCMRD_Tanzania_00_10!L65*RCMRD_Tanzania_00_10!$J$7)+(RCMRD_Uganda_00_14!L65*RCMRD_Uganda_00_14!$J$7)+(RCMRD_Zambia_00_10!L65*RCMRD_Zambia_00_10!$J$7)+(NLCD_01_06!L65*NLCD_01_06!$J$7)+(NLCD_06_11!L65*NLCD_06_11!$J$7)+(MOFOR_00_03!L65*MOFOR_00_03!$J$7)+(MOFOR_03_06!L65*MOFOR_03_06!$J$7)+(MOFOR_06_09!L65*MOFOR_06_09!$J$7)+(India_95_05!L65*India_95_05!$J$7)+(GLC30_00_10_North_America!L65*GLC30_00_10_North_America!$J$7)+(GLC30_00_10_Africa!L65*GLC30_00_10_Africa!$J$7)+(GLC30_00_10_East_Oceania!L65*GLC30_00_10_East_Oceania!$J$7)+(GLC30_00_10_Europe!L65*GLC30_00_10_Europe!$J$7)+(GLC30_00_10_South_America!L65*GLC30_00_10_South_America!$J$7)+(GLC30_00_10_East_Asia!L65*GLC30_00_10_East_Asia!$J$7)+(GLC30_00_10_West_Asia!L65*GLC30_00_10_West_Asia!$J$7))/$J$7</f>
        <v>40.002999200144735</v>
      </c>
      <c r="M65" s="89">
        <f>((CLC_00_06!M65*CLC_00_06!$J$7)+(CLC_06_12!M65*CLC_06_12!$J$7)+(RCMRD_Botswana_00_10!M65*RCMRD_Botswana_00_10!$J$7)+(RCMRD_Ethiopia_03_08!M65*RCMRD_Ethiopia_03_08!$J$7)+(RCMRD_Lesotho_00_14!M65*RCMRD_Lesotho_00_14!$J$7)+(RCMRD_Malawi_00_10!M65*RCMRD_Malawi_00_10!$J$7)+(RCMRD_Namibia_00_10!M65*RCMRD_Namibia_00_10!$J$7)+(RCMRD_Rwanda_00_10!M65*RCMRD_Rwanda_00_10!$J$7)+(RCMRD_Rwanda_90_00!M65*RCMRD_Rwanda_90_00!$J$7)+(RCMRD_Tanzania_00_10!M65*RCMRD_Tanzania_00_10!$J$7)+(RCMRD_Uganda_00_14!M65*RCMRD_Uganda_00_14!$J$7)+(RCMRD_Zambia_00_10!M65*RCMRD_Zambia_00_10!$J$7)+(NLCD_01_06!M65*NLCD_01_06!$J$7)+(NLCD_06_11!M65*NLCD_06_11!$J$7)+(MOFOR_00_03!M65*MOFOR_00_03!$J$7)+(MOFOR_03_06!M65*MOFOR_03_06!$J$7)+(MOFOR_06_09!M65*MOFOR_06_09!$J$7)+(India_95_05!M65*India_95_05!$J$7)+(GLC30_00_10_North_America!M65*GLC30_00_10_North_America!$J$7)+(GLC30_00_10_Africa!M65*GLC30_00_10_Africa!$J$7)+(GLC30_00_10_East_Oceania!M65*GLC30_00_10_East_Oceania!$J$7)+(GLC30_00_10_Europe!M65*GLC30_00_10_Europe!$J$7)+(GLC30_00_10_South_America!M65*GLC30_00_10_South_America!$J$7)+(GLC30_00_10_East_Asia!M65*GLC30_00_10_East_Asia!$J$7)+(GLC30_00_10_West_Asia!M65*GLC30_00_10_West_Asia!$J$7))/$J$7</f>
        <v>20.657127654231449</v>
      </c>
      <c r="N65" s="89">
        <f>((CLC_00_06!N65*CLC_00_06!$J$7)+(CLC_06_12!N65*CLC_06_12!$J$7)+(RCMRD_Botswana_00_10!N65*RCMRD_Botswana_00_10!$J$7)+(RCMRD_Ethiopia_03_08!N65*RCMRD_Ethiopia_03_08!$J$7)+(RCMRD_Lesotho_00_14!N65*RCMRD_Lesotho_00_14!$J$7)+(RCMRD_Malawi_00_10!N65*RCMRD_Malawi_00_10!$J$7)+(RCMRD_Namibia_00_10!N65*RCMRD_Namibia_00_10!$J$7)+(RCMRD_Rwanda_00_10!N65*RCMRD_Rwanda_00_10!$J$7)+(RCMRD_Rwanda_90_00!N65*RCMRD_Rwanda_90_00!$J$7)+(RCMRD_Tanzania_00_10!N65*RCMRD_Tanzania_00_10!$J$7)+(RCMRD_Uganda_00_14!N65*RCMRD_Uganda_00_14!$J$7)+(RCMRD_Zambia_00_10!N65*RCMRD_Zambia_00_10!$J$7)+(NLCD_01_06!N65*NLCD_01_06!$J$7)+(NLCD_06_11!N65*NLCD_06_11!$J$7)+(MOFOR_00_03!N65*MOFOR_00_03!$J$7)+(MOFOR_03_06!N65*MOFOR_03_06!$J$7)+(MOFOR_06_09!N65*MOFOR_06_09!$J$7)+(India_95_05!N65*India_95_05!$J$7)+(GLC30_00_10_North_America!N65*GLC30_00_10_North_America!$J$7)+(GLC30_00_10_Africa!N65*GLC30_00_10_Africa!$J$7)+(GLC30_00_10_East_Oceania!N65*GLC30_00_10_East_Oceania!$J$7)+(GLC30_00_10_Europe!N65*GLC30_00_10_Europe!$J$7)+(GLC30_00_10_South_America!N65*GLC30_00_10_South_America!$J$7)+(GLC30_00_10_East_Asia!N65*GLC30_00_10_East_Asia!$J$7)+(GLC30_00_10_West_Asia!N65*GLC30_00_10_West_Asia!$J$7))/$J$7</f>
        <v>21.345032899967666</v>
      </c>
      <c r="O65" s="89">
        <f>((CLC_00_06!O65*CLC_00_06!$J$7)+(CLC_06_12!O65*CLC_06_12!$J$7)+(RCMRD_Botswana_00_10!O65*RCMRD_Botswana_00_10!$J$7)+(RCMRD_Ethiopia_03_08!O65*RCMRD_Ethiopia_03_08!$J$7)+(RCMRD_Lesotho_00_14!O65*RCMRD_Lesotho_00_14!$J$7)+(RCMRD_Malawi_00_10!O65*RCMRD_Malawi_00_10!$J$7)+(RCMRD_Namibia_00_10!O65*RCMRD_Namibia_00_10!$J$7)+(RCMRD_Rwanda_00_10!O65*RCMRD_Rwanda_00_10!$J$7)+(RCMRD_Rwanda_90_00!O65*RCMRD_Rwanda_90_00!$J$7)+(RCMRD_Tanzania_00_10!O65*RCMRD_Tanzania_00_10!$J$7)+(RCMRD_Uganda_00_14!O65*RCMRD_Uganda_00_14!$J$7)+(RCMRD_Zambia_00_10!O65*RCMRD_Zambia_00_10!$J$7)+(NLCD_01_06!O65*NLCD_01_06!$J$7)+(NLCD_06_11!O65*NLCD_06_11!$J$7)+(MOFOR_00_03!O65*MOFOR_00_03!$J$7)+(MOFOR_03_06!O65*MOFOR_03_06!$J$7)+(MOFOR_06_09!O65*MOFOR_06_09!$J$7)+(India_95_05!O65*India_95_05!$J$7)+(GLC30_00_10_North_America!O65*GLC30_00_10_North_America!$J$7)+(GLC30_00_10_Africa!O65*GLC30_00_10_Africa!$J$7)+(GLC30_00_10_East_Oceania!O65*GLC30_00_10_East_Oceania!$J$7)+(GLC30_00_10_Europe!O65*GLC30_00_10_Europe!$J$7)+(GLC30_00_10_South_America!O65*GLC30_00_10_South_America!$J$7)+(GLC30_00_10_East_Asia!O65*GLC30_00_10_East_Asia!$J$7)+(GLC30_00_10_West_Asia!O65*GLC30_00_10_West_Asia!$J$7))/$J$7</f>
        <v>10.096102171379771</v>
      </c>
      <c r="P65" s="89">
        <f>((CLC_00_06!P65*CLC_00_06!$J$7)+(CLC_06_12!P65*CLC_06_12!$J$7)+(RCMRD_Botswana_00_10!P65*RCMRD_Botswana_00_10!$J$7)+(RCMRD_Ethiopia_03_08!P65*RCMRD_Ethiopia_03_08!$J$7)+(RCMRD_Lesotho_00_14!P65*RCMRD_Lesotho_00_14!$J$7)+(RCMRD_Malawi_00_10!P65*RCMRD_Malawi_00_10!$J$7)+(RCMRD_Namibia_00_10!P65*RCMRD_Namibia_00_10!$J$7)+(RCMRD_Rwanda_00_10!P65*RCMRD_Rwanda_00_10!$J$7)+(RCMRD_Rwanda_90_00!P65*RCMRD_Rwanda_90_00!$J$7)+(RCMRD_Tanzania_00_10!P65*RCMRD_Tanzania_00_10!$J$7)+(RCMRD_Uganda_00_14!P65*RCMRD_Uganda_00_14!$J$7)+(RCMRD_Zambia_00_10!P65*RCMRD_Zambia_00_10!$J$7)+(NLCD_01_06!P65*NLCD_01_06!$J$7)+(NLCD_06_11!P65*NLCD_06_11!$J$7)+(MOFOR_00_03!P65*MOFOR_00_03!$J$7)+(MOFOR_03_06!P65*MOFOR_03_06!$J$7)+(MOFOR_06_09!P65*MOFOR_06_09!$J$7)+(India_95_05!P65*India_95_05!$J$7)+(GLC30_00_10_North_America!P65*GLC30_00_10_North_America!$J$7)+(GLC30_00_10_Africa!P65*GLC30_00_10_Africa!$J$7)+(GLC30_00_10_East_Oceania!P65*GLC30_00_10_East_Oceania!$J$7)+(GLC30_00_10_Europe!P65*GLC30_00_10_Europe!$J$7)+(GLC30_00_10_South_America!P65*GLC30_00_10_South_America!$J$7)+(GLC30_00_10_East_Asia!P65*GLC30_00_10_East_Asia!$J$7)+(GLC30_00_10_West_Asia!P65*GLC30_00_10_West_Asia!$J$7))/$J$7</f>
        <v>99.999999999999972</v>
      </c>
      <c r="Q65" s="189"/>
      <c r="R65" s="189"/>
      <c r="S65" s="331"/>
    </row>
    <row r="66" spans="1:19" x14ac:dyDescent="0.3">
      <c r="A66" s="67"/>
      <c r="B66" s="94"/>
      <c r="C66" s="303"/>
      <c r="D66" s="303"/>
      <c r="E66" s="303"/>
      <c r="F66" s="303"/>
      <c r="G66" s="303"/>
      <c r="H66" s="89">
        <f>((CLC_00_06!H66*CLC_00_06!$J$7)+(CLC_06_12!H66*CLC_06_12!$J$7)+(RCMRD_Botswana_00_10!H66*RCMRD_Botswana_00_10!$J$7)+(RCMRD_Ethiopia_03_08!H66*RCMRD_Ethiopia_03_08!$J$7)+(RCMRD_Lesotho_00_14!H66*RCMRD_Lesotho_00_14!$J$7)+(RCMRD_Malawi_00_10!H66*RCMRD_Malawi_00_10!$J$7)+(RCMRD_Namibia_00_10!H66*RCMRD_Namibia_00_10!$J$7)+(RCMRD_Rwanda_00_10!H66*RCMRD_Rwanda_00_10!$J$7)+(RCMRD_Rwanda_90_00!H66*RCMRD_Rwanda_90_00!$J$7)+(RCMRD_Tanzania_00_10!H66*RCMRD_Tanzania_00_10!$J$7)+(RCMRD_Uganda_00_14!H66*RCMRD_Uganda_00_14!$J$7)+(RCMRD_Zambia_00_10!H66*RCMRD_Zambia_00_10!$J$7)+(NLCD_01_06!H66*NLCD_01_06!$J$7)+(NLCD_06_11!H66*NLCD_06_11!$J$7)+(MOFOR_00_03!H66*MOFOR_00_03!$J$7)+(MOFOR_03_06!H66*MOFOR_03_06!$J$7)+(MOFOR_06_09!H66*MOFOR_06_09!$J$7)+(India_95_05!H66*India_95_05!$J$7)+(GLC30_00_10_North_America!H66*GLC30_00_10_North_America!$J$7)+(GLC30_00_10_Africa!H66*GLC30_00_10_Africa!$J$7)+(GLC30_00_10_East_Oceania!H66*GLC30_00_10_East_Oceania!$J$7)+(GLC30_00_10_Europe!H66*GLC30_00_10_Europe!$J$7)+(GLC30_00_10_South_America!H66*GLC30_00_10_South_America!$J$7)+(GLC30_00_10_East_Asia!H66*GLC30_00_10_East_Asia!$J$7)+(GLC30_00_10_West_Asia!H66*GLC30_00_10_West_Asia!$J$7))/$J$7</f>
        <v>100</v>
      </c>
      <c r="I66" s="365"/>
      <c r="J66" s="189"/>
      <c r="K66" s="303"/>
      <c r="L66" s="303"/>
      <c r="M66" s="303"/>
      <c r="N66" s="303"/>
      <c r="O66" s="303"/>
      <c r="P66" s="89">
        <f>((CLC_00_06!P66*CLC_00_06!$J$7)+(CLC_06_12!P66*CLC_06_12!$J$7)+(RCMRD_Botswana_00_10!P66*RCMRD_Botswana_00_10!$J$7)+(RCMRD_Ethiopia_03_08!P66*RCMRD_Ethiopia_03_08!$J$7)+(RCMRD_Lesotho_00_14!P66*RCMRD_Lesotho_00_14!$J$7)+(RCMRD_Malawi_00_10!P66*RCMRD_Malawi_00_10!$J$7)+(RCMRD_Namibia_00_10!P66*RCMRD_Namibia_00_10!$J$7)+(RCMRD_Rwanda_00_10!P66*RCMRD_Rwanda_00_10!$J$7)+(RCMRD_Rwanda_90_00!P66*RCMRD_Rwanda_90_00!$J$7)+(RCMRD_Tanzania_00_10!P66*RCMRD_Tanzania_00_10!$J$7)+(RCMRD_Uganda_00_14!P66*RCMRD_Uganda_00_14!$J$7)+(RCMRD_Zambia_00_10!P66*RCMRD_Zambia_00_10!$J$7)+(NLCD_01_06!P66*NLCD_01_06!$J$7)+(NLCD_06_11!P66*NLCD_06_11!$J$7)+(MOFOR_00_03!P66*MOFOR_00_03!$J$7)+(MOFOR_03_06!P66*MOFOR_03_06!$J$7)+(MOFOR_06_09!P66*MOFOR_06_09!$J$7)+(India_95_05!P66*India_95_05!$J$7)+(GLC30_00_10_North_America!P66*GLC30_00_10_North_America!$J$7)+(GLC30_00_10_Africa!P66*GLC30_00_10_Africa!$J$7)+(GLC30_00_10_East_Oceania!P66*GLC30_00_10_East_Oceania!$J$7)+(GLC30_00_10_Europe!P66*GLC30_00_10_Europe!$J$7)+(GLC30_00_10_South_America!P66*GLC30_00_10_South_America!$J$7)+(GLC30_00_10_East_Asia!P66*GLC30_00_10_East_Asia!$J$7)+(GLC30_00_10_West_Asia!P66*GLC30_00_10_West_Asia!$J$7))/$J$7</f>
        <v>99.999999999999972</v>
      </c>
      <c r="Q66" s="365"/>
      <c r="R66" s="189"/>
      <c r="S66" s="331"/>
    </row>
    <row r="67" spans="1:19" x14ac:dyDescent="0.3">
      <c r="A67" s="96" t="s">
        <v>56</v>
      </c>
      <c r="B67" s="96" t="s">
        <v>50</v>
      </c>
      <c r="C67" s="308" t="s">
        <v>44</v>
      </c>
      <c r="D67" s="308" t="s">
        <v>45</v>
      </c>
      <c r="E67" s="308" t="s">
        <v>46</v>
      </c>
      <c r="F67" s="308" t="s">
        <v>47</v>
      </c>
      <c r="G67" s="308" t="s">
        <v>48</v>
      </c>
      <c r="H67" s="190" t="s">
        <v>49</v>
      </c>
      <c r="I67" s="190" t="s">
        <v>56</v>
      </c>
      <c r="J67" s="190" t="s">
        <v>51</v>
      </c>
      <c r="K67" s="308" t="s">
        <v>44</v>
      </c>
      <c r="L67" s="308" t="s">
        <v>45</v>
      </c>
      <c r="M67" s="308" t="s">
        <v>46</v>
      </c>
      <c r="N67" s="308" t="s">
        <v>47</v>
      </c>
      <c r="O67" s="308" t="s">
        <v>48</v>
      </c>
      <c r="P67" s="308" t="s">
        <v>49</v>
      </c>
      <c r="Q67" s="190"/>
      <c r="R67" s="190"/>
      <c r="S67" s="332"/>
    </row>
    <row r="68" spans="1:19" x14ac:dyDescent="0.3">
      <c r="A68" s="68"/>
      <c r="B68" s="96" t="s">
        <v>38</v>
      </c>
      <c r="C68" s="60">
        <f>((CLC_00_06!C68*CLC_00_06!$J$9)+(CLC_06_12!C68*CLC_06_12!$J$9)+(RCMRD_Botswana_00_10!C68*RCMRD_Botswana_00_10!$J$9)+(RCMRD_Ethiopia_03_08!C68*RCMRD_Ethiopia_03_08!$J$9)+(RCMRD_Lesotho_00_14!C68*RCMRD_Lesotho_00_14!$J$9)+(RCMRD_Malawi_00_10!C68*RCMRD_Malawi_00_10!$J$9)+(RCMRD_Namibia_00_10!C68*RCMRD_Namibia_00_10!$J$9)+(RCMRD_Rwanda_00_10!C68*RCMRD_Rwanda_00_10!$J$9)+(RCMRD_Rwanda_90_00!C68*RCMRD_Rwanda_90_00!$J$9)+(RCMRD_Tanzania_00_10!C68*RCMRD_Tanzania_00_10!$J$9)+(RCMRD_Uganda_00_14!C68*RCMRD_Uganda_00_14!$J$9)+(RCMRD_Zambia_00_10!C68*RCMRD_Zambia_00_10!$J$9)+(NLCD_01_06!C68*NLCD_01_06!$J$9)+(NLCD_06_11!C68*NLCD_06_11!$J$9)+(MOFOR_00_03!C68*MOFOR_00_03!$J$9)+(MOFOR_03_06!C68*MOFOR_03_06!$J$9)+(MOFOR_06_09!C68*MOFOR_06_09!$J$9)+(India_95_05!C68*India_95_05!$J$9)+(GLC30_00_10_North_America!C68*GLC30_00_10_North_America!$J$9)+(GLC30_00_10_Africa!C68*GLC30_00_10_Africa!$J$9)+(GLC30_00_10_East_Oceania!C68*GLC30_00_10_East_Oceania!$J$9)+(GLC30_00_10_Europe!C68*GLC30_00_10_Europe!$J$9)+(GLC30_00_10_South_America!C68*GLC30_00_10_South_America!$J$9)+(GLC30_00_10_East_Asia!C68*GLC30_00_10_East_Asia!$J$9)+(GLC30_00_10_West_Asia!C68*GLC30_00_10_West_Asia!$J$9))/$J$9</f>
        <v>4.535704474442074</v>
      </c>
      <c r="D68" s="303">
        <f>((CLC_00_06!D68*CLC_00_06!$J$9)+(CLC_06_12!D68*CLC_06_12!$J$9)+(RCMRD_Botswana_00_10!D68*RCMRD_Botswana_00_10!$J$9)+(RCMRD_Ethiopia_03_08!D68*RCMRD_Ethiopia_03_08!$J$9)+(RCMRD_Lesotho_00_14!D68*RCMRD_Lesotho_00_14!$J$9)+(RCMRD_Malawi_00_10!D68*RCMRD_Malawi_00_10!$J$9)+(RCMRD_Namibia_00_10!D68*RCMRD_Namibia_00_10!$J$9)+(RCMRD_Rwanda_00_10!D68*RCMRD_Rwanda_00_10!$J$9)+(RCMRD_Rwanda_90_00!D68*RCMRD_Rwanda_90_00!$J$9)+(RCMRD_Tanzania_00_10!D68*RCMRD_Tanzania_00_10!$J$9)+(RCMRD_Uganda_00_14!D68*RCMRD_Uganda_00_14!$J$9)+(RCMRD_Zambia_00_10!D68*RCMRD_Zambia_00_10!$J$9)+(NLCD_01_06!D68*NLCD_01_06!$J$9)+(NLCD_06_11!D68*NLCD_06_11!$J$9)+(MOFOR_00_03!D68*MOFOR_00_03!$J$9)+(MOFOR_03_06!D68*MOFOR_03_06!$J$9)+(MOFOR_06_09!D68*MOFOR_06_09!$J$9)+(India_95_05!D68*India_95_05!$J$9)+(GLC30_00_10_North_America!D68*GLC30_00_10_North_America!$J$9)+(GLC30_00_10_Africa!D68*GLC30_00_10_Africa!$J$9)+(GLC30_00_10_East_Oceania!D68*GLC30_00_10_East_Oceania!$J$9)+(GLC30_00_10_Europe!D68*GLC30_00_10_Europe!$J$9)+(GLC30_00_10_South_America!D68*GLC30_00_10_South_America!$J$9)+(GLC30_00_10_East_Asia!D68*GLC30_00_10_East_Asia!$J$9)+(GLC30_00_10_West_Asia!D68*GLC30_00_10_West_Asia!$J$9))/$J$9</f>
        <v>3.3836286500584185E-2</v>
      </c>
      <c r="E68" s="303">
        <f>((CLC_00_06!E68*CLC_00_06!$J$9)+(CLC_06_12!E68*CLC_06_12!$J$9)+(RCMRD_Botswana_00_10!E68*RCMRD_Botswana_00_10!$J$9)+(RCMRD_Ethiopia_03_08!E68*RCMRD_Ethiopia_03_08!$J$9)+(RCMRD_Lesotho_00_14!E68*RCMRD_Lesotho_00_14!$J$9)+(RCMRD_Malawi_00_10!E68*RCMRD_Malawi_00_10!$J$9)+(RCMRD_Namibia_00_10!E68*RCMRD_Namibia_00_10!$J$9)+(RCMRD_Rwanda_00_10!E68*RCMRD_Rwanda_00_10!$J$9)+(RCMRD_Rwanda_90_00!E68*RCMRD_Rwanda_90_00!$J$9)+(RCMRD_Tanzania_00_10!E68*RCMRD_Tanzania_00_10!$J$9)+(RCMRD_Uganda_00_14!E68*RCMRD_Uganda_00_14!$J$9)+(RCMRD_Zambia_00_10!E68*RCMRD_Zambia_00_10!$J$9)+(NLCD_01_06!E68*NLCD_01_06!$J$9)+(NLCD_06_11!E68*NLCD_06_11!$J$9)+(MOFOR_00_03!E68*MOFOR_00_03!$J$9)+(MOFOR_03_06!E68*MOFOR_03_06!$J$9)+(MOFOR_06_09!E68*MOFOR_06_09!$J$9)+(India_95_05!E68*India_95_05!$J$9)+(GLC30_00_10_North_America!E68*GLC30_00_10_North_America!$J$9)+(GLC30_00_10_Africa!E68*GLC30_00_10_Africa!$J$9)+(GLC30_00_10_East_Oceania!E68*GLC30_00_10_East_Oceania!$J$9)+(GLC30_00_10_Europe!E68*GLC30_00_10_Europe!$J$9)+(GLC30_00_10_South_America!E68*GLC30_00_10_South_America!$J$9)+(GLC30_00_10_East_Asia!E68*GLC30_00_10_East_Asia!$J$9)+(GLC30_00_10_West_Asia!E68*GLC30_00_10_West_Asia!$J$9))/$J$9</f>
        <v>6.0685136854944028E-3</v>
      </c>
      <c r="F68" s="303">
        <f>((CLC_00_06!F68*CLC_00_06!$J$9)+(CLC_06_12!F68*CLC_06_12!$J$9)+(RCMRD_Botswana_00_10!F68*RCMRD_Botswana_00_10!$J$9)+(RCMRD_Ethiopia_03_08!F68*RCMRD_Ethiopia_03_08!$J$9)+(RCMRD_Lesotho_00_14!F68*RCMRD_Lesotho_00_14!$J$9)+(RCMRD_Malawi_00_10!F68*RCMRD_Malawi_00_10!$J$9)+(RCMRD_Namibia_00_10!F68*RCMRD_Namibia_00_10!$J$9)+(RCMRD_Rwanda_00_10!F68*RCMRD_Rwanda_00_10!$J$9)+(RCMRD_Rwanda_90_00!F68*RCMRD_Rwanda_90_00!$J$9)+(RCMRD_Tanzania_00_10!F68*RCMRD_Tanzania_00_10!$J$9)+(RCMRD_Uganda_00_14!F68*RCMRD_Uganda_00_14!$J$9)+(RCMRD_Zambia_00_10!F68*RCMRD_Zambia_00_10!$J$9)+(NLCD_01_06!F68*NLCD_01_06!$J$9)+(NLCD_06_11!F68*NLCD_06_11!$J$9)+(MOFOR_00_03!F68*MOFOR_00_03!$J$9)+(MOFOR_03_06!F68*MOFOR_03_06!$J$9)+(MOFOR_06_09!F68*MOFOR_06_09!$J$9)+(India_95_05!F68*India_95_05!$J$9)+(GLC30_00_10_North_America!F68*GLC30_00_10_North_America!$J$9)+(GLC30_00_10_Africa!F68*GLC30_00_10_Africa!$J$9)+(GLC30_00_10_East_Oceania!F68*GLC30_00_10_East_Oceania!$J$9)+(GLC30_00_10_Europe!F68*GLC30_00_10_Europe!$J$9)+(GLC30_00_10_South_America!F68*GLC30_00_10_South_America!$J$9)+(GLC30_00_10_East_Asia!F68*GLC30_00_10_East_Asia!$J$9)+(GLC30_00_10_West_Asia!F68*GLC30_00_10_West_Asia!$J$9))/$J$9</f>
        <v>7.5190564488064379E-3</v>
      </c>
      <c r="G68" s="303">
        <f>((CLC_00_06!G68*CLC_00_06!$J$9)+(CLC_06_12!G68*CLC_06_12!$J$9)+(RCMRD_Botswana_00_10!G68*RCMRD_Botswana_00_10!$J$9)+(RCMRD_Ethiopia_03_08!G68*RCMRD_Ethiopia_03_08!$J$9)+(RCMRD_Lesotho_00_14!G68*RCMRD_Lesotho_00_14!$J$9)+(RCMRD_Malawi_00_10!G68*RCMRD_Malawi_00_10!$J$9)+(RCMRD_Namibia_00_10!G68*RCMRD_Namibia_00_10!$J$9)+(RCMRD_Rwanda_00_10!G68*RCMRD_Rwanda_00_10!$J$9)+(RCMRD_Rwanda_90_00!G68*RCMRD_Rwanda_90_00!$J$9)+(RCMRD_Tanzania_00_10!G68*RCMRD_Tanzania_00_10!$J$9)+(RCMRD_Uganda_00_14!G68*RCMRD_Uganda_00_14!$J$9)+(RCMRD_Zambia_00_10!G68*RCMRD_Zambia_00_10!$J$9)+(NLCD_01_06!G68*NLCD_01_06!$J$9)+(NLCD_06_11!G68*NLCD_06_11!$J$9)+(MOFOR_00_03!G68*MOFOR_00_03!$J$9)+(MOFOR_03_06!G68*MOFOR_03_06!$J$9)+(MOFOR_06_09!G68*MOFOR_06_09!$J$9)+(India_95_05!G68*India_95_05!$J$9)+(GLC30_00_10_North_America!G68*GLC30_00_10_North_America!$J$9)+(GLC30_00_10_Africa!G68*GLC30_00_10_Africa!$J$9)+(GLC30_00_10_East_Oceania!G68*GLC30_00_10_East_Oceania!$J$9)+(GLC30_00_10_Europe!G68*GLC30_00_10_Europe!$J$9)+(GLC30_00_10_South_America!G68*GLC30_00_10_South_America!$J$9)+(GLC30_00_10_East_Asia!G68*GLC30_00_10_East_Asia!$J$9)+(GLC30_00_10_West_Asia!G68*GLC30_00_10_West_Asia!$J$9))/$J$9</f>
        <v>2.8241971383915019E-3</v>
      </c>
      <c r="H68" s="89">
        <f>((CLC_00_06!H68*CLC_00_06!$J$9)+(CLC_06_12!H68*CLC_06_12!$J$9)+(RCMRD_Botswana_00_10!H68*RCMRD_Botswana_00_10!$J$9)+(RCMRD_Ethiopia_03_08!H68*RCMRD_Ethiopia_03_08!$J$9)+(RCMRD_Lesotho_00_14!H68*RCMRD_Lesotho_00_14!$J$9)+(RCMRD_Malawi_00_10!H68*RCMRD_Malawi_00_10!$J$9)+(RCMRD_Namibia_00_10!H68*RCMRD_Namibia_00_10!$J$9)+(RCMRD_Rwanda_00_10!H68*RCMRD_Rwanda_00_10!$J$9)+(RCMRD_Rwanda_90_00!H68*RCMRD_Rwanda_90_00!$J$9)+(RCMRD_Tanzania_00_10!H68*RCMRD_Tanzania_00_10!$J$9)+(RCMRD_Uganda_00_14!H68*RCMRD_Uganda_00_14!$J$9)+(RCMRD_Zambia_00_10!H68*RCMRD_Zambia_00_10!$J$9)+(NLCD_01_06!H68*NLCD_01_06!$J$9)+(NLCD_06_11!H68*NLCD_06_11!$J$9)+(MOFOR_00_03!H68*MOFOR_00_03!$J$9)+(MOFOR_03_06!H68*MOFOR_03_06!$J$9)+(MOFOR_06_09!H68*MOFOR_06_09!$J$9)+(India_95_05!H68*India_95_05!$J$9)+(GLC30_00_10_North_America!H68*GLC30_00_10_North_America!$J$9)+(GLC30_00_10_Africa!H68*GLC30_00_10_Africa!$J$9)+(GLC30_00_10_East_Oceania!H68*GLC30_00_10_East_Oceania!$J$9)+(GLC30_00_10_Europe!H68*GLC30_00_10_Europe!$J$9)+(GLC30_00_10_South_America!H68*GLC30_00_10_South_America!$J$9)+(GLC30_00_10_East_Asia!H68*GLC30_00_10_East_Asia!$J$9)+(GLC30_00_10_West_Asia!H68*GLC30_00_10_West_Asia!$J$9))/$J$9</f>
        <v>4.5859525282153504</v>
      </c>
      <c r="I68" s="366"/>
      <c r="J68" s="190" t="s">
        <v>38</v>
      </c>
      <c r="K68" s="60">
        <f>((CLC_00_06!K68*CLC_00_06!$J$9)+(CLC_06_12!K68*CLC_06_12!$J$9)+(RCMRD_Botswana_00_10!K68*RCMRD_Botswana_00_10!$J$9)+(RCMRD_Ethiopia_03_08!K68*RCMRD_Ethiopia_03_08!$J$9)+(RCMRD_Lesotho_00_14!K68*RCMRD_Lesotho_00_14!$J$9)+(RCMRD_Malawi_00_10!K68*RCMRD_Malawi_00_10!$J$9)+(RCMRD_Namibia_00_10!K68*RCMRD_Namibia_00_10!$J$9)+(RCMRD_Rwanda_00_10!K68*RCMRD_Rwanda_00_10!$J$9)+(RCMRD_Rwanda_90_00!K68*RCMRD_Rwanda_90_00!$J$9)+(RCMRD_Tanzania_00_10!K68*RCMRD_Tanzania_00_10!$J$9)+(RCMRD_Uganda_00_14!K68*RCMRD_Uganda_00_14!$J$9)+(RCMRD_Zambia_00_10!K68*RCMRD_Zambia_00_10!$J$9)+(NLCD_01_06!K68*NLCD_01_06!$J$9)+(NLCD_06_11!K68*NLCD_06_11!$J$9)+(MOFOR_00_03!K68*MOFOR_00_03!$J$9)+(MOFOR_03_06!K68*MOFOR_03_06!$J$9)+(MOFOR_06_09!K68*MOFOR_06_09!$J$9)+(India_95_05!K68*India_95_05!$J$9)+(GLC30_00_10_North_America!K68*GLC30_00_10_North_America!$J$9)+(GLC30_00_10_Africa!K68*GLC30_00_10_Africa!$J$9)+(GLC30_00_10_East_Oceania!K68*GLC30_00_10_East_Oceania!$J$9)+(GLC30_00_10_Europe!K68*GLC30_00_10_Europe!$J$9)+(GLC30_00_10_South_America!K68*GLC30_00_10_South_America!$J$9)+(GLC30_00_10_East_Asia!K68*GLC30_00_10_East_Asia!$J$9)+(GLC30_00_10_West_Asia!K68*GLC30_00_10_West_Asia!$J$9))/$J$9</f>
        <v>0</v>
      </c>
      <c r="L68" s="303">
        <f>((CLC_00_06!L68*CLC_00_06!$J$9)+(CLC_06_12!L68*CLC_06_12!$J$9)+(RCMRD_Botswana_00_10!L68*RCMRD_Botswana_00_10!$J$9)+(RCMRD_Ethiopia_03_08!L68*RCMRD_Ethiopia_03_08!$J$9)+(RCMRD_Lesotho_00_14!L68*RCMRD_Lesotho_00_14!$J$9)+(RCMRD_Malawi_00_10!L68*RCMRD_Malawi_00_10!$J$9)+(RCMRD_Namibia_00_10!L68*RCMRD_Namibia_00_10!$J$9)+(RCMRD_Rwanda_00_10!L68*RCMRD_Rwanda_00_10!$J$9)+(RCMRD_Rwanda_90_00!L68*RCMRD_Rwanda_90_00!$J$9)+(RCMRD_Tanzania_00_10!L68*RCMRD_Tanzania_00_10!$J$9)+(RCMRD_Uganda_00_14!L68*RCMRD_Uganda_00_14!$J$9)+(RCMRD_Zambia_00_10!L68*RCMRD_Zambia_00_10!$J$9)+(NLCD_01_06!L68*NLCD_01_06!$J$9)+(NLCD_06_11!L68*NLCD_06_11!$J$9)+(MOFOR_00_03!L68*MOFOR_00_03!$J$9)+(MOFOR_03_06!L68*MOFOR_03_06!$J$9)+(MOFOR_06_09!L68*MOFOR_06_09!$J$9)+(India_95_05!L68*India_95_05!$J$9)+(GLC30_00_10_North_America!L68*GLC30_00_10_North_America!$J$9)+(GLC30_00_10_Africa!L68*GLC30_00_10_Africa!$J$9)+(GLC30_00_10_East_Oceania!L68*GLC30_00_10_East_Oceania!$J$9)+(GLC30_00_10_Europe!L68*GLC30_00_10_Europe!$J$9)+(GLC30_00_10_South_America!L68*GLC30_00_10_South_America!$J$9)+(GLC30_00_10_East_Asia!L68*GLC30_00_10_East_Asia!$J$9)+(GLC30_00_10_West_Asia!L68*GLC30_00_10_West_Asia!$J$9))/$J$9</f>
        <v>1.6908181542655591</v>
      </c>
      <c r="M68" s="303">
        <f>((CLC_00_06!M68*CLC_00_06!$J$9)+(CLC_06_12!M68*CLC_06_12!$J$9)+(RCMRD_Botswana_00_10!M68*RCMRD_Botswana_00_10!$J$9)+(RCMRD_Ethiopia_03_08!M68*RCMRD_Ethiopia_03_08!$J$9)+(RCMRD_Lesotho_00_14!M68*RCMRD_Lesotho_00_14!$J$9)+(RCMRD_Malawi_00_10!M68*RCMRD_Malawi_00_10!$J$9)+(RCMRD_Namibia_00_10!M68*RCMRD_Namibia_00_10!$J$9)+(RCMRD_Rwanda_00_10!M68*RCMRD_Rwanda_00_10!$J$9)+(RCMRD_Rwanda_90_00!M68*RCMRD_Rwanda_90_00!$J$9)+(RCMRD_Tanzania_00_10!M68*RCMRD_Tanzania_00_10!$J$9)+(RCMRD_Uganda_00_14!M68*RCMRD_Uganda_00_14!$J$9)+(RCMRD_Zambia_00_10!M68*RCMRD_Zambia_00_10!$J$9)+(NLCD_01_06!M68*NLCD_01_06!$J$9)+(NLCD_06_11!M68*NLCD_06_11!$J$9)+(MOFOR_00_03!M68*MOFOR_00_03!$J$9)+(MOFOR_03_06!M68*MOFOR_03_06!$J$9)+(MOFOR_06_09!M68*MOFOR_06_09!$J$9)+(India_95_05!M68*India_95_05!$J$9)+(GLC30_00_10_North_America!M68*GLC30_00_10_North_America!$J$9)+(GLC30_00_10_Africa!M68*GLC30_00_10_Africa!$J$9)+(GLC30_00_10_East_Oceania!M68*GLC30_00_10_East_Oceania!$J$9)+(GLC30_00_10_Europe!M68*GLC30_00_10_Europe!$J$9)+(GLC30_00_10_South_America!M68*GLC30_00_10_South_America!$J$9)+(GLC30_00_10_East_Asia!M68*GLC30_00_10_East_Asia!$J$9)+(GLC30_00_10_West_Asia!M68*GLC30_00_10_West_Asia!$J$9))/$J$9</f>
        <v>0.42370386675215033</v>
      </c>
      <c r="N68" s="303">
        <f>((CLC_00_06!N68*CLC_00_06!$J$9)+(CLC_06_12!N68*CLC_06_12!$J$9)+(RCMRD_Botswana_00_10!N68*RCMRD_Botswana_00_10!$J$9)+(RCMRD_Ethiopia_03_08!N68*RCMRD_Ethiopia_03_08!$J$9)+(RCMRD_Lesotho_00_14!N68*RCMRD_Lesotho_00_14!$J$9)+(RCMRD_Malawi_00_10!N68*RCMRD_Malawi_00_10!$J$9)+(RCMRD_Namibia_00_10!N68*RCMRD_Namibia_00_10!$J$9)+(RCMRD_Rwanda_00_10!N68*RCMRD_Rwanda_00_10!$J$9)+(RCMRD_Rwanda_90_00!N68*RCMRD_Rwanda_90_00!$J$9)+(RCMRD_Tanzania_00_10!N68*RCMRD_Tanzania_00_10!$J$9)+(RCMRD_Uganda_00_14!N68*RCMRD_Uganda_00_14!$J$9)+(RCMRD_Zambia_00_10!N68*RCMRD_Zambia_00_10!$J$9)+(NLCD_01_06!N68*NLCD_01_06!$J$9)+(NLCD_06_11!N68*NLCD_06_11!$J$9)+(MOFOR_00_03!N68*MOFOR_00_03!$J$9)+(MOFOR_03_06!N68*MOFOR_03_06!$J$9)+(MOFOR_06_09!N68*MOFOR_06_09!$J$9)+(India_95_05!N68*India_95_05!$J$9)+(GLC30_00_10_North_America!N68*GLC30_00_10_North_America!$J$9)+(GLC30_00_10_Africa!N68*GLC30_00_10_Africa!$J$9)+(GLC30_00_10_East_Oceania!N68*GLC30_00_10_East_Oceania!$J$9)+(GLC30_00_10_Europe!N68*GLC30_00_10_Europe!$J$9)+(GLC30_00_10_South_America!N68*GLC30_00_10_South_America!$J$9)+(GLC30_00_10_East_Asia!N68*GLC30_00_10_East_Asia!$J$9)+(GLC30_00_10_West_Asia!N68*GLC30_00_10_West_Asia!$J$9))/$J$9</f>
        <v>0.49593154322912775</v>
      </c>
      <c r="O68" s="303">
        <f>((CLC_00_06!O68*CLC_00_06!$J$9)+(CLC_06_12!O68*CLC_06_12!$J$9)+(RCMRD_Botswana_00_10!O68*RCMRD_Botswana_00_10!$J$9)+(RCMRD_Ethiopia_03_08!O68*RCMRD_Ethiopia_03_08!$J$9)+(RCMRD_Lesotho_00_14!O68*RCMRD_Lesotho_00_14!$J$9)+(RCMRD_Malawi_00_10!O68*RCMRD_Malawi_00_10!$J$9)+(RCMRD_Namibia_00_10!O68*RCMRD_Namibia_00_10!$J$9)+(RCMRD_Rwanda_00_10!O68*RCMRD_Rwanda_00_10!$J$9)+(RCMRD_Rwanda_90_00!O68*RCMRD_Rwanda_90_00!$J$9)+(RCMRD_Tanzania_00_10!O68*RCMRD_Tanzania_00_10!$J$9)+(RCMRD_Uganda_00_14!O68*RCMRD_Uganda_00_14!$J$9)+(RCMRD_Zambia_00_10!O68*RCMRD_Zambia_00_10!$J$9)+(NLCD_01_06!O68*NLCD_01_06!$J$9)+(NLCD_06_11!O68*NLCD_06_11!$J$9)+(MOFOR_00_03!O68*MOFOR_00_03!$J$9)+(MOFOR_03_06!O68*MOFOR_03_06!$J$9)+(MOFOR_06_09!O68*MOFOR_06_09!$J$9)+(India_95_05!O68*India_95_05!$J$9)+(GLC30_00_10_North_America!O68*GLC30_00_10_North_America!$J$9)+(GLC30_00_10_Africa!O68*GLC30_00_10_Africa!$J$9)+(GLC30_00_10_East_Oceania!O68*GLC30_00_10_East_Oceania!$J$9)+(GLC30_00_10_Europe!O68*GLC30_00_10_Europe!$J$9)+(GLC30_00_10_South_America!O68*GLC30_00_10_South_America!$J$9)+(GLC30_00_10_East_Asia!O68*GLC30_00_10_East_Asia!$J$9)+(GLC30_00_10_West_Asia!O68*GLC30_00_10_West_Asia!$J$9))/$J$9</f>
        <v>0.23125541225498292</v>
      </c>
      <c r="P68" s="89">
        <f>((CLC_00_06!P68*CLC_00_06!$J$9)+(CLC_06_12!P68*CLC_06_12!$J$9)+(RCMRD_Botswana_00_10!P68*RCMRD_Botswana_00_10!$J$9)+(RCMRD_Ethiopia_03_08!P68*RCMRD_Ethiopia_03_08!$J$9)+(RCMRD_Lesotho_00_14!P68*RCMRD_Lesotho_00_14!$J$9)+(RCMRD_Malawi_00_10!P68*RCMRD_Malawi_00_10!$J$9)+(RCMRD_Namibia_00_10!P68*RCMRD_Namibia_00_10!$J$9)+(RCMRD_Rwanda_00_10!P68*RCMRD_Rwanda_00_10!$J$9)+(RCMRD_Rwanda_90_00!P68*RCMRD_Rwanda_90_00!$J$9)+(RCMRD_Tanzania_00_10!P68*RCMRD_Tanzania_00_10!$J$9)+(RCMRD_Uganda_00_14!P68*RCMRD_Uganda_00_14!$J$9)+(RCMRD_Zambia_00_10!P68*RCMRD_Zambia_00_10!$J$9)+(NLCD_01_06!P68*NLCD_01_06!$J$9)+(NLCD_06_11!P68*NLCD_06_11!$J$9)+(MOFOR_00_03!P68*MOFOR_00_03!$J$9)+(MOFOR_03_06!P68*MOFOR_03_06!$J$9)+(MOFOR_06_09!P68*MOFOR_06_09!$J$9)+(India_95_05!P68*India_95_05!$J$9)+(GLC30_00_10_North_America!P68*GLC30_00_10_North_America!$J$9)+(GLC30_00_10_Africa!P68*GLC30_00_10_Africa!$J$9)+(GLC30_00_10_East_Oceania!P68*GLC30_00_10_East_Oceania!$J$9)+(GLC30_00_10_Europe!P68*GLC30_00_10_Europe!$J$9)+(GLC30_00_10_South_America!P68*GLC30_00_10_South_America!$J$9)+(GLC30_00_10_East_Asia!P68*GLC30_00_10_East_Asia!$J$9)+(GLC30_00_10_West_Asia!P68*GLC30_00_10_West_Asia!$J$9))/$J$9</f>
        <v>2.8417089765018204</v>
      </c>
      <c r="Q68" s="366"/>
      <c r="R68" s="190" t="s">
        <v>33</v>
      </c>
      <c r="S68" s="354">
        <f>((CLC_00_06!S68*CLC_00_06!$J$9)+(CLC_06_12!S68*CLC_06_12!$J$9)+(RCMRD_Botswana_00_10!T68*RCMRD_Botswana_00_10!$J$9)+(RCMRD_Ethiopia_03_08!S68*RCMRD_Ethiopia_03_08!$J$9)+(RCMRD_Lesotho_00_14!S68*RCMRD_Lesotho_00_14!$J$9)+(RCMRD_Malawi_00_10!S68*RCMRD_Malawi_00_10!$J$9)+(RCMRD_Namibia_00_10!S68*RCMRD_Namibia_00_10!$J$9)+(RCMRD_Rwanda_00_10!S68*RCMRD_Rwanda_00_10!$J$9)+(RCMRD_Rwanda_90_00!S68*RCMRD_Rwanda_90_00!$J$9)+(RCMRD_Tanzania_00_10!S68*RCMRD_Tanzania_00_10!$J$9)+(RCMRD_Uganda_00_14!S68*RCMRD_Uganda_00_14!$J$9)+(RCMRD_Zambia_00_10!S68*RCMRD_Zambia_00_10!$J$9)+(NLCD_01_06!S68*NLCD_01_06!$J$9)+(NLCD_06_11!S68*NLCD_06_11!$J$9)+(MOFOR_00_03!S68*MOFOR_00_03!$J$9)+(MOFOR_03_06!S68*MOFOR_03_06!$J$9)+(MOFOR_06_09!S68*MOFOR_06_09!$J$9)+(India_95_05!S68*India_95_05!$J$9)+(GLC30_00_10_North_America!S68*GLC30_00_10_North_America!$J$9)+(GLC30_00_10_Africa!S68*GLC30_00_10_Africa!$J$9)+(GLC30_00_10_East_Oceania!S68*GLC30_00_10_East_Oceania!$J$9)+(GLC30_00_10_Europe!S68*GLC30_00_10_Europe!$J$9)+(GLC30_00_10_South_America!S68*GLC30_00_10_South_America!$J$9)+(GLC30_00_10_East_Asia!S68*GLC30_00_10_East_Asia!$J$9)+(GLC30_00_10_West_Asia!S68*GLC30_00_10_West_Asia!$J$9))/$J$9</f>
        <v>0.64315891628306099</v>
      </c>
    </row>
    <row r="69" spans="1:19" x14ac:dyDescent="0.3">
      <c r="A69" s="68"/>
      <c r="B69" s="96" t="s">
        <v>39</v>
      </c>
      <c r="C69" s="303">
        <f>((CLC_00_06!C69*CLC_00_06!$J$9)+(CLC_06_12!C69*CLC_06_12!$J$9)+(RCMRD_Botswana_00_10!C69*RCMRD_Botswana_00_10!$J$9)+(RCMRD_Ethiopia_03_08!C69*RCMRD_Ethiopia_03_08!$J$9)+(RCMRD_Lesotho_00_14!C69*RCMRD_Lesotho_00_14!$J$9)+(RCMRD_Malawi_00_10!C69*RCMRD_Malawi_00_10!$J$9)+(RCMRD_Namibia_00_10!C69*RCMRD_Namibia_00_10!$J$9)+(RCMRD_Rwanda_00_10!C69*RCMRD_Rwanda_00_10!$J$9)+(RCMRD_Rwanda_90_00!C69*RCMRD_Rwanda_90_00!$J$9)+(RCMRD_Tanzania_00_10!C69*RCMRD_Tanzania_00_10!$J$9)+(RCMRD_Uganda_00_14!C69*RCMRD_Uganda_00_14!$J$9)+(RCMRD_Zambia_00_10!C69*RCMRD_Zambia_00_10!$J$9)+(NLCD_01_06!C69*NLCD_01_06!$J$9)+(NLCD_06_11!C69*NLCD_06_11!$J$9)+(MOFOR_00_03!C69*MOFOR_00_03!$J$9)+(MOFOR_03_06!C69*MOFOR_03_06!$J$9)+(MOFOR_06_09!C69*MOFOR_06_09!$J$9)+(India_95_05!C69*India_95_05!$J$9)+(GLC30_00_10_North_America!C69*GLC30_00_10_North_America!$J$9)+(GLC30_00_10_Africa!C69*GLC30_00_10_Africa!$J$9)+(GLC30_00_10_East_Oceania!C69*GLC30_00_10_East_Oceania!$J$9)+(GLC30_00_10_Europe!C69*GLC30_00_10_Europe!$J$9)+(GLC30_00_10_South_America!C69*GLC30_00_10_South_America!$J$9)+(GLC30_00_10_East_Asia!C69*GLC30_00_10_East_Asia!$J$9)+(GLC30_00_10_West_Asia!C69*GLC30_00_10_West_Asia!$J$9))/$J$9</f>
        <v>0.1656238064280541</v>
      </c>
      <c r="D69" s="60">
        <f>((CLC_00_06!D69*CLC_00_06!$J$9)+(CLC_06_12!D69*CLC_06_12!$J$9)+(RCMRD_Botswana_00_10!D69*RCMRD_Botswana_00_10!$J$9)+(RCMRD_Ethiopia_03_08!D69*RCMRD_Ethiopia_03_08!$J$9)+(RCMRD_Lesotho_00_14!D69*RCMRD_Lesotho_00_14!$J$9)+(RCMRD_Malawi_00_10!D69*RCMRD_Malawi_00_10!$J$9)+(RCMRD_Namibia_00_10!D69*RCMRD_Namibia_00_10!$J$9)+(RCMRD_Rwanda_00_10!D69*RCMRD_Rwanda_00_10!$J$9)+(RCMRD_Rwanda_90_00!D69*RCMRD_Rwanda_90_00!$J$9)+(RCMRD_Tanzania_00_10!D69*RCMRD_Tanzania_00_10!$J$9)+(RCMRD_Uganda_00_14!D69*RCMRD_Uganda_00_14!$J$9)+(RCMRD_Zambia_00_10!D69*RCMRD_Zambia_00_10!$J$9)+(NLCD_01_06!D69*NLCD_01_06!$J$9)+(NLCD_06_11!D69*NLCD_06_11!$J$9)+(MOFOR_00_03!D69*MOFOR_00_03!$J$9)+(MOFOR_03_06!D69*MOFOR_03_06!$J$9)+(MOFOR_06_09!D69*MOFOR_06_09!$J$9)+(India_95_05!D69*India_95_05!$J$9)+(GLC30_00_10_North_America!D69*GLC30_00_10_North_America!$J$9)+(GLC30_00_10_Africa!D69*GLC30_00_10_Africa!$J$9)+(GLC30_00_10_East_Oceania!D69*GLC30_00_10_East_Oceania!$J$9)+(GLC30_00_10_Europe!D69*GLC30_00_10_Europe!$J$9)+(GLC30_00_10_South_America!D69*GLC30_00_10_South_America!$J$9)+(GLC30_00_10_East_Asia!D69*GLC30_00_10_East_Asia!$J$9)+(GLC30_00_10_West_Asia!D69*GLC30_00_10_West_Asia!$J$9))/$J$9</f>
        <v>60.379051538609914</v>
      </c>
      <c r="E69" s="303">
        <f>((CLC_00_06!E69*CLC_00_06!$J$9)+(CLC_06_12!E69*CLC_06_12!$J$9)+(RCMRD_Botswana_00_10!E69*RCMRD_Botswana_00_10!$J$9)+(RCMRD_Ethiopia_03_08!E69*RCMRD_Ethiopia_03_08!$J$9)+(RCMRD_Lesotho_00_14!E69*RCMRD_Lesotho_00_14!$J$9)+(RCMRD_Malawi_00_10!E69*RCMRD_Malawi_00_10!$J$9)+(RCMRD_Namibia_00_10!E69*RCMRD_Namibia_00_10!$J$9)+(RCMRD_Rwanda_00_10!E69*RCMRD_Rwanda_00_10!$J$9)+(RCMRD_Rwanda_90_00!E69*RCMRD_Rwanda_90_00!$J$9)+(RCMRD_Tanzania_00_10!E69*RCMRD_Tanzania_00_10!$J$9)+(RCMRD_Uganda_00_14!E69*RCMRD_Uganda_00_14!$J$9)+(RCMRD_Zambia_00_10!E69*RCMRD_Zambia_00_10!$J$9)+(NLCD_01_06!E69*NLCD_01_06!$J$9)+(NLCD_06_11!E69*NLCD_06_11!$J$9)+(MOFOR_00_03!E69*MOFOR_00_03!$J$9)+(MOFOR_03_06!E69*MOFOR_03_06!$J$9)+(MOFOR_06_09!E69*MOFOR_06_09!$J$9)+(India_95_05!E69*India_95_05!$J$9)+(GLC30_00_10_North_America!E69*GLC30_00_10_North_America!$J$9)+(GLC30_00_10_Africa!E69*GLC30_00_10_Africa!$J$9)+(GLC30_00_10_East_Oceania!E69*GLC30_00_10_East_Oceania!$J$9)+(GLC30_00_10_Europe!E69*GLC30_00_10_Europe!$J$9)+(GLC30_00_10_South_America!E69*GLC30_00_10_South_America!$J$9)+(GLC30_00_10_East_Asia!E69*GLC30_00_10_East_Asia!$J$9)+(GLC30_00_10_West_Asia!E69*GLC30_00_10_West_Asia!$J$9))/$J$9</f>
        <v>0.1269140889990093</v>
      </c>
      <c r="F69" s="303">
        <f>((CLC_00_06!F69*CLC_00_06!$J$9)+(CLC_06_12!F69*CLC_06_12!$J$9)+(RCMRD_Botswana_00_10!F69*RCMRD_Botswana_00_10!$J$9)+(RCMRD_Ethiopia_03_08!F69*RCMRD_Ethiopia_03_08!$J$9)+(RCMRD_Lesotho_00_14!F69*RCMRD_Lesotho_00_14!$J$9)+(RCMRD_Malawi_00_10!F69*RCMRD_Malawi_00_10!$J$9)+(RCMRD_Namibia_00_10!F69*RCMRD_Namibia_00_10!$J$9)+(RCMRD_Rwanda_00_10!F69*RCMRD_Rwanda_00_10!$J$9)+(RCMRD_Rwanda_90_00!F69*RCMRD_Rwanda_90_00!$J$9)+(RCMRD_Tanzania_00_10!F69*RCMRD_Tanzania_00_10!$J$9)+(RCMRD_Uganda_00_14!F69*RCMRD_Uganda_00_14!$J$9)+(RCMRD_Zambia_00_10!F69*RCMRD_Zambia_00_10!$J$9)+(NLCD_01_06!F69*NLCD_01_06!$J$9)+(NLCD_06_11!F69*NLCD_06_11!$J$9)+(MOFOR_00_03!F69*MOFOR_00_03!$J$9)+(MOFOR_03_06!F69*MOFOR_03_06!$J$9)+(MOFOR_06_09!F69*MOFOR_06_09!$J$9)+(India_95_05!F69*India_95_05!$J$9)+(GLC30_00_10_North_America!F69*GLC30_00_10_North_America!$J$9)+(GLC30_00_10_Africa!F69*GLC30_00_10_Africa!$J$9)+(GLC30_00_10_East_Oceania!F69*GLC30_00_10_East_Oceania!$J$9)+(GLC30_00_10_Europe!F69*GLC30_00_10_Europe!$J$9)+(GLC30_00_10_South_America!F69*GLC30_00_10_South_America!$J$9)+(GLC30_00_10_East_Asia!F69*GLC30_00_10_East_Asia!$J$9)+(GLC30_00_10_West_Asia!F69*GLC30_00_10_West_Asia!$J$9))/$J$9</f>
        <v>0.30029370257680871</v>
      </c>
      <c r="G69" s="303">
        <f>((CLC_00_06!G69*CLC_00_06!$J$9)+(CLC_06_12!G69*CLC_06_12!$J$9)+(RCMRD_Botswana_00_10!G69*RCMRD_Botswana_00_10!$J$9)+(RCMRD_Ethiopia_03_08!G69*RCMRD_Ethiopia_03_08!$J$9)+(RCMRD_Lesotho_00_14!G69*RCMRD_Lesotho_00_14!$J$9)+(RCMRD_Malawi_00_10!G69*RCMRD_Malawi_00_10!$J$9)+(RCMRD_Namibia_00_10!G69*RCMRD_Namibia_00_10!$J$9)+(RCMRD_Rwanda_00_10!G69*RCMRD_Rwanda_00_10!$J$9)+(RCMRD_Rwanda_90_00!G69*RCMRD_Rwanda_90_00!$J$9)+(RCMRD_Tanzania_00_10!G69*RCMRD_Tanzania_00_10!$J$9)+(RCMRD_Uganda_00_14!G69*RCMRD_Uganda_00_14!$J$9)+(RCMRD_Zambia_00_10!G69*RCMRD_Zambia_00_10!$J$9)+(NLCD_01_06!G69*NLCD_01_06!$J$9)+(NLCD_06_11!G69*NLCD_06_11!$J$9)+(MOFOR_00_03!G69*MOFOR_00_03!$J$9)+(MOFOR_03_06!G69*MOFOR_03_06!$J$9)+(MOFOR_06_09!G69*MOFOR_06_09!$J$9)+(India_95_05!G69*India_95_05!$J$9)+(GLC30_00_10_North_America!G69*GLC30_00_10_North_America!$J$9)+(GLC30_00_10_Africa!G69*GLC30_00_10_Africa!$J$9)+(GLC30_00_10_East_Oceania!G69*GLC30_00_10_East_Oceania!$J$9)+(GLC30_00_10_Europe!G69*GLC30_00_10_Europe!$J$9)+(GLC30_00_10_South_America!G69*GLC30_00_10_South_America!$J$9)+(GLC30_00_10_East_Asia!G69*GLC30_00_10_East_Asia!$J$9)+(GLC30_00_10_West_Asia!G69*GLC30_00_10_West_Asia!$J$9))/$J$9</f>
        <v>6.3942496616863062E-2</v>
      </c>
      <c r="H69" s="89">
        <f>((CLC_00_06!H69*CLC_00_06!$J$9)+(CLC_06_12!H69*CLC_06_12!$J$9)+(RCMRD_Botswana_00_10!H69*RCMRD_Botswana_00_10!$J$9)+(RCMRD_Ethiopia_03_08!H69*RCMRD_Ethiopia_03_08!$J$9)+(RCMRD_Lesotho_00_14!H69*RCMRD_Lesotho_00_14!$J$9)+(RCMRD_Malawi_00_10!H69*RCMRD_Malawi_00_10!$J$9)+(RCMRD_Namibia_00_10!H69*RCMRD_Namibia_00_10!$J$9)+(RCMRD_Rwanda_00_10!H69*RCMRD_Rwanda_00_10!$J$9)+(RCMRD_Rwanda_90_00!H69*RCMRD_Rwanda_90_00!$J$9)+(RCMRD_Tanzania_00_10!H69*RCMRD_Tanzania_00_10!$J$9)+(RCMRD_Uganda_00_14!H69*RCMRD_Uganda_00_14!$J$9)+(RCMRD_Zambia_00_10!H69*RCMRD_Zambia_00_10!$J$9)+(NLCD_01_06!H69*NLCD_01_06!$J$9)+(NLCD_06_11!H69*NLCD_06_11!$J$9)+(MOFOR_00_03!H69*MOFOR_00_03!$J$9)+(MOFOR_03_06!H69*MOFOR_03_06!$J$9)+(MOFOR_06_09!H69*MOFOR_06_09!$J$9)+(India_95_05!H69*India_95_05!$J$9)+(GLC30_00_10_North_America!H69*GLC30_00_10_North_America!$J$9)+(GLC30_00_10_Africa!H69*GLC30_00_10_Africa!$J$9)+(GLC30_00_10_East_Oceania!H69*GLC30_00_10_East_Oceania!$J$9)+(GLC30_00_10_Europe!H69*GLC30_00_10_Europe!$J$9)+(GLC30_00_10_South_America!H69*GLC30_00_10_South_America!$J$9)+(GLC30_00_10_East_Asia!H69*GLC30_00_10_East_Asia!$J$9)+(GLC30_00_10_West_Asia!H69*GLC30_00_10_West_Asia!$J$9))/$J$9</f>
        <v>61.035825633230644</v>
      </c>
      <c r="I69" s="366"/>
      <c r="J69" s="190" t="s">
        <v>39</v>
      </c>
      <c r="K69" s="303">
        <f>((CLC_00_06!K69*CLC_00_06!$J$9)+(CLC_06_12!K69*CLC_06_12!$J$9)+(RCMRD_Botswana_00_10!K69*RCMRD_Botswana_00_10!$J$9)+(RCMRD_Ethiopia_03_08!K69*RCMRD_Ethiopia_03_08!$J$9)+(RCMRD_Lesotho_00_14!K69*RCMRD_Lesotho_00_14!$J$9)+(RCMRD_Malawi_00_10!K69*RCMRD_Malawi_00_10!$J$9)+(RCMRD_Namibia_00_10!K69*RCMRD_Namibia_00_10!$J$9)+(RCMRD_Rwanda_00_10!K69*RCMRD_Rwanda_00_10!$J$9)+(RCMRD_Rwanda_90_00!K69*RCMRD_Rwanda_90_00!$J$9)+(RCMRD_Tanzania_00_10!K69*RCMRD_Tanzania_00_10!$J$9)+(RCMRD_Uganda_00_14!K69*RCMRD_Uganda_00_14!$J$9)+(RCMRD_Zambia_00_10!K69*RCMRD_Zambia_00_10!$J$9)+(NLCD_01_06!K69*NLCD_01_06!$J$9)+(NLCD_06_11!K69*NLCD_06_11!$J$9)+(MOFOR_00_03!K69*MOFOR_00_03!$J$9)+(MOFOR_03_06!K69*MOFOR_03_06!$J$9)+(MOFOR_06_09!K69*MOFOR_06_09!$J$9)+(India_95_05!K69*India_95_05!$J$9)+(GLC30_00_10_North_America!K69*GLC30_00_10_North_America!$J$9)+(GLC30_00_10_Africa!K69*GLC30_00_10_Africa!$J$9)+(GLC30_00_10_East_Oceania!K69*GLC30_00_10_East_Oceania!$J$9)+(GLC30_00_10_Europe!K69*GLC30_00_10_Europe!$J$9)+(GLC30_00_10_South_America!K69*GLC30_00_10_South_America!$J$9)+(GLC30_00_10_East_Asia!K69*GLC30_00_10_East_Asia!$J$9)+(GLC30_00_10_West_Asia!K69*GLC30_00_10_West_Asia!$J$9))/$J$9</f>
        <v>13.904707413186179</v>
      </c>
      <c r="L69" s="60">
        <f>((CLC_00_06!L69*CLC_00_06!$J$9)+(CLC_06_12!L69*CLC_06_12!$J$9)+(RCMRD_Botswana_00_10!L69*RCMRD_Botswana_00_10!$J$9)+(RCMRD_Ethiopia_03_08!L69*RCMRD_Ethiopia_03_08!$J$9)+(RCMRD_Lesotho_00_14!L69*RCMRD_Lesotho_00_14!$J$9)+(RCMRD_Malawi_00_10!L69*RCMRD_Malawi_00_10!$J$9)+(RCMRD_Namibia_00_10!L69*RCMRD_Namibia_00_10!$J$9)+(RCMRD_Rwanda_00_10!L69*RCMRD_Rwanda_00_10!$J$9)+(RCMRD_Rwanda_90_00!L69*RCMRD_Rwanda_90_00!$J$9)+(RCMRD_Tanzania_00_10!L69*RCMRD_Tanzania_00_10!$J$9)+(RCMRD_Uganda_00_14!L69*RCMRD_Uganda_00_14!$J$9)+(RCMRD_Zambia_00_10!L69*RCMRD_Zambia_00_10!$J$9)+(NLCD_01_06!L69*NLCD_01_06!$J$9)+(NLCD_06_11!L69*NLCD_06_11!$J$9)+(MOFOR_00_03!L69*MOFOR_00_03!$J$9)+(MOFOR_03_06!L69*MOFOR_03_06!$J$9)+(MOFOR_06_09!L69*MOFOR_06_09!$J$9)+(India_95_05!L69*India_95_05!$J$9)+(GLC30_00_10_North_America!L69*GLC30_00_10_North_America!$J$9)+(GLC30_00_10_Africa!L69*GLC30_00_10_Africa!$J$9)+(GLC30_00_10_East_Oceania!L69*GLC30_00_10_East_Oceania!$J$9)+(GLC30_00_10_Europe!L69*GLC30_00_10_Europe!$J$9)+(GLC30_00_10_South_America!L69*GLC30_00_10_South_America!$J$9)+(GLC30_00_10_East_Asia!L69*GLC30_00_10_East_Asia!$J$9)+(GLC30_00_10_West_Asia!L69*GLC30_00_10_West_Asia!$J$9))/$J$9</f>
        <v>0</v>
      </c>
      <c r="M69" s="303">
        <f>((CLC_00_06!M69*CLC_00_06!$J$9)+(CLC_06_12!M69*CLC_06_12!$J$9)+(RCMRD_Botswana_00_10!M69*RCMRD_Botswana_00_10!$J$9)+(RCMRD_Ethiopia_03_08!M69*RCMRD_Ethiopia_03_08!$J$9)+(RCMRD_Lesotho_00_14!M69*RCMRD_Lesotho_00_14!$J$9)+(RCMRD_Malawi_00_10!M69*RCMRD_Malawi_00_10!$J$9)+(RCMRD_Namibia_00_10!M69*RCMRD_Namibia_00_10!$J$9)+(RCMRD_Rwanda_00_10!M69*RCMRD_Rwanda_00_10!$J$9)+(RCMRD_Rwanda_90_00!M69*RCMRD_Rwanda_90_00!$J$9)+(RCMRD_Tanzania_00_10!M69*RCMRD_Tanzania_00_10!$J$9)+(RCMRD_Uganda_00_14!M69*RCMRD_Uganda_00_14!$J$9)+(RCMRD_Zambia_00_10!M69*RCMRD_Zambia_00_10!$J$9)+(NLCD_01_06!M69*NLCD_01_06!$J$9)+(NLCD_06_11!M69*NLCD_06_11!$J$9)+(MOFOR_00_03!M69*MOFOR_00_03!$J$9)+(MOFOR_03_06!M69*MOFOR_03_06!$J$9)+(MOFOR_06_09!M69*MOFOR_06_09!$J$9)+(India_95_05!M69*India_95_05!$J$9)+(GLC30_00_10_North_America!M69*GLC30_00_10_North_America!$J$9)+(GLC30_00_10_Africa!M69*GLC30_00_10_Africa!$J$9)+(GLC30_00_10_East_Oceania!M69*GLC30_00_10_East_Oceania!$J$9)+(GLC30_00_10_Europe!M69*GLC30_00_10_Europe!$J$9)+(GLC30_00_10_South_America!M69*GLC30_00_10_South_America!$J$9)+(GLC30_00_10_East_Asia!M69*GLC30_00_10_East_Asia!$J$9)+(GLC30_00_10_West_Asia!M69*GLC30_00_10_West_Asia!$J$9))/$J$9</f>
        <v>6.284528981764355</v>
      </c>
      <c r="N69" s="303">
        <f>((CLC_00_06!N69*CLC_00_06!$J$9)+(CLC_06_12!N69*CLC_06_12!$J$9)+(RCMRD_Botswana_00_10!N69*RCMRD_Botswana_00_10!$J$9)+(RCMRD_Ethiopia_03_08!N69*RCMRD_Ethiopia_03_08!$J$9)+(RCMRD_Lesotho_00_14!N69*RCMRD_Lesotho_00_14!$J$9)+(RCMRD_Malawi_00_10!N69*RCMRD_Malawi_00_10!$J$9)+(RCMRD_Namibia_00_10!N69*RCMRD_Namibia_00_10!$J$9)+(RCMRD_Rwanda_00_10!N69*RCMRD_Rwanda_00_10!$J$9)+(RCMRD_Rwanda_90_00!N69*RCMRD_Rwanda_90_00!$J$9)+(RCMRD_Tanzania_00_10!N69*RCMRD_Tanzania_00_10!$J$9)+(RCMRD_Uganda_00_14!N69*RCMRD_Uganda_00_14!$J$9)+(RCMRD_Zambia_00_10!N69*RCMRD_Zambia_00_10!$J$9)+(NLCD_01_06!N69*NLCD_01_06!$J$9)+(NLCD_06_11!N69*NLCD_06_11!$J$9)+(MOFOR_00_03!N69*MOFOR_00_03!$J$9)+(MOFOR_03_06!N69*MOFOR_03_06!$J$9)+(MOFOR_06_09!N69*MOFOR_06_09!$J$9)+(India_95_05!N69*India_95_05!$J$9)+(GLC30_00_10_North_America!N69*GLC30_00_10_North_America!$J$9)+(GLC30_00_10_Africa!N69*GLC30_00_10_Africa!$J$9)+(GLC30_00_10_East_Oceania!N69*GLC30_00_10_East_Oceania!$J$9)+(GLC30_00_10_Europe!N69*GLC30_00_10_Europe!$J$9)+(GLC30_00_10_South_America!N69*GLC30_00_10_South_America!$J$9)+(GLC30_00_10_East_Asia!N69*GLC30_00_10_East_Asia!$J$9)+(GLC30_00_10_West_Asia!N69*GLC30_00_10_West_Asia!$J$9))/$J$9</f>
        <v>13.412482811540949</v>
      </c>
      <c r="O69" s="303">
        <f>((CLC_00_06!O69*CLC_00_06!$J$9)+(CLC_06_12!O69*CLC_06_12!$J$9)+(RCMRD_Botswana_00_10!O69*RCMRD_Botswana_00_10!$J$9)+(RCMRD_Ethiopia_03_08!O69*RCMRD_Ethiopia_03_08!$J$9)+(RCMRD_Lesotho_00_14!O69*RCMRD_Lesotho_00_14!$J$9)+(RCMRD_Malawi_00_10!O69*RCMRD_Malawi_00_10!$J$9)+(RCMRD_Namibia_00_10!O69*RCMRD_Namibia_00_10!$J$9)+(RCMRD_Rwanda_00_10!O69*RCMRD_Rwanda_00_10!$J$9)+(RCMRD_Rwanda_90_00!O69*RCMRD_Rwanda_90_00!$J$9)+(RCMRD_Tanzania_00_10!O69*RCMRD_Tanzania_00_10!$J$9)+(RCMRD_Uganda_00_14!O69*RCMRD_Uganda_00_14!$J$9)+(RCMRD_Zambia_00_10!O69*RCMRD_Zambia_00_10!$J$9)+(NLCD_01_06!O69*NLCD_01_06!$J$9)+(NLCD_06_11!O69*NLCD_06_11!$J$9)+(MOFOR_00_03!O69*MOFOR_00_03!$J$9)+(MOFOR_03_06!O69*MOFOR_03_06!$J$9)+(MOFOR_06_09!O69*MOFOR_06_09!$J$9)+(India_95_05!O69*India_95_05!$J$9)+(GLC30_00_10_North_America!O69*GLC30_00_10_North_America!$J$9)+(GLC30_00_10_Africa!O69*GLC30_00_10_Africa!$J$9)+(GLC30_00_10_East_Oceania!O69*GLC30_00_10_East_Oceania!$J$9)+(GLC30_00_10_Europe!O69*GLC30_00_10_Europe!$J$9)+(GLC30_00_10_South_America!O69*GLC30_00_10_South_America!$J$9)+(GLC30_00_10_East_Asia!O69*GLC30_00_10_East_Asia!$J$9)+(GLC30_00_10_West_Asia!O69*GLC30_00_10_West_Asia!$J$9))/$J$9</f>
        <v>2.9722067450353569</v>
      </c>
      <c r="P69" s="89">
        <f>((CLC_00_06!P69*CLC_00_06!$J$9)+(CLC_06_12!P69*CLC_06_12!$J$9)+(RCMRD_Botswana_00_10!P69*RCMRD_Botswana_00_10!$J$9)+(RCMRD_Ethiopia_03_08!P69*RCMRD_Ethiopia_03_08!$J$9)+(RCMRD_Lesotho_00_14!P69*RCMRD_Lesotho_00_14!$J$9)+(RCMRD_Malawi_00_10!P69*RCMRD_Malawi_00_10!$J$9)+(RCMRD_Namibia_00_10!P69*RCMRD_Namibia_00_10!$J$9)+(RCMRD_Rwanda_00_10!P69*RCMRD_Rwanda_00_10!$J$9)+(RCMRD_Rwanda_90_00!P69*RCMRD_Rwanda_90_00!$J$9)+(RCMRD_Tanzania_00_10!P69*RCMRD_Tanzania_00_10!$J$9)+(RCMRD_Uganda_00_14!P69*RCMRD_Uganda_00_14!$J$9)+(RCMRD_Zambia_00_10!P69*RCMRD_Zambia_00_10!$J$9)+(NLCD_01_06!P69*NLCD_01_06!$J$9)+(NLCD_06_11!P69*NLCD_06_11!$J$9)+(MOFOR_00_03!P69*MOFOR_00_03!$J$9)+(MOFOR_03_06!P69*MOFOR_03_06!$J$9)+(MOFOR_06_09!P69*MOFOR_06_09!$J$9)+(India_95_05!P69*India_95_05!$J$9)+(GLC30_00_10_North_America!P69*GLC30_00_10_North_America!$J$9)+(GLC30_00_10_Africa!P69*GLC30_00_10_Africa!$J$9)+(GLC30_00_10_East_Oceania!P69*GLC30_00_10_East_Oceania!$J$9)+(GLC30_00_10_Europe!P69*GLC30_00_10_Europe!$J$9)+(GLC30_00_10_South_America!P69*GLC30_00_10_South_America!$J$9)+(GLC30_00_10_East_Asia!P69*GLC30_00_10_East_Asia!$J$9)+(GLC30_00_10_West_Asia!P69*GLC30_00_10_West_Asia!$J$9))/$J$9</f>
        <v>36.573925951526839</v>
      </c>
      <c r="Q69" s="366"/>
      <c r="R69" s="190" t="s">
        <v>34</v>
      </c>
      <c r="S69" s="354">
        <f>((CLC_00_06!S69*CLC_00_06!$K$9)+(CLC_06_12!S69*CLC_06_12!$K$9)+(RCMRD_Botswana_00_10!T69*RCMRD_Botswana_00_10!$K$9)+(RCMRD_Ethiopia_03_08!S69*RCMRD_Ethiopia_03_08!$K$9)+(RCMRD_Lesotho_00_14!S69*RCMRD_Lesotho_00_14!$K$9)+(RCMRD_Malawi_00_10!S69*RCMRD_Malawi_00_10!$K$9)+(RCMRD_Namibia_00_10!S69*RCMRD_Namibia_00_10!$K$9)+(RCMRD_Rwanda_00_10!S69*RCMRD_Rwanda_00_10!$K$9)+(RCMRD_Rwanda_90_00!S69*RCMRD_Rwanda_90_00!$K$9)+(RCMRD_Tanzania_00_10!S69*RCMRD_Tanzania_00_10!$K$9)+(RCMRD_Uganda_00_14!S69*RCMRD_Uganda_00_14!$K$9)+(RCMRD_Zambia_00_10!S69*RCMRD_Zambia_00_10!$K$9)+(NLCD_01_06!S69*NLCD_01_06!$K$9)+(NLCD_06_11!S69*NLCD_06_11!$K$9)+(MOFOR_00_03!S69*MOFOR_00_03!$K$9)+(MOFOR_03_06!S69*MOFOR_03_06!$K$9)+(MOFOR_06_09!S69*MOFOR_06_09!$K$9)+(India_95_05!S69*India_95_05!$K$9)+(GLC30_00_10_North_America!S69*GLC30_00_10_North_America!$K$9)+(GLC30_00_10_Africa!S69*GLC30_00_10_Africa!$K$9)+(GLC30_00_10_East_Oceania!S69*GLC30_00_10_East_Oceania!$K$9)+(GLC30_00_10_Europe!S69*GLC30_00_10_Europe!$K$9)+(GLC30_00_10_South_America!S69*GLC30_00_10_South_America!$K$9)+(GLC30_00_10_East_Asia!S69*GLC30_00_10_East_Asia!$K$9)+(GLC30_00_10_West_Asia!S69*GLC30_00_10_West_Asia!$K$9))/$K$9</f>
        <v>8.0726978634598684E-2</v>
      </c>
    </row>
    <row r="70" spans="1:19" x14ac:dyDescent="0.3">
      <c r="A70" s="68"/>
      <c r="B70" s="96" t="s">
        <v>40</v>
      </c>
      <c r="C70" s="303">
        <f>((CLC_00_06!C70*CLC_00_06!$J$9)+(CLC_06_12!C70*CLC_06_12!$J$9)+(RCMRD_Botswana_00_10!C70*RCMRD_Botswana_00_10!$J$9)+(RCMRD_Ethiopia_03_08!C70*RCMRD_Ethiopia_03_08!$J$9)+(RCMRD_Lesotho_00_14!C70*RCMRD_Lesotho_00_14!$J$9)+(RCMRD_Malawi_00_10!C70*RCMRD_Malawi_00_10!$J$9)+(RCMRD_Namibia_00_10!C70*RCMRD_Namibia_00_10!$J$9)+(RCMRD_Rwanda_00_10!C70*RCMRD_Rwanda_00_10!$J$9)+(RCMRD_Rwanda_90_00!C70*RCMRD_Rwanda_90_00!$J$9)+(RCMRD_Tanzania_00_10!C70*RCMRD_Tanzania_00_10!$J$9)+(RCMRD_Uganda_00_14!C70*RCMRD_Uganda_00_14!$J$9)+(RCMRD_Zambia_00_10!C70*RCMRD_Zambia_00_10!$J$9)+(NLCD_01_06!C70*NLCD_01_06!$J$9)+(NLCD_06_11!C70*NLCD_06_11!$J$9)+(MOFOR_00_03!C70*MOFOR_00_03!$J$9)+(MOFOR_03_06!C70*MOFOR_03_06!$J$9)+(MOFOR_06_09!C70*MOFOR_06_09!$J$9)+(India_95_05!C70*India_95_05!$J$9)+(GLC30_00_10_North_America!C70*GLC30_00_10_North_America!$J$9)+(GLC30_00_10_Africa!C70*GLC30_00_10_Africa!$J$9)+(GLC30_00_10_East_Oceania!C70*GLC30_00_10_East_Oceania!$J$9)+(GLC30_00_10_Europe!C70*GLC30_00_10_Europe!$J$9)+(GLC30_00_10_South_America!C70*GLC30_00_10_South_America!$J$9)+(GLC30_00_10_East_Asia!C70*GLC30_00_10_East_Asia!$J$9)+(GLC30_00_10_West_Asia!C70*GLC30_00_10_West_Asia!$J$9))/$J$9</f>
        <v>1.7048041032389244E-2</v>
      </c>
      <c r="D70" s="303">
        <f>((CLC_00_06!D70*CLC_00_06!$J$9)+(CLC_06_12!D70*CLC_06_12!$J$9)+(RCMRD_Botswana_00_10!D70*RCMRD_Botswana_00_10!$J$9)+(RCMRD_Ethiopia_03_08!D70*RCMRD_Ethiopia_03_08!$J$9)+(RCMRD_Lesotho_00_14!D70*RCMRD_Lesotho_00_14!$J$9)+(RCMRD_Malawi_00_10!D70*RCMRD_Malawi_00_10!$J$9)+(RCMRD_Namibia_00_10!D70*RCMRD_Namibia_00_10!$J$9)+(RCMRD_Rwanda_00_10!D70*RCMRD_Rwanda_00_10!$J$9)+(RCMRD_Rwanda_90_00!D70*RCMRD_Rwanda_90_00!$J$9)+(RCMRD_Tanzania_00_10!D70*RCMRD_Tanzania_00_10!$J$9)+(RCMRD_Uganda_00_14!D70*RCMRD_Uganda_00_14!$J$9)+(RCMRD_Zambia_00_10!D70*RCMRD_Zambia_00_10!$J$9)+(NLCD_01_06!D70*NLCD_01_06!$J$9)+(NLCD_06_11!D70*NLCD_06_11!$J$9)+(MOFOR_00_03!D70*MOFOR_00_03!$J$9)+(MOFOR_03_06!D70*MOFOR_03_06!$J$9)+(MOFOR_06_09!D70*MOFOR_06_09!$J$9)+(India_95_05!D70*India_95_05!$J$9)+(GLC30_00_10_North_America!D70*GLC30_00_10_North_America!$J$9)+(GLC30_00_10_Africa!D70*GLC30_00_10_Africa!$J$9)+(GLC30_00_10_East_Oceania!D70*GLC30_00_10_East_Oceania!$J$9)+(GLC30_00_10_Europe!D70*GLC30_00_10_Europe!$J$9)+(GLC30_00_10_South_America!D70*GLC30_00_10_South_America!$J$9)+(GLC30_00_10_East_Asia!D70*GLC30_00_10_East_Asia!$J$9)+(GLC30_00_10_West_Asia!D70*GLC30_00_10_West_Asia!$J$9))/$J$9</f>
        <v>0.16517212023172756</v>
      </c>
      <c r="E70" s="60">
        <f>((CLC_00_06!E70*CLC_00_06!$J$9)+(CLC_06_12!E70*CLC_06_12!$J$9)+(RCMRD_Botswana_00_10!E70*RCMRD_Botswana_00_10!$J$9)+(RCMRD_Ethiopia_03_08!E70*RCMRD_Ethiopia_03_08!$J$9)+(RCMRD_Lesotho_00_14!E70*RCMRD_Lesotho_00_14!$J$9)+(RCMRD_Malawi_00_10!E70*RCMRD_Malawi_00_10!$J$9)+(RCMRD_Namibia_00_10!E70*RCMRD_Namibia_00_10!$J$9)+(RCMRD_Rwanda_00_10!E70*RCMRD_Rwanda_00_10!$J$9)+(RCMRD_Rwanda_90_00!E70*RCMRD_Rwanda_90_00!$J$9)+(RCMRD_Tanzania_00_10!E70*RCMRD_Tanzania_00_10!$J$9)+(RCMRD_Uganda_00_14!E70*RCMRD_Uganda_00_14!$J$9)+(RCMRD_Zambia_00_10!E70*RCMRD_Zambia_00_10!$J$9)+(NLCD_01_06!E70*NLCD_01_06!$J$9)+(NLCD_06_11!E70*NLCD_06_11!$J$9)+(MOFOR_00_03!E70*MOFOR_00_03!$J$9)+(MOFOR_03_06!E70*MOFOR_03_06!$J$9)+(MOFOR_06_09!E70*MOFOR_06_09!$J$9)+(India_95_05!E70*India_95_05!$J$9)+(GLC30_00_10_North_America!E70*GLC30_00_10_North_America!$J$9)+(GLC30_00_10_Africa!E70*GLC30_00_10_Africa!$J$9)+(GLC30_00_10_East_Oceania!E70*GLC30_00_10_East_Oceania!$J$9)+(GLC30_00_10_Europe!E70*GLC30_00_10_Europe!$J$9)+(GLC30_00_10_South_America!E70*GLC30_00_10_South_America!$J$9)+(GLC30_00_10_East_Asia!E70*GLC30_00_10_East_Asia!$J$9)+(GLC30_00_10_West_Asia!E70*GLC30_00_10_West_Asia!$J$9))/$J$9</f>
        <v>15.214672832704229</v>
      </c>
      <c r="F70" s="303">
        <f>((CLC_00_06!F70*CLC_00_06!$J$9)+(CLC_06_12!F70*CLC_06_12!$J$9)+(RCMRD_Botswana_00_10!F70*RCMRD_Botswana_00_10!$J$9)+(RCMRD_Ethiopia_03_08!F70*RCMRD_Ethiopia_03_08!$J$9)+(RCMRD_Lesotho_00_14!F70*RCMRD_Lesotho_00_14!$J$9)+(RCMRD_Malawi_00_10!F70*RCMRD_Malawi_00_10!$J$9)+(RCMRD_Namibia_00_10!F70*RCMRD_Namibia_00_10!$J$9)+(RCMRD_Rwanda_00_10!F70*RCMRD_Rwanda_00_10!$J$9)+(RCMRD_Rwanda_90_00!F70*RCMRD_Rwanda_90_00!$J$9)+(RCMRD_Tanzania_00_10!F70*RCMRD_Tanzania_00_10!$J$9)+(RCMRD_Uganda_00_14!F70*RCMRD_Uganda_00_14!$J$9)+(RCMRD_Zambia_00_10!F70*RCMRD_Zambia_00_10!$J$9)+(NLCD_01_06!F70*NLCD_01_06!$J$9)+(NLCD_06_11!F70*NLCD_06_11!$J$9)+(MOFOR_00_03!F70*MOFOR_00_03!$J$9)+(MOFOR_03_06!F70*MOFOR_03_06!$J$9)+(MOFOR_06_09!F70*MOFOR_06_09!$J$9)+(India_95_05!F70*India_95_05!$J$9)+(GLC30_00_10_North_America!F70*GLC30_00_10_North_America!$J$9)+(GLC30_00_10_Africa!F70*GLC30_00_10_Africa!$J$9)+(GLC30_00_10_East_Oceania!F70*GLC30_00_10_East_Oceania!$J$9)+(GLC30_00_10_Europe!F70*GLC30_00_10_Europe!$J$9)+(GLC30_00_10_South_America!F70*GLC30_00_10_South_America!$J$9)+(GLC30_00_10_East_Asia!F70*GLC30_00_10_East_Asia!$J$9)+(GLC30_00_10_West_Asia!F70*GLC30_00_10_West_Asia!$J$9))/$J$9</f>
        <v>0.19295383343429875</v>
      </c>
      <c r="G70" s="303">
        <f>((CLC_00_06!G70*CLC_00_06!$J$9)+(CLC_06_12!G70*CLC_06_12!$J$9)+(RCMRD_Botswana_00_10!G70*RCMRD_Botswana_00_10!$J$9)+(RCMRD_Ethiopia_03_08!G70*RCMRD_Ethiopia_03_08!$J$9)+(RCMRD_Lesotho_00_14!G70*RCMRD_Lesotho_00_14!$J$9)+(RCMRD_Malawi_00_10!G70*RCMRD_Malawi_00_10!$J$9)+(RCMRD_Namibia_00_10!G70*RCMRD_Namibia_00_10!$J$9)+(RCMRD_Rwanda_00_10!G70*RCMRD_Rwanda_00_10!$J$9)+(RCMRD_Rwanda_90_00!G70*RCMRD_Rwanda_90_00!$J$9)+(RCMRD_Tanzania_00_10!G70*RCMRD_Tanzania_00_10!$J$9)+(RCMRD_Uganda_00_14!G70*RCMRD_Uganda_00_14!$J$9)+(RCMRD_Zambia_00_10!G70*RCMRD_Zambia_00_10!$J$9)+(NLCD_01_06!G70*NLCD_01_06!$J$9)+(NLCD_06_11!G70*NLCD_06_11!$J$9)+(MOFOR_00_03!G70*MOFOR_00_03!$J$9)+(MOFOR_03_06!G70*MOFOR_03_06!$J$9)+(MOFOR_06_09!G70*MOFOR_06_09!$J$9)+(India_95_05!G70*India_95_05!$J$9)+(GLC30_00_10_North_America!G70*GLC30_00_10_North_America!$J$9)+(GLC30_00_10_Africa!G70*GLC30_00_10_Africa!$J$9)+(GLC30_00_10_East_Oceania!G70*GLC30_00_10_East_Oceania!$J$9)+(GLC30_00_10_Europe!G70*GLC30_00_10_Europe!$J$9)+(GLC30_00_10_South_America!G70*GLC30_00_10_South_America!$J$9)+(GLC30_00_10_East_Asia!G70*GLC30_00_10_East_Asia!$J$9)+(GLC30_00_10_West_Asia!G70*GLC30_00_10_West_Asia!$J$9))/$J$9</f>
        <v>2.4448757809907521E-2</v>
      </c>
      <c r="H70" s="89">
        <f>((CLC_00_06!H70*CLC_00_06!$J$9)+(CLC_06_12!H70*CLC_06_12!$J$9)+(RCMRD_Botswana_00_10!H70*RCMRD_Botswana_00_10!$J$9)+(RCMRD_Ethiopia_03_08!H70*RCMRD_Ethiopia_03_08!$J$9)+(RCMRD_Lesotho_00_14!H70*RCMRD_Lesotho_00_14!$J$9)+(RCMRD_Malawi_00_10!H70*RCMRD_Malawi_00_10!$J$9)+(RCMRD_Namibia_00_10!H70*RCMRD_Namibia_00_10!$J$9)+(RCMRD_Rwanda_00_10!H70*RCMRD_Rwanda_00_10!$J$9)+(RCMRD_Rwanda_90_00!H70*RCMRD_Rwanda_90_00!$J$9)+(RCMRD_Tanzania_00_10!H70*RCMRD_Tanzania_00_10!$J$9)+(RCMRD_Uganda_00_14!H70*RCMRD_Uganda_00_14!$J$9)+(RCMRD_Zambia_00_10!H70*RCMRD_Zambia_00_10!$J$9)+(NLCD_01_06!H70*NLCD_01_06!$J$9)+(NLCD_06_11!H70*NLCD_06_11!$J$9)+(MOFOR_00_03!H70*MOFOR_00_03!$J$9)+(MOFOR_03_06!H70*MOFOR_03_06!$J$9)+(MOFOR_06_09!H70*MOFOR_06_09!$J$9)+(India_95_05!H70*India_95_05!$J$9)+(GLC30_00_10_North_America!H70*GLC30_00_10_North_America!$J$9)+(GLC30_00_10_Africa!H70*GLC30_00_10_Africa!$J$9)+(GLC30_00_10_East_Oceania!H70*GLC30_00_10_East_Oceania!$J$9)+(GLC30_00_10_Europe!H70*GLC30_00_10_Europe!$J$9)+(GLC30_00_10_South_America!H70*GLC30_00_10_South_America!$J$9)+(GLC30_00_10_East_Asia!H70*GLC30_00_10_East_Asia!$J$9)+(GLC30_00_10_West_Asia!H70*GLC30_00_10_West_Asia!$J$9))/$J$9</f>
        <v>15.614295585212554</v>
      </c>
      <c r="I70" s="366"/>
      <c r="J70" s="190" t="s">
        <v>40</v>
      </c>
      <c r="K70" s="303">
        <f>((CLC_00_06!K70*CLC_00_06!$J$9)+(CLC_06_12!K70*CLC_06_12!$J$9)+(RCMRD_Botswana_00_10!K70*RCMRD_Botswana_00_10!$J$9)+(RCMRD_Ethiopia_03_08!K70*RCMRD_Ethiopia_03_08!$J$9)+(RCMRD_Lesotho_00_14!K70*RCMRD_Lesotho_00_14!$J$9)+(RCMRD_Malawi_00_10!K70*RCMRD_Malawi_00_10!$J$9)+(RCMRD_Namibia_00_10!K70*RCMRD_Namibia_00_10!$J$9)+(RCMRD_Rwanda_00_10!K70*RCMRD_Rwanda_00_10!$J$9)+(RCMRD_Rwanda_90_00!K70*RCMRD_Rwanda_90_00!$J$9)+(RCMRD_Tanzania_00_10!K70*RCMRD_Tanzania_00_10!$J$9)+(RCMRD_Uganda_00_14!K70*RCMRD_Uganda_00_14!$J$9)+(RCMRD_Zambia_00_10!K70*RCMRD_Zambia_00_10!$J$9)+(NLCD_01_06!K70*NLCD_01_06!$J$9)+(NLCD_06_11!K70*NLCD_06_11!$J$9)+(MOFOR_00_03!K70*MOFOR_00_03!$J$9)+(MOFOR_03_06!K70*MOFOR_03_06!$J$9)+(MOFOR_06_09!K70*MOFOR_06_09!$J$9)+(India_95_05!K70*India_95_05!$J$9)+(GLC30_00_10_North_America!K70*GLC30_00_10_North_America!$J$9)+(GLC30_00_10_Africa!K70*GLC30_00_10_Africa!$J$9)+(GLC30_00_10_East_Oceania!K70*GLC30_00_10_East_Oceania!$J$9)+(GLC30_00_10_Europe!K70*GLC30_00_10_Europe!$J$9)+(GLC30_00_10_South_America!K70*GLC30_00_10_South_America!$J$9)+(GLC30_00_10_East_Asia!K70*GLC30_00_10_East_Asia!$J$9)+(GLC30_00_10_West_Asia!K70*GLC30_00_10_West_Asia!$J$9))/$J$9</f>
        <v>1.7419251187016993</v>
      </c>
      <c r="L70" s="303">
        <f>((CLC_00_06!L70*CLC_00_06!$J$9)+(CLC_06_12!L70*CLC_06_12!$J$9)+(RCMRD_Botswana_00_10!L70*RCMRD_Botswana_00_10!$J$9)+(RCMRD_Ethiopia_03_08!L70*RCMRD_Ethiopia_03_08!$J$9)+(RCMRD_Lesotho_00_14!L70*RCMRD_Lesotho_00_14!$J$9)+(RCMRD_Malawi_00_10!L70*RCMRD_Malawi_00_10!$J$9)+(RCMRD_Namibia_00_10!L70*RCMRD_Namibia_00_10!$J$9)+(RCMRD_Rwanda_00_10!L70*RCMRD_Rwanda_00_10!$J$9)+(RCMRD_Rwanda_90_00!L70*RCMRD_Rwanda_90_00!$J$9)+(RCMRD_Tanzania_00_10!L70*RCMRD_Tanzania_00_10!$J$9)+(RCMRD_Uganda_00_14!L70*RCMRD_Uganda_00_14!$J$9)+(RCMRD_Zambia_00_10!L70*RCMRD_Zambia_00_10!$J$9)+(NLCD_01_06!L70*NLCD_01_06!$J$9)+(NLCD_06_11!L70*NLCD_06_11!$J$9)+(MOFOR_00_03!L70*MOFOR_00_03!$J$9)+(MOFOR_03_06!L70*MOFOR_03_06!$J$9)+(MOFOR_06_09!L70*MOFOR_06_09!$J$9)+(India_95_05!L70*India_95_05!$J$9)+(GLC30_00_10_North_America!L70*GLC30_00_10_North_America!$J$9)+(GLC30_00_10_Africa!L70*GLC30_00_10_Africa!$J$9)+(GLC30_00_10_East_Oceania!L70*GLC30_00_10_East_Oceania!$J$9)+(GLC30_00_10_Europe!L70*GLC30_00_10_Europe!$J$9)+(GLC30_00_10_South_America!L70*GLC30_00_10_South_America!$J$9)+(GLC30_00_10_East_Asia!L70*GLC30_00_10_East_Asia!$J$9)+(GLC30_00_10_West_Asia!L70*GLC30_00_10_West_Asia!$J$9))/$J$9</f>
        <v>6.1550761088372097</v>
      </c>
      <c r="M70" s="60">
        <f>((CLC_00_06!M70*CLC_00_06!$J$9)+(CLC_06_12!M70*CLC_06_12!$J$9)+(RCMRD_Botswana_00_10!M70*RCMRD_Botswana_00_10!$J$9)+(RCMRD_Ethiopia_03_08!M70*RCMRD_Ethiopia_03_08!$J$9)+(RCMRD_Lesotho_00_14!M70*RCMRD_Lesotho_00_14!$J$9)+(RCMRD_Malawi_00_10!M70*RCMRD_Malawi_00_10!$J$9)+(RCMRD_Namibia_00_10!M70*RCMRD_Namibia_00_10!$J$9)+(RCMRD_Rwanda_00_10!M70*RCMRD_Rwanda_00_10!$J$9)+(RCMRD_Rwanda_90_00!M70*RCMRD_Rwanda_90_00!$J$9)+(RCMRD_Tanzania_00_10!M70*RCMRD_Tanzania_00_10!$J$9)+(RCMRD_Uganda_00_14!M70*RCMRD_Uganda_00_14!$J$9)+(RCMRD_Zambia_00_10!M70*RCMRD_Zambia_00_10!$J$9)+(NLCD_01_06!M70*NLCD_01_06!$J$9)+(NLCD_06_11!M70*NLCD_06_11!$J$9)+(MOFOR_00_03!M70*MOFOR_00_03!$J$9)+(MOFOR_03_06!M70*MOFOR_03_06!$J$9)+(MOFOR_06_09!M70*MOFOR_06_09!$J$9)+(India_95_05!M70*India_95_05!$J$9)+(GLC30_00_10_North_America!M70*GLC30_00_10_North_America!$J$9)+(GLC30_00_10_Africa!M70*GLC30_00_10_Africa!$J$9)+(GLC30_00_10_East_Oceania!M70*GLC30_00_10_East_Oceania!$J$9)+(GLC30_00_10_Europe!M70*GLC30_00_10_Europe!$J$9)+(GLC30_00_10_South_America!M70*GLC30_00_10_South_America!$J$9)+(GLC30_00_10_East_Asia!M70*GLC30_00_10_East_Asia!$J$9)+(GLC30_00_10_West_Asia!M70*GLC30_00_10_West_Asia!$J$9))/$J$9</f>
        <v>0</v>
      </c>
      <c r="N70" s="303">
        <f>((CLC_00_06!N70*CLC_00_06!$J$9)+(CLC_06_12!N70*CLC_06_12!$J$9)+(RCMRD_Botswana_00_10!N70*RCMRD_Botswana_00_10!$J$9)+(RCMRD_Ethiopia_03_08!N70*RCMRD_Ethiopia_03_08!$J$9)+(RCMRD_Lesotho_00_14!N70*RCMRD_Lesotho_00_14!$J$9)+(RCMRD_Malawi_00_10!N70*RCMRD_Malawi_00_10!$J$9)+(RCMRD_Namibia_00_10!N70*RCMRD_Namibia_00_10!$J$9)+(RCMRD_Rwanda_00_10!N70*RCMRD_Rwanda_00_10!$J$9)+(RCMRD_Rwanda_90_00!N70*RCMRD_Rwanda_90_00!$J$9)+(RCMRD_Tanzania_00_10!N70*RCMRD_Tanzania_00_10!$J$9)+(RCMRD_Uganda_00_14!N70*RCMRD_Uganda_00_14!$J$9)+(RCMRD_Zambia_00_10!N70*RCMRD_Zambia_00_10!$J$9)+(NLCD_01_06!N70*NLCD_01_06!$J$9)+(NLCD_06_11!N70*NLCD_06_11!$J$9)+(MOFOR_00_03!N70*MOFOR_00_03!$J$9)+(MOFOR_03_06!N70*MOFOR_03_06!$J$9)+(MOFOR_06_09!N70*MOFOR_06_09!$J$9)+(India_95_05!N70*India_95_05!$J$9)+(GLC30_00_10_North_America!N70*GLC30_00_10_North_America!$J$9)+(GLC30_00_10_Africa!N70*GLC30_00_10_Africa!$J$9)+(GLC30_00_10_East_Oceania!N70*GLC30_00_10_East_Oceania!$J$9)+(GLC30_00_10_Europe!N70*GLC30_00_10_Europe!$J$9)+(GLC30_00_10_South_America!N70*GLC30_00_10_South_America!$J$9)+(GLC30_00_10_East_Asia!N70*GLC30_00_10_East_Asia!$J$9)+(GLC30_00_10_West_Asia!N70*GLC30_00_10_West_Asia!$J$9))/$J$9</f>
        <v>10.05329774903978</v>
      </c>
      <c r="O70" s="303">
        <f>((CLC_00_06!O70*CLC_00_06!$J$9)+(CLC_06_12!O70*CLC_06_12!$J$9)+(RCMRD_Botswana_00_10!O70*RCMRD_Botswana_00_10!$J$9)+(RCMRD_Ethiopia_03_08!O70*RCMRD_Ethiopia_03_08!$J$9)+(RCMRD_Lesotho_00_14!O70*RCMRD_Lesotho_00_14!$J$9)+(RCMRD_Malawi_00_10!O70*RCMRD_Malawi_00_10!$J$9)+(RCMRD_Namibia_00_10!O70*RCMRD_Namibia_00_10!$J$9)+(RCMRD_Rwanda_00_10!O70*RCMRD_Rwanda_00_10!$J$9)+(RCMRD_Rwanda_90_00!O70*RCMRD_Rwanda_90_00!$J$9)+(RCMRD_Tanzania_00_10!O70*RCMRD_Tanzania_00_10!$J$9)+(RCMRD_Uganda_00_14!O70*RCMRD_Uganda_00_14!$J$9)+(RCMRD_Zambia_00_10!O70*RCMRD_Zambia_00_10!$J$9)+(NLCD_01_06!O70*NLCD_01_06!$J$9)+(NLCD_06_11!O70*NLCD_06_11!$J$9)+(MOFOR_00_03!O70*MOFOR_00_03!$J$9)+(MOFOR_03_06!O70*MOFOR_03_06!$J$9)+(MOFOR_06_09!O70*MOFOR_06_09!$J$9)+(India_95_05!O70*India_95_05!$J$9)+(GLC30_00_10_North_America!O70*GLC30_00_10_North_America!$J$9)+(GLC30_00_10_Africa!O70*GLC30_00_10_Africa!$J$9)+(GLC30_00_10_East_Oceania!O70*GLC30_00_10_East_Oceania!$J$9)+(GLC30_00_10_Europe!O70*GLC30_00_10_Europe!$J$9)+(GLC30_00_10_South_America!O70*GLC30_00_10_South_America!$J$9)+(GLC30_00_10_East_Asia!O70*GLC30_00_10_East_Asia!$J$9)+(GLC30_00_10_West_Asia!O70*GLC30_00_10_West_Asia!$J$9))/$J$9</f>
        <v>1.3499750940905721</v>
      </c>
      <c r="P70" s="89">
        <f>((CLC_00_06!P70*CLC_00_06!$J$9)+(CLC_06_12!P70*CLC_06_12!$J$9)+(RCMRD_Botswana_00_10!P70*RCMRD_Botswana_00_10!$J$9)+(RCMRD_Ethiopia_03_08!P70*RCMRD_Ethiopia_03_08!$J$9)+(RCMRD_Lesotho_00_14!P70*RCMRD_Lesotho_00_14!$J$9)+(RCMRD_Malawi_00_10!P70*RCMRD_Malawi_00_10!$J$9)+(RCMRD_Namibia_00_10!P70*RCMRD_Namibia_00_10!$J$9)+(RCMRD_Rwanda_00_10!P70*RCMRD_Rwanda_00_10!$J$9)+(RCMRD_Rwanda_90_00!P70*RCMRD_Rwanda_90_00!$J$9)+(RCMRD_Tanzania_00_10!P70*RCMRD_Tanzania_00_10!$J$9)+(RCMRD_Uganda_00_14!P70*RCMRD_Uganda_00_14!$J$9)+(RCMRD_Zambia_00_10!P70*RCMRD_Zambia_00_10!$J$9)+(NLCD_01_06!P70*NLCD_01_06!$J$9)+(NLCD_06_11!P70*NLCD_06_11!$J$9)+(MOFOR_00_03!P70*MOFOR_00_03!$J$9)+(MOFOR_03_06!P70*MOFOR_03_06!$J$9)+(MOFOR_06_09!P70*MOFOR_06_09!$J$9)+(India_95_05!P70*India_95_05!$J$9)+(GLC30_00_10_North_America!P70*GLC30_00_10_North_America!$J$9)+(GLC30_00_10_Africa!P70*GLC30_00_10_Africa!$J$9)+(GLC30_00_10_East_Oceania!P70*GLC30_00_10_East_Oceania!$J$9)+(GLC30_00_10_Europe!P70*GLC30_00_10_Europe!$J$9)+(GLC30_00_10_South_America!P70*GLC30_00_10_South_America!$J$9)+(GLC30_00_10_East_Asia!P70*GLC30_00_10_East_Asia!$J$9)+(GLC30_00_10_West_Asia!P70*GLC30_00_10_West_Asia!$J$9))/$J$9</f>
        <v>19.300274070669264</v>
      </c>
      <c r="Q70" s="366"/>
      <c r="R70" s="190" t="s">
        <v>35</v>
      </c>
      <c r="S70" s="354">
        <f>((CLC_00_06!S70*CLC_00_06!$L$9)+(CLC_06_12!S70*CLC_06_12!$L$9)+(RCMRD_Botswana_00_10!T70*RCMRD_Botswana_00_10!$L$9)+(RCMRD_Ethiopia_03_08!S70*RCMRD_Ethiopia_03_08!$L$9)+(RCMRD_Lesotho_00_14!S70*RCMRD_Lesotho_00_14!$L$9)+(RCMRD_Malawi_00_10!S70*RCMRD_Malawi_00_10!$L$9)+(RCMRD_Namibia_00_10!S70*RCMRD_Namibia_00_10!$L$9)+(RCMRD_Rwanda_00_10!S70*RCMRD_Rwanda_00_10!$L$9)+(RCMRD_Rwanda_90_00!S70*RCMRD_Rwanda_90_00!$L$9)+(RCMRD_Tanzania_00_10!S70*RCMRD_Tanzania_00_10!$L$9)+(RCMRD_Uganda_00_14!S70*RCMRD_Uganda_00_14!$L$9)+(RCMRD_Zambia_00_10!S70*RCMRD_Zambia_00_10!$L$9)+(NLCD_01_06!S70*NLCD_01_06!$L$9)+(NLCD_06_11!S70*NLCD_06_11!$L$9)+(MOFOR_00_03!S70*MOFOR_00_03!$L$9)+(MOFOR_03_06!S70*MOFOR_03_06!$L$9)+(MOFOR_06_09!S70*MOFOR_06_09!$L$9)+(India_95_05!S70*India_95_05!$L$9)+(GLC30_00_10_North_America!S70*GLC30_00_10_North_America!$L$9)+(GLC30_00_10_Africa!S70*GLC30_00_10_Africa!$L$9)+(GLC30_00_10_East_Oceania!S70*GLC30_00_10_East_Oceania!$L$9)+(GLC30_00_10_Europe!S70*GLC30_00_10_Europe!$L$9)+(GLC30_00_10_South_America!S70*GLC30_00_10_South_America!$L$9)+(GLC30_00_10_East_Asia!S70*GLC30_00_10_East_Asia!$L$9)+(GLC30_00_10_West_Asia!S70*GLC30_00_10_West_Asia!$L$9))/$L$9</f>
        <v>0.3644471506524421</v>
      </c>
    </row>
    <row r="71" spans="1:19" x14ac:dyDescent="0.3">
      <c r="A71" s="68"/>
      <c r="B71" s="96" t="s">
        <v>41</v>
      </c>
      <c r="C71" s="303">
        <f>((CLC_00_06!C71*CLC_00_06!$J$9)+(CLC_06_12!C71*CLC_06_12!$J$9)+(RCMRD_Botswana_00_10!C71*RCMRD_Botswana_00_10!$J$9)+(RCMRD_Ethiopia_03_08!C71*RCMRD_Ethiopia_03_08!$J$9)+(RCMRD_Lesotho_00_14!C71*RCMRD_Lesotho_00_14!$J$9)+(RCMRD_Malawi_00_10!C71*RCMRD_Malawi_00_10!$J$9)+(RCMRD_Namibia_00_10!C71*RCMRD_Namibia_00_10!$J$9)+(RCMRD_Rwanda_00_10!C71*RCMRD_Rwanda_00_10!$J$9)+(RCMRD_Rwanda_90_00!C71*RCMRD_Rwanda_90_00!$J$9)+(RCMRD_Tanzania_00_10!C71*RCMRD_Tanzania_00_10!$J$9)+(RCMRD_Uganda_00_14!C71*RCMRD_Uganda_00_14!$J$9)+(RCMRD_Zambia_00_10!C71*RCMRD_Zambia_00_10!$J$9)+(NLCD_01_06!C71*NLCD_01_06!$J$9)+(NLCD_06_11!C71*NLCD_06_11!$J$9)+(MOFOR_00_03!C71*MOFOR_00_03!$J$9)+(MOFOR_03_06!C71*MOFOR_03_06!$J$9)+(MOFOR_06_09!C71*MOFOR_06_09!$J$9)+(India_95_05!C71*India_95_05!$J$9)+(GLC30_00_10_North_America!C71*GLC30_00_10_North_America!$J$9)+(GLC30_00_10_Africa!C71*GLC30_00_10_Africa!$J$9)+(GLC30_00_10_East_Oceania!C71*GLC30_00_10_East_Oceania!$J$9)+(GLC30_00_10_Europe!C71*GLC30_00_10_Europe!$J$9)+(GLC30_00_10_South_America!C71*GLC30_00_10_South_America!$J$9)+(GLC30_00_10_East_Asia!C71*GLC30_00_10_East_Asia!$J$9)+(GLC30_00_10_West_Asia!C71*GLC30_00_10_West_Asia!$J$9))/$J$9</f>
        <v>4.6225816302570978E-2</v>
      </c>
      <c r="D71" s="303">
        <f>((CLC_00_06!D71*CLC_00_06!$J$9)+(CLC_06_12!D71*CLC_06_12!$J$9)+(RCMRD_Botswana_00_10!D71*RCMRD_Botswana_00_10!$J$9)+(RCMRD_Ethiopia_03_08!D71*RCMRD_Ethiopia_03_08!$J$9)+(RCMRD_Lesotho_00_14!D71*RCMRD_Lesotho_00_14!$J$9)+(RCMRD_Malawi_00_10!D71*RCMRD_Malawi_00_10!$J$9)+(RCMRD_Namibia_00_10!D71*RCMRD_Namibia_00_10!$J$9)+(RCMRD_Rwanda_00_10!D71*RCMRD_Rwanda_00_10!$J$9)+(RCMRD_Rwanda_90_00!D71*RCMRD_Rwanda_90_00!$J$9)+(RCMRD_Tanzania_00_10!D71*RCMRD_Tanzania_00_10!$J$9)+(RCMRD_Uganda_00_14!D71*RCMRD_Uganda_00_14!$J$9)+(RCMRD_Zambia_00_10!D71*RCMRD_Zambia_00_10!$J$9)+(NLCD_01_06!D71*NLCD_01_06!$J$9)+(NLCD_06_11!D71*NLCD_06_11!$J$9)+(MOFOR_00_03!D71*MOFOR_00_03!$J$9)+(MOFOR_03_06!D71*MOFOR_03_06!$J$9)+(MOFOR_06_09!D71*MOFOR_06_09!$J$9)+(India_95_05!D71*India_95_05!$J$9)+(GLC30_00_10_North_America!D71*GLC30_00_10_North_America!$J$9)+(GLC30_00_10_Africa!D71*GLC30_00_10_Africa!$J$9)+(GLC30_00_10_East_Oceania!D71*GLC30_00_10_East_Oceania!$J$9)+(GLC30_00_10_Europe!D71*GLC30_00_10_Europe!$J$9)+(GLC30_00_10_South_America!D71*GLC30_00_10_South_America!$J$9)+(GLC30_00_10_East_Asia!D71*GLC30_00_10_East_Asia!$J$9)+(GLC30_00_10_West_Asia!D71*GLC30_00_10_West_Asia!$J$9))/$J$9</f>
        <v>0.3798781640430231</v>
      </c>
      <c r="E71" s="303">
        <f>((CLC_00_06!E71*CLC_00_06!$J$9)+(CLC_06_12!E71*CLC_06_12!$J$9)+(RCMRD_Botswana_00_10!E71*RCMRD_Botswana_00_10!$J$9)+(RCMRD_Ethiopia_03_08!E71*RCMRD_Ethiopia_03_08!$J$9)+(RCMRD_Lesotho_00_14!E71*RCMRD_Lesotho_00_14!$J$9)+(RCMRD_Malawi_00_10!E71*RCMRD_Malawi_00_10!$J$9)+(RCMRD_Namibia_00_10!E71*RCMRD_Namibia_00_10!$J$9)+(RCMRD_Rwanda_00_10!E71*RCMRD_Rwanda_00_10!$J$9)+(RCMRD_Rwanda_90_00!E71*RCMRD_Rwanda_90_00!$J$9)+(RCMRD_Tanzania_00_10!E71*RCMRD_Tanzania_00_10!$J$9)+(RCMRD_Uganda_00_14!E71*RCMRD_Uganda_00_14!$J$9)+(RCMRD_Zambia_00_10!E71*RCMRD_Zambia_00_10!$J$9)+(NLCD_01_06!E71*NLCD_01_06!$J$9)+(NLCD_06_11!E71*NLCD_06_11!$J$9)+(MOFOR_00_03!E71*MOFOR_00_03!$J$9)+(MOFOR_03_06!E71*MOFOR_03_06!$J$9)+(MOFOR_06_09!E71*MOFOR_06_09!$J$9)+(India_95_05!E71*India_95_05!$J$9)+(GLC30_00_10_North_America!E71*GLC30_00_10_North_America!$J$9)+(GLC30_00_10_Africa!E71*GLC30_00_10_Africa!$J$9)+(GLC30_00_10_East_Oceania!E71*GLC30_00_10_East_Oceania!$J$9)+(GLC30_00_10_Europe!E71*GLC30_00_10_Europe!$J$9)+(GLC30_00_10_South_America!E71*GLC30_00_10_South_America!$J$9)+(GLC30_00_10_East_Asia!E71*GLC30_00_10_East_Asia!$J$9)+(GLC30_00_10_West_Asia!E71*GLC30_00_10_West_Asia!$J$9))/$J$9</f>
        <v>0.23339119309761344</v>
      </c>
      <c r="F71" s="60">
        <f>((CLC_00_06!F71*CLC_00_06!$J$9)+(CLC_06_12!F71*CLC_06_12!$J$9)+(RCMRD_Botswana_00_10!F71*RCMRD_Botswana_00_10!$J$9)+(RCMRD_Ethiopia_03_08!F71*RCMRD_Ethiopia_03_08!$J$9)+(RCMRD_Lesotho_00_14!F71*RCMRD_Lesotho_00_14!$J$9)+(RCMRD_Malawi_00_10!F71*RCMRD_Malawi_00_10!$J$9)+(RCMRD_Namibia_00_10!F71*RCMRD_Namibia_00_10!$J$9)+(RCMRD_Rwanda_00_10!F71*RCMRD_Rwanda_00_10!$J$9)+(RCMRD_Rwanda_90_00!F71*RCMRD_Rwanda_90_00!$J$9)+(RCMRD_Tanzania_00_10!F71*RCMRD_Tanzania_00_10!$J$9)+(RCMRD_Uganda_00_14!F71*RCMRD_Uganda_00_14!$J$9)+(RCMRD_Zambia_00_10!F71*RCMRD_Zambia_00_10!$J$9)+(NLCD_01_06!F71*NLCD_01_06!$J$9)+(NLCD_06_11!F71*NLCD_06_11!$J$9)+(MOFOR_00_03!F71*MOFOR_00_03!$J$9)+(MOFOR_03_06!F71*MOFOR_03_06!$J$9)+(MOFOR_06_09!F71*MOFOR_06_09!$J$9)+(India_95_05!F71*India_95_05!$J$9)+(GLC30_00_10_North_America!F71*GLC30_00_10_North_America!$J$9)+(GLC30_00_10_Africa!F71*GLC30_00_10_Africa!$J$9)+(GLC30_00_10_East_Oceania!F71*GLC30_00_10_East_Oceania!$J$9)+(GLC30_00_10_Europe!F71*GLC30_00_10_Europe!$J$9)+(GLC30_00_10_South_America!F71*GLC30_00_10_South_America!$J$9)+(GLC30_00_10_East_Asia!F71*GLC30_00_10_East_Asia!$J$9)+(GLC30_00_10_West_Asia!F71*GLC30_00_10_West_Asia!$J$9))/$J$9</f>
        <v>15.816197801725462</v>
      </c>
      <c r="G71" s="303">
        <f>((CLC_00_06!G71*CLC_00_06!$J$9)+(CLC_06_12!G71*CLC_06_12!$J$9)+(RCMRD_Botswana_00_10!G71*RCMRD_Botswana_00_10!$J$9)+(RCMRD_Ethiopia_03_08!G71*RCMRD_Ethiopia_03_08!$J$9)+(RCMRD_Lesotho_00_14!G71*RCMRD_Lesotho_00_14!$J$9)+(RCMRD_Malawi_00_10!G71*RCMRD_Malawi_00_10!$J$9)+(RCMRD_Namibia_00_10!G71*RCMRD_Namibia_00_10!$J$9)+(RCMRD_Rwanda_00_10!G71*RCMRD_Rwanda_00_10!$J$9)+(RCMRD_Rwanda_90_00!G71*RCMRD_Rwanda_90_00!$J$9)+(RCMRD_Tanzania_00_10!G71*RCMRD_Tanzania_00_10!$J$9)+(RCMRD_Uganda_00_14!G71*RCMRD_Uganda_00_14!$J$9)+(RCMRD_Zambia_00_10!G71*RCMRD_Zambia_00_10!$J$9)+(NLCD_01_06!G71*NLCD_01_06!$J$9)+(NLCD_06_11!G71*NLCD_06_11!$J$9)+(MOFOR_00_03!G71*MOFOR_00_03!$J$9)+(MOFOR_03_06!G71*MOFOR_03_06!$J$9)+(MOFOR_06_09!G71*MOFOR_06_09!$J$9)+(India_95_05!G71*India_95_05!$J$9)+(GLC30_00_10_North_America!G71*GLC30_00_10_North_America!$J$9)+(GLC30_00_10_Africa!G71*GLC30_00_10_Africa!$J$9)+(GLC30_00_10_East_Oceania!G71*GLC30_00_10_East_Oceania!$J$9)+(GLC30_00_10_Europe!G71*GLC30_00_10_Europe!$J$9)+(GLC30_00_10_South_America!G71*GLC30_00_10_South_America!$J$9)+(GLC30_00_10_East_Asia!G71*GLC30_00_10_East_Asia!$J$9)+(GLC30_00_10_West_Asia!G71*GLC30_00_10_West_Asia!$J$9))/$J$9</f>
        <v>7.557927649722683E-2</v>
      </c>
      <c r="H71" s="89">
        <f>((CLC_00_06!H71*CLC_00_06!$J$9)+(CLC_06_12!H71*CLC_06_12!$J$9)+(RCMRD_Botswana_00_10!H71*RCMRD_Botswana_00_10!$J$9)+(RCMRD_Ethiopia_03_08!H71*RCMRD_Ethiopia_03_08!$J$9)+(RCMRD_Lesotho_00_14!H71*RCMRD_Lesotho_00_14!$J$9)+(RCMRD_Malawi_00_10!H71*RCMRD_Malawi_00_10!$J$9)+(RCMRD_Namibia_00_10!H71*RCMRD_Namibia_00_10!$J$9)+(RCMRD_Rwanda_00_10!H71*RCMRD_Rwanda_00_10!$J$9)+(RCMRD_Rwanda_90_00!H71*RCMRD_Rwanda_90_00!$J$9)+(RCMRD_Tanzania_00_10!H71*RCMRD_Tanzania_00_10!$J$9)+(RCMRD_Uganda_00_14!H71*RCMRD_Uganda_00_14!$J$9)+(RCMRD_Zambia_00_10!H71*RCMRD_Zambia_00_10!$J$9)+(NLCD_01_06!H71*NLCD_01_06!$J$9)+(NLCD_06_11!H71*NLCD_06_11!$J$9)+(MOFOR_00_03!H71*MOFOR_00_03!$J$9)+(MOFOR_03_06!H71*MOFOR_03_06!$J$9)+(MOFOR_06_09!H71*MOFOR_06_09!$J$9)+(India_95_05!H71*India_95_05!$J$9)+(GLC30_00_10_North_America!H71*GLC30_00_10_North_America!$J$9)+(GLC30_00_10_Africa!H71*GLC30_00_10_Africa!$J$9)+(GLC30_00_10_East_Oceania!H71*GLC30_00_10_East_Oceania!$J$9)+(GLC30_00_10_Europe!H71*GLC30_00_10_Europe!$J$9)+(GLC30_00_10_South_America!H71*GLC30_00_10_South_America!$J$9)+(GLC30_00_10_East_Asia!H71*GLC30_00_10_East_Asia!$J$9)+(GLC30_00_10_West_Asia!H71*GLC30_00_10_West_Asia!$J$9))/$J$9</f>
        <v>16.551272251665889</v>
      </c>
      <c r="I71" s="366"/>
      <c r="J71" s="190" t="s">
        <v>41</v>
      </c>
      <c r="K71" s="303">
        <f>((CLC_00_06!K71*CLC_00_06!$J$9)+(CLC_06_12!K71*CLC_06_12!$J$9)+(RCMRD_Botswana_00_10!K71*RCMRD_Botswana_00_10!$J$9)+(RCMRD_Ethiopia_03_08!K71*RCMRD_Ethiopia_03_08!$J$9)+(RCMRD_Lesotho_00_14!K71*RCMRD_Lesotho_00_14!$J$9)+(RCMRD_Malawi_00_10!K71*RCMRD_Malawi_00_10!$J$9)+(RCMRD_Namibia_00_10!K71*RCMRD_Namibia_00_10!$J$9)+(RCMRD_Rwanda_00_10!K71*RCMRD_Rwanda_00_10!$J$9)+(RCMRD_Rwanda_90_00!K71*RCMRD_Rwanda_90_00!$J$9)+(RCMRD_Tanzania_00_10!K71*RCMRD_Tanzania_00_10!$J$9)+(RCMRD_Uganda_00_14!K71*RCMRD_Uganda_00_14!$J$9)+(RCMRD_Zambia_00_10!K71*RCMRD_Zambia_00_10!$J$9)+(NLCD_01_06!K71*NLCD_01_06!$J$9)+(NLCD_06_11!K71*NLCD_06_11!$J$9)+(MOFOR_00_03!K71*MOFOR_00_03!$J$9)+(MOFOR_03_06!K71*MOFOR_03_06!$J$9)+(MOFOR_06_09!K71*MOFOR_06_09!$J$9)+(India_95_05!K71*India_95_05!$J$9)+(GLC30_00_10_North_America!K71*GLC30_00_10_North_America!$J$9)+(GLC30_00_10_Africa!K71*GLC30_00_10_Africa!$J$9)+(GLC30_00_10_East_Oceania!K71*GLC30_00_10_East_Oceania!$J$9)+(GLC30_00_10_Europe!K71*GLC30_00_10_Europe!$J$9)+(GLC30_00_10_South_America!K71*GLC30_00_10_South_America!$J$9)+(GLC30_00_10_East_Asia!K71*GLC30_00_10_East_Asia!$J$9)+(GLC30_00_10_West_Asia!K71*GLC30_00_10_West_Asia!$J$9))/$J$9</f>
        <v>4.2841062774185366</v>
      </c>
      <c r="L71" s="303">
        <f>((CLC_00_06!L71*CLC_00_06!$J$9)+(CLC_06_12!L71*CLC_06_12!$J$9)+(RCMRD_Botswana_00_10!L71*RCMRD_Botswana_00_10!$J$9)+(RCMRD_Ethiopia_03_08!L71*RCMRD_Ethiopia_03_08!$J$9)+(RCMRD_Lesotho_00_14!L71*RCMRD_Lesotho_00_14!$J$9)+(RCMRD_Malawi_00_10!L71*RCMRD_Malawi_00_10!$J$9)+(RCMRD_Namibia_00_10!L71*RCMRD_Namibia_00_10!$J$9)+(RCMRD_Rwanda_00_10!L71*RCMRD_Rwanda_00_10!$J$9)+(RCMRD_Rwanda_90_00!L71*RCMRD_Rwanda_90_00!$J$9)+(RCMRD_Tanzania_00_10!L71*RCMRD_Tanzania_00_10!$J$9)+(RCMRD_Uganda_00_14!L71*RCMRD_Uganda_00_14!$J$9)+(RCMRD_Zambia_00_10!L71*RCMRD_Zambia_00_10!$J$9)+(NLCD_01_06!L71*NLCD_01_06!$J$9)+(NLCD_06_11!L71*NLCD_06_11!$J$9)+(MOFOR_00_03!L71*MOFOR_00_03!$J$9)+(MOFOR_03_06!L71*MOFOR_03_06!$J$9)+(MOFOR_06_09!L71*MOFOR_06_09!$J$9)+(India_95_05!L71*India_95_05!$J$9)+(GLC30_00_10_North_America!L71*GLC30_00_10_North_America!$J$9)+(GLC30_00_10_Africa!L71*GLC30_00_10_Africa!$J$9)+(GLC30_00_10_East_Oceania!L71*GLC30_00_10_East_Oceania!$J$9)+(GLC30_00_10_Europe!L71*GLC30_00_10_Europe!$J$9)+(GLC30_00_10_South_America!L71*GLC30_00_10_South_America!$J$9)+(GLC30_00_10_East_Asia!L71*GLC30_00_10_East_Asia!$J$9)+(GLC30_00_10_West_Asia!L71*GLC30_00_10_West_Asia!$J$9))/$J$9</f>
        <v>16.192423801305385</v>
      </c>
      <c r="M71" s="303">
        <f>((CLC_00_06!M71*CLC_00_06!$J$9)+(CLC_06_12!M71*CLC_06_12!$J$9)+(RCMRD_Botswana_00_10!M71*RCMRD_Botswana_00_10!$J$9)+(RCMRD_Ethiopia_03_08!M71*RCMRD_Ethiopia_03_08!$J$9)+(RCMRD_Lesotho_00_14!M71*RCMRD_Lesotho_00_14!$J$9)+(RCMRD_Malawi_00_10!M71*RCMRD_Malawi_00_10!$J$9)+(RCMRD_Namibia_00_10!M71*RCMRD_Namibia_00_10!$J$9)+(RCMRD_Rwanda_00_10!M71*RCMRD_Rwanda_00_10!$J$9)+(RCMRD_Rwanda_90_00!M71*RCMRD_Rwanda_90_00!$J$9)+(RCMRD_Tanzania_00_10!M71*RCMRD_Tanzania_00_10!$J$9)+(RCMRD_Uganda_00_14!M71*RCMRD_Uganda_00_14!$J$9)+(RCMRD_Zambia_00_10!M71*RCMRD_Zambia_00_10!$J$9)+(NLCD_01_06!M71*NLCD_01_06!$J$9)+(NLCD_06_11!M71*NLCD_06_11!$J$9)+(MOFOR_00_03!M71*MOFOR_00_03!$J$9)+(MOFOR_03_06!M71*MOFOR_03_06!$J$9)+(MOFOR_06_09!M71*MOFOR_06_09!$J$9)+(India_95_05!M71*India_95_05!$J$9)+(GLC30_00_10_North_America!M71*GLC30_00_10_North_America!$J$9)+(GLC30_00_10_Africa!M71*GLC30_00_10_Africa!$J$9)+(GLC30_00_10_East_Oceania!M71*GLC30_00_10_East_Oceania!$J$9)+(GLC30_00_10_Europe!M71*GLC30_00_10_Europe!$J$9)+(GLC30_00_10_South_America!M71*GLC30_00_10_South_America!$J$9)+(GLC30_00_10_East_Asia!M71*GLC30_00_10_East_Asia!$J$9)+(GLC30_00_10_West_Asia!M71*GLC30_00_10_West_Asia!$J$9))/$J$9</f>
        <v>9.7886786483340007</v>
      </c>
      <c r="N71" s="60">
        <f>((CLC_00_06!N71*CLC_00_06!$J$9)+(CLC_06_12!N71*CLC_06_12!$J$9)+(RCMRD_Botswana_00_10!N71*RCMRD_Botswana_00_10!$J$9)+(RCMRD_Ethiopia_03_08!N71*RCMRD_Ethiopia_03_08!$J$9)+(RCMRD_Lesotho_00_14!N71*RCMRD_Lesotho_00_14!$J$9)+(RCMRD_Malawi_00_10!N71*RCMRD_Malawi_00_10!$J$9)+(RCMRD_Namibia_00_10!N71*RCMRD_Namibia_00_10!$J$9)+(RCMRD_Rwanda_00_10!N71*RCMRD_Rwanda_00_10!$J$9)+(RCMRD_Rwanda_90_00!N71*RCMRD_Rwanda_90_00!$J$9)+(RCMRD_Tanzania_00_10!N71*RCMRD_Tanzania_00_10!$J$9)+(RCMRD_Uganda_00_14!N71*RCMRD_Uganda_00_14!$J$9)+(RCMRD_Zambia_00_10!N71*RCMRD_Zambia_00_10!$J$9)+(NLCD_01_06!N71*NLCD_01_06!$J$9)+(NLCD_06_11!N71*NLCD_06_11!$J$9)+(MOFOR_00_03!N71*MOFOR_00_03!$J$9)+(MOFOR_03_06!N71*MOFOR_03_06!$J$9)+(MOFOR_06_09!N71*MOFOR_06_09!$J$9)+(India_95_05!N71*India_95_05!$J$9)+(GLC30_00_10_North_America!N71*GLC30_00_10_North_America!$J$9)+(GLC30_00_10_Africa!N71*GLC30_00_10_Africa!$J$9)+(GLC30_00_10_East_Oceania!N71*GLC30_00_10_East_Oceania!$J$9)+(GLC30_00_10_Europe!N71*GLC30_00_10_Europe!$J$9)+(GLC30_00_10_South_America!N71*GLC30_00_10_South_America!$J$9)+(GLC30_00_10_East_Asia!N71*GLC30_00_10_East_Asia!$J$9)+(GLC30_00_10_West_Asia!N71*GLC30_00_10_West_Asia!$J$9))/$J$9</f>
        <v>0</v>
      </c>
      <c r="O71" s="303">
        <f>((CLC_00_06!O71*CLC_00_06!$J$9)+(CLC_06_12!O71*CLC_06_12!$J$9)+(RCMRD_Botswana_00_10!O71*RCMRD_Botswana_00_10!$J$9)+(RCMRD_Ethiopia_03_08!O71*RCMRD_Ethiopia_03_08!$J$9)+(RCMRD_Lesotho_00_14!O71*RCMRD_Lesotho_00_14!$J$9)+(RCMRD_Malawi_00_10!O71*RCMRD_Malawi_00_10!$J$9)+(RCMRD_Namibia_00_10!O71*RCMRD_Namibia_00_10!$J$9)+(RCMRD_Rwanda_00_10!O71*RCMRD_Rwanda_00_10!$J$9)+(RCMRD_Rwanda_90_00!O71*RCMRD_Rwanda_90_00!$J$9)+(RCMRD_Tanzania_00_10!O71*RCMRD_Tanzania_00_10!$J$9)+(RCMRD_Uganda_00_14!O71*RCMRD_Uganda_00_14!$J$9)+(RCMRD_Zambia_00_10!O71*RCMRD_Zambia_00_10!$J$9)+(NLCD_01_06!O71*NLCD_01_06!$J$9)+(NLCD_06_11!O71*NLCD_06_11!$J$9)+(MOFOR_00_03!O71*MOFOR_00_03!$J$9)+(MOFOR_03_06!O71*MOFOR_03_06!$J$9)+(MOFOR_06_09!O71*MOFOR_06_09!$J$9)+(India_95_05!O71*India_95_05!$J$9)+(GLC30_00_10_North_America!O71*GLC30_00_10_North_America!$J$9)+(GLC30_00_10_Africa!O71*GLC30_00_10_Africa!$J$9)+(GLC30_00_10_East_Oceania!O71*GLC30_00_10_East_Oceania!$J$9)+(GLC30_00_10_Europe!O71*GLC30_00_10_Europe!$J$9)+(GLC30_00_10_South_America!O71*GLC30_00_10_South_America!$J$9)+(GLC30_00_10_East_Asia!O71*GLC30_00_10_East_Asia!$J$9)+(GLC30_00_10_West_Asia!O71*GLC30_00_10_West_Asia!$J$9))/$J$9</f>
        <v>4.058739437070475</v>
      </c>
      <c r="P71" s="89">
        <f>((CLC_00_06!P71*CLC_00_06!$J$9)+(CLC_06_12!P71*CLC_06_12!$J$9)+(RCMRD_Botswana_00_10!P71*RCMRD_Botswana_00_10!$J$9)+(RCMRD_Ethiopia_03_08!P71*RCMRD_Ethiopia_03_08!$J$9)+(RCMRD_Lesotho_00_14!P71*RCMRD_Lesotho_00_14!$J$9)+(RCMRD_Malawi_00_10!P71*RCMRD_Malawi_00_10!$J$9)+(RCMRD_Namibia_00_10!P71*RCMRD_Namibia_00_10!$J$9)+(RCMRD_Rwanda_00_10!P71*RCMRD_Rwanda_00_10!$J$9)+(RCMRD_Rwanda_90_00!P71*RCMRD_Rwanda_90_00!$J$9)+(RCMRD_Tanzania_00_10!P71*RCMRD_Tanzania_00_10!$J$9)+(RCMRD_Uganda_00_14!P71*RCMRD_Uganda_00_14!$J$9)+(RCMRD_Zambia_00_10!P71*RCMRD_Zambia_00_10!$J$9)+(NLCD_01_06!P71*NLCD_01_06!$J$9)+(NLCD_06_11!P71*NLCD_06_11!$J$9)+(MOFOR_00_03!P71*MOFOR_00_03!$J$9)+(MOFOR_03_06!P71*MOFOR_03_06!$J$9)+(MOFOR_06_09!P71*MOFOR_06_09!$J$9)+(India_95_05!P71*India_95_05!$J$9)+(GLC30_00_10_North_America!P71*GLC30_00_10_North_America!$J$9)+(GLC30_00_10_Africa!P71*GLC30_00_10_Africa!$J$9)+(GLC30_00_10_East_Oceania!P71*GLC30_00_10_East_Oceania!$J$9)+(GLC30_00_10_Europe!P71*GLC30_00_10_Europe!$J$9)+(GLC30_00_10_South_America!P71*GLC30_00_10_South_America!$J$9)+(GLC30_00_10_East_Asia!P71*GLC30_00_10_East_Asia!$J$9)+(GLC30_00_10_West_Asia!P71*GLC30_00_10_West_Asia!$J$9))/$J$9</f>
        <v>34.323948164128396</v>
      </c>
      <c r="Q71" s="366"/>
      <c r="R71" s="190" t="s">
        <v>36</v>
      </c>
      <c r="S71" s="354">
        <f>((CLC_00_06!S71*CLC_00_06!$M$9)+(CLC_06_12!S71*CLC_06_12!$M$9)+(RCMRD_Botswana_00_10!T71*RCMRD_Botswana_00_10!$M$9)+(RCMRD_Ethiopia_03_08!S71*RCMRD_Ethiopia_03_08!$M$9)+(RCMRD_Lesotho_00_14!S71*RCMRD_Lesotho_00_14!$M$9)+(RCMRD_Malawi_00_10!S71*RCMRD_Malawi_00_10!$M$9)+(RCMRD_Namibia_00_10!S71*RCMRD_Namibia_00_10!$M$9)+(RCMRD_Rwanda_00_10!S71*RCMRD_Rwanda_00_10!$M$9)+(RCMRD_Rwanda_90_00!S71*RCMRD_Rwanda_90_00!$M$9)+(RCMRD_Tanzania_00_10!S71*RCMRD_Tanzania_00_10!$M$9)+(RCMRD_Uganda_00_14!S71*RCMRD_Uganda_00_14!$M$9)+(RCMRD_Zambia_00_10!S71*RCMRD_Zambia_00_10!$M$9)+(NLCD_01_06!S71*NLCD_01_06!$M$9)+(NLCD_06_11!S71*NLCD_06_11!$M$9)+(MOFOR_00_03!S71*MOFOR_00_03!$M$9)+(MOFOR_03_06!S71*MOFOR_03_06!$M$9)+(MOFOR_06_09!S71*MOFOR_06_09!$M$9)+(India_95_05!S71*India_95_05!$M$9)+(GLC30_00_10_North_America!S71*GLC30_00_10_North_America!$M$9)+(GLC30_00_10_Africa!S71*GLC30_00_10_Africa!$M$9)+(GLC30_00_10_East_Oceania!S71*GLC30_00_10_East_Oceania!$M$9)+(GLC30_00_10_Europe!S71*GLC30_00_10_Europe!$M$9)+(GLC30_00_10_South_America!S71*GLC30_00_10_South_America!$M$9)+(GLC30_00_10_East_Asia!S71*GLC30_00_10_East_Asia!$M$9)+(GLC30_00_10_West_Asia!S71*GLC30_00_10_West_Asia!$M$9))/$M$9</f>
        <v>0.66267720366701721</v>
      </c>
    </row>
    <row r="72" spans="1:19" x14ac:dyDescent="0.3">
      <c r="A72" s="68"/>
      <c r="B72" s="96" t="s">
        <v>42</v>
      </c>
      <c r="C72" s="303">
        <f>((CLC_00_06!C72*CLC_00_06!$J$9)+(CLC_06_12!C72*CLC_06_12!$J$9)+(RCMRD_Botswana_00_10!C72*RCMRD_Botswana_00_10!$J$9)+(RCMRD_Ethiopia_03_08!C72*RCMRD_Ethiopia_03_08!$J$9)+(RCMRD_Lesotho_00_14!C72*RCMRD_Lesotho_00_14!$J$9)+(RCMRD_Malawi_00_10!C72*RCMRD_Malawi_00_10!$J$9)+(RCMRD_Namibia_00_10!C72*RCMRD_Namibia_00_10!$J$9)+(RCMRD_Rwanda_00_10!C72*RCMRD_Rwanda_00_10!$J$9)+(RCMRD_Rwanda_90_00!C72*RCMRD_Rwanda_90_00!$J$9)+(RCMRD_Tanzania_00_10!C72*RCMRD_Tanzania_00_10!$J$9)+(RCMRD_Uganda_00_14!C72*RCMRD_Uganda_00_14!$J$9)+(RCMRD_Zambia_00_10!C72*RCMRD_Zambia_00_10!$J$9)+(NLCD_01_06!C72*NLCD_01_06!$J$9)+(NLCD_06_11!C72*NLCD_06_11!$J$9)+(MOFOR_00_03!C72*MOFOR_00_03!$J$9)+(MOFOR_03_06!C72*MOFOR_03_06!$J$9)+(MOFOR_06_09!C72*MOFOR_06_09!$J$9)+(India_95_05!C72*India_95_05!$J$9)+(GLC30_00_10_North_America!C72*GLC30_00_10_North_America!$J$9)+(GLC30_00_10_Africa!C72*GLC30_00_10_Africa!$J$9)+(GLC30_00_10_East_Oceania!C72*GLC30_00_10_East_Oceania!$J$9)+(GLC30_00_10_Europe!C72*GLC30_00_10_Europe!$J$9)+(GLC30_00_10_South_America!C72*GLC30_00_10_South_America!$J$9)+(GLC30_00_10_East_Asia!C72*GLC30_00_10_East_Asia!$J$9)+(GLC30_00_10_West_Asia!C72*GLC30_00_10_West_Asia!$J$9))/$J$9</f>
        <v>4.2672292007073067E-3</v>
      </c>
      <c r="D72" s="303">
        <f>((CLC_00_06!D72*CLC_00_06!$J$9)+(CLC_06_12!D72*CLC_06_12!$J$9)+(RCMRD_Botswana_00_10!D72*RCMRD_Botswana_00_10!$J$9)+(RCMRD_Ethiopia_03_08!D72*RCMRD_Ethiopia_03_08!$J$9)+(RCMRD_Lesotho_00_14!D72*RCMRD_Lesotho_00_14!$J$9)+(RCMRD_Malawi_00_10!D72*RCMRD_Malawi_00_10!$J$9)+(RCMRD_Namibia_00_10!D72*RCMRD_Namibia_00_10!$J$9)+(RCMRD_Rwanda_00_10!D72*RCMRD_Rwanda_00_10!$J$9)+(RCMRD_Rwanda_90_00!D72*RCMRD_Rwanda_90_00!$J$9)+(RCMRD_Tanzania_00_10!D72*RCMRD_Tanzania_00_10!$J$9)+(RCMRD_Uganda_00_14!D72*RCMRD_Uganda_00_14!$J$9)+(RCMRD_Zambia_00_10!D72*RCMRD_Zambia_00_10!$J$9)+(NLCD_01_06!D72*NLCD_01_06!$J$9)+(NLCD_06_11!D72*NLCD_06_11!$J$9)+(MOFOR_00_03!D72*MOFOR_00_03!$J$9)+(MOFOR_03_06!D72*MOFOR_03_06!$J$9)+(MOFOR_06_09!D72*MOFOR_06_09!$J$9)+(India_95_05!D72*India_95_05!$J$9)+(GLC30_00_10_North_America!D72*GLC30_00_10_North_America!$J$9)+(GLC30_00_10_Africa!D72*GLC30_00_10_Africa!$J$9)+(GLC30_00_10_East_Oceania!D72*GLC30_00_10_East_Oceania!$J$9)+(GLC30_00_10_Europe!D72*GLC30_00_10_Europe!$J$9)+(GLC30_00_10_South_America!D72*GLC30_00_10_South_America!$J$9)+(GLC30_00_10_East_Asia!D72*GLC30_00_10_East_Asia!$J$9)+(GLC30_00_10_West_Asia!D72*GLC30_00_10_West_Asia!$J$9))/$J$9</f>
        <v>6.5954889324753782E-2</v>
      </c>
      <c r="E72" s="303">
        <f>((CLC_00_06!E72*CLC_00_06!$J$9)+(CLC_06_12!E72*CLC_06_12!$J$9)+(RCMRD_Botswana_00_10!E72*RCMRD_Botswana_00_10!$J$9)+(RCMRD_Ethiopia_03_08!E72*RCMRD_Ethiopia_03_08!$J$9)+(RCMRD_Lesotho_00_14!E72*RCMRD_Lesotho_00_14!$J$9)+(RCMRD_Malawi_00_10!E72*RCMRD_Malawi_00_10!$J$9)+(RCMRD_Namibia_00_10!E72*RCMRD_Namibia_00_10!$J$9)+(RCMRD_Rwanda_00_10!E72*RCMRD_Rwanda_00_10!$J$9)+(RCMRD_Rwanda_90_00!E72*RCMRD_Rwanda_90_00!$J$9)+(RCMRD_Tanzania_00_10!E72*RCMRD_Tanzania_00_10!$J$9)+(RCMRD_Uganda_00_14!E72*RCMRD_Uganda_00_14!$J$9)+(RCMRD_Zambia_00_10!E72*RCMRD_Zambia_00_10!$J$9)+(NLCD_01_06!E72*NLCD_01_06!$J$9)+(NLCD_06_11!E72*NLCD_06_11!$J$9)+(MOFOR_00_03!E72*MOFOR_00_03!$J$9)+(MOFOR_03_06!E72*MOFOR_03_06!$J$9)+(MOFOR_06_09!E72*MOFOR_06_09!$J$9)+(India_95_05!E72*India_95_05!$J$9)+(GLC30_00_10_North_America!E72*GLC30_00_10_North_America!$J$9)+(GLC30_00_10_Africa!E72*GLC30_00_10_Africa!$J$9)+(GLC30_00_10_East_Oceania!E72*GLC30_00_10_East_Oceania!$J$9)+(GLC30_00_10_Europe!E72*GLC30_00_10_Europe!$J$9)+(GLC30_00_10_South_America!E72*GLC30_00_10_South_America!$J$9)+(GLC30_00_10_East_Asia!E72*GLC30_00_10_East_Asia!$J$9)+(GLC30_00_10_West_Asia!E72*GLC30_00_10_West_Asia!$J$9))/$J$9</f>
        <v>2.6839217722741452E-2</v>
      </c>
      <c r="F72" s="303">
        <f>((CLC_00_06!F72*CLC_00_06!$J$9)+(CLC_06_12!F72*CLC_06_12!$J$9)+(RCMRD_Botswana_00_10!F72*RCMRD_Botswana_00_10!$J$9)+(RCMRD_Ethiopia_03_08!F72*RCMRD_Ethiopia_03_08!$J$9)+(RCMRD_Lesotho_00_14!F72*RCMRD_Lesotho_00_14!$J$9)+(RCMRD_Malawi_00_10!F72*RCMRD_Malawi_00_10!$J$9)+(RCMRD_Namibia_00_10!F72*RCMRD_Namibia_00_10!$J$9)+(RCMRD_Rwanda_00_10!F72*RCMRD_Rwanda_00_10!$J$9)+(RCMRD_Rwanda_90_00!F72*RCMRD_Rwanda_90_00!$J$9)+(RCMRD_Tanzania_00_10!F72*RCMRD_Tanzania_00_10!$J$9)+(RCMRD_Uganda_00_14!F72*RCMRD_Uganda_00_14!$J$9)+(RCMRD_Zambia_00_10!F72*RCMRD_Zambia_00_10!$J$9)+(NLCD_01_06!F72*NLCD_01_06!$J$9)+(NLCD_06_11!F72*NLCD_06_11!$J$9)+(MOFOR_00_03!F72*MOFOR_00_03!$J$9)+(MOFOR_03_06!F72*MOFOR_03_06!$J$9)+(MOFOR_06_09!F72*MOFOR_06_09!$J$9)+(India_95_05!F72*India_95_05!$J$9)+(GLC30_00_10_North_America!F72*GLC30_00_10_North_America!$J$9)+(GLC30_00_10_Africa!F72*GLC30_00_10_Africa!$J$9)+(GLC30_00_10_East_Oceania!F72*GLC30_00_10_East_Oceania!$J$9)+(GLC30_00_10_Europe!F72*GLC30_00_10_Europe!$J$9)+(GLC30_00_10_South_America!F72*GLC30_00_10_South_America!$J$9)+(GLC30_00_10_East_Asia!F72*GLC30_00_10_East_Asia!$J$9)+(GLC30_00_10_West_Asia!F72*GLC30_00_10_West_Asia!$J$9))/$J$9</f>
        <v>7.5748822920693334E-2</v>
      </c>
      <c r="G72" s="60">
        <f>((CLC_00_06!G72*CLC_00_06!$J$9)+(CLC_06_12!G72*CLC_06_12!$J$9)+(RCMRD_Botswana_00_10!G72*RCMRD_Botswana_00_10!$J$9)+(RCMRD_Ethiopia_03_08!G72*RCMRD_Ethiopia_03_08!$J$9)+(RCMRD_Lesotho_00_14!G72*RCMRD_Lesotho_00_14!$J$9)+(RCMRD_Malawi_00_10!G72*RCMRD_Malawi_00_10!$J$9)+(RCMRD_Namibia_00_10!G72*RCMRD_Namibia_00_10!$J$9)+(RCMRD_Rwanda_00_10!G72*RCMRD_Rwanda_00_10!$J$9)+(RCMRD_Rwanda_90_00!G72*RCMRD_Rwanda_90_00!$J$9)+(RCMRD_Tanzania_00_10!G72*RCMRD_Tanzania_00_10!$J$9)+(RCMRD_Uganda_00_14!G72*RCMRD_Uganda_00_14!$J$9)+(RCMRD_Zambia_00_10!G72*RCMRD_Zambia_00_10!$J$9)+(NLCD_01_06!G72*NLCD_01_06!$J$9)+(NLCD_06_11!G72*NLCD_06_11!$J$9)+(MOFOR_00_03!G72*MOFOR_00_03!$J$9)+(MOFOR_03_06!G72*MOFOR_03_06!$J$9)+(MOFOR_06_09!G72*MOFOR_06_09!$J$9)+(India_95_05!G72*India_95_05!$J$9)+(GLC30_00_10_North_America!G72*GLC30_00_10_North_America!$J$9)+(GLC30_00_10_Africa!G72*GLC30_00_10_Africa!$J$9)+(GLC30_00_10_East_Oceania!G72*GLC30_00_10_East_Oceania!$J$9)+(GLC30_00_10_Europe!G72*GLC30_00_10_Europe!$J$9)+(GLC30_00_10_South_America!G72*GLC30_00_10_South_America!$J$9)+(GLC30_00_10_East_Asia!G72*GLC30_00_10_East_Asia!$J$9)+(GLC30_00_10_West_Asia!G72*GLC30_00_10_West_Asia!$J$9))/$J$9</f>
        <v>2.039843842506647</v>
      </c>
      <c r="H72" s="89">
        <f>((CLC_00_06!H72*CLC_00_06!$J$9)+(CLC_06_12!H72*CLC_06_12!$J$9)+(RCMRD_Botswana_00_10!H72*RCMRD_Botswana_00_10!$J$9)+(RCMRD_Ethiopia_03_08!H72*RCMRD_Ethiopia_03_08!$J$9)+(RCMRD_Lesotho_00_14!H72*RCMRD_Lesotho_00_14!$J$9)+(RCMRD_Malawi_00_10!H72*RCMRD_Malawi_00_10!$J$9)+(RCMRD_Namibia_00_10!H72*RCMRD_Namibia_00_10!$J$9)+(RCMRD_Rwanda_00_10!H72*RCMRD_Rwanda_00_10!$J$9)+(RCMRD_Rwanda_90_00!H72*RCMRD_Rwanda_90_00!$J$9)+(RCMRD_Tanzania_00_10!H72*RCMRD_Tanzania_00_10!$J$9)+(RCMRD_Uganda_00_14!H72*RCMRD_Uganda_00_14!$J$9)+(RCMRD_Zambia_00_10!H72*RCMRD_Zambia_00_10!$J$9)+(NLCD_01_06!H72*NLCD_01_06!$J$9)+(NLCD_06_11!H72*NLCD_06_11!$J$9)+(MOFOR_00_03!H72*MOFOR_00_03!$J$9)+(MOFOR_03_06!H72*MOFOR_03_06!$J$9)+(MOFOR_06_09!H72*MOFOR_06_09!$J$9)+(India_95_05!H72*India_95_05!$J$9)+(GLC30_00_10_North_America!H72*GLC30_00_10_North_America!$J$9)+(GLC30_00_10_Africa!H72*GLC30_00_10_Africa!$J$9)+(GLC30_00_10_East_Oceania!H72*GLC30_00_10_East_Oceania!$J$9)+(GLC30_00_10_Europe!H72*GLC30_00_10_Europe!$J$9)+(GLC30_00_10_South_America!H72*GLC30_00_10_South_America!$J$9)+(GLC30_00_10_East_Asia!H72*GLC30_00_10_East_Asia!$J$9)+(GLC30_00_10_West_Asia!H72*GLC30_00_10_West_Asia!$J$9))/$J$9</f>
        <v>2.2126540016755429</v>
      </c>
      <c r="I72" s="366"/>
      <c r="J72" s="190" t="s">
        <v>42</v>
      </c>
      <c r="K72" s="303">
        <f>((CLC_00_06!K72*CLC_00_06!$J$9)+(CLC_06_12!K72*CLC_06_12!$J$9)+(RCMRD_Botswana_00_10!K72*RCMRD_Botswana_00_10!$J$9)+(RCMRD_Ethiopia_03_08!K72*RCMRD_Ethiopia_03_08!$J$9)+(RCMRD_Lesotho_00_14!K72*RCMRD_Lesotho_00_14!$J$9)+(RCMRD_Malawi_00_10!K72*RCMRD_Malawi_00_10!$J$9)+(RCMRD_Namibia_00_10!K72*RCMRD_Namibia_00_10!$J$9)+(RCMRD_Rwanda_00_10!K72*RCMRD_Rwanda_00_10!$J$9)+(RCMRD_Rwanda_90_00!K72*RCMRD_Rwanda_90_00!$J$9)+(RCMRD_Tanzania_00_10!K72*RCMRD_Tanzania_00_10!$J$9)+(RCMRD_Uganda_00_14!K72*RCMRD_Uganda_00_14!$J$9)+(RCMRD_Zambia_00_10!K72*RCMRD_Zambia_00_10!$J$9)+(NLCD_01_06!K72*NLCD_01_06!$J$9)+(NLCD_06_11!K72*NLCD_06_11!$J$9)+(MOFOR_00_03!K72*MOFOR_00_03!$J$9)+(MOFOR_03_06!K72*MOFOR_03_06!$J$9)+(MOFOR_06_09!K72*MOFOR_06_09!$J$9)+(India_95_05!K72*India_95_05!$J$9)+(GLC30_00_10_North_America!K72*GLC30_00_10_North_America!$J$9)+(GLC30_00_10_Africa!K72*GLC30_00_10_Africa!$J$9)+(GLC30_00_10_East_Oceania!K72*GLC30_00_10_East_Oceania!$J$9)+(GLC30_00_10_Europe!K72*GLC30_00_10_Europe!$J$9)+(GLC30_00_10_South_America!K72*GLC30_00_10_South_America!$J$9)+(GLC30_00_10_East_Asia!K72*GLC30_00_10_East_Asia!$J$9)+(GLC30_00_10_West_Asia!K72*GLC30_00_10_West_Asia!$J$9))/$J$9</f>
        <v>0.24291557553213144</v>
      </c>
      <c r="L72" s="303">
        <f>((CLC_00_06!L72*CLC_00_06!$J$9)+(CLC_06_12!L72*CLC_06_12!$J$9)+(RCMRD_Botswana_00_10!L72*RCMRD_Botswana_00_10!$J$9)+(RCMRD_Ethiopia_03_08!L72*RCMRD_Ethiopia_03_08!$J$9)+(RCMRD_Lesotho_00_14!L72*RCMRD_Lesotho_00_14!$J$9)+(RCMRD_Malawi_00_10!L72*RCMRD_Malawi_00_10!$J$9)+(RCMRD_Namibia_00_10!L72*RCMRD_Namibia_00_10!$J$9)+(RCMRD_Rwanda_00_10!L72*RCMRD_Rwanda_00_10!$J$9)+(RCMRD_Rwanda_90_00!L72*RCMRD_Rwanda_90_00!$J$9)+(RCMRD_Tanzania_00_10!L72*RCMRD_Tanzania_00_10!$J$9)+(RCMRD_Uganda_00_14!L72*RCMRD_Uganda_00_14!$J$9)+(RCMRD_Zambia_00_10!L72*RCMRD_Zambia_00_10!$J$9)+(NLCD_01_06!L72*NLCD_01_06!$J$9)+(NLCD_06_11!L72*NLCD_06_11!$J$9)+(MOFOR_00_03!L72*MOFOR_00_03!$J$9)+(MOFOR_03_06!L72*MOFOR_03_06!$J$9)+(MOFOR_06_09!L72*MOFOR_06_09!$J$9)+(India_95_05!L72*India_95_05!$J$9)+(GLC30_00_10_North_America!L72*GLC30_00_10_North_America!$J$9)+(GLC30_00_10_Africa!L72*GLC30_00_10_Africa!$J$9)+(GLC30_00_10_East_Oceania!L72*GLC30_00_10_East_Oceania!$J$9)+(GLC30_00_10_Europe!L72*GLC30_00_10_Europe!$J$9)+(GLC30_00_10_South_America!L72*GLC30_00_10_South_America!$J$9)+(GLC30_00_10_East_Asia!L72*GLC30_00_10_East_Asia!$J$9)+(GLC30_00_10_West_Asia!L72*GLC30_00_10_West_Asia!$J$9))/$J$9</f>
        <v>2.1956096449545979</v>
      </c>
      <c r="M72" s="303">
        <f>((CLC_00_06!M72*CLC_00_06!$J$9)+(CLC_06_12!M72*CLC_06_12!$J$9)+(RCMRD_Botswana_00_10!M72*RCMRD_Botswana_00_10!$J$9)+(RCMRD_Ethiopia_03_08!M72*RCMRD_Ethiopia_03_08!$J$9)+(RCMRD_Lesotho_00_14!M72*RCMRD_Lesotho_00_14!$J$9)+(RCMRD_Malawi_00_10!M72*RCMRD_Malawi_00_10!$J$9)+(RCMRD_Namibia_00_10!M72*RCMRD_Namibia_00_10!$J$9)+(RCMRD_Rwanda_00_10!M72*RCMRD_Rwanda_00_10!$J$9)+(RCMRD_Rwanda_90_00!M72*RCMRD_Rwanda_90_00!$J$9)+(RCMRD_Tanzania_00_10!M72*RCMRD_Tanzania_00_10!$J$9)+(RCMRD_Uganda_00_14!M72*RCMRD_Uganda_00_14!$J$9)+(RCMRD_Zambia_00_10!M72*RCMRD_Zambia_00_10!$J$9)+(NLCD_01_06!M72*NLCD_01_06!$J$9)+(NLCD_06_11!M72*NLCD_06_11!$J$9)+(MOFOR_00_03!M72*MOFOR_00_03!$J$9)+(MOFOR_03_06!M72*MOFOR_03_06!$J$9)+(MOFOR_06_09!M72*MOFOR_06_09!$J$9)+(India_95_05!M72*India_95_05!$J$9)+(GLC30_00_10_North_America!M72*GLC30_00_10_North_America!$J$9)+(GLC30_00_10_Africa!M72*GLC30_00_10_Africa!$J$9)+(GLC30_00_10_East_Oceania!M72*GLC30_00_10_East_Oceania!$J$9)+(GLC30_00_10_Europe!M72*GLC30_00_10_Europe!$J$9)+(GLC30_00_10_South_America!M72*GLC30_00_10_South_America!$J$9)+(GLC30_00_10_East_Asia!M72*GLC30_00_10_East_Asia!$J$9)+(GLC30_00_10_West_Asia!M72*GLC30_00_10_West_Asia!$J$9))/$J$9</f>
        <v>1.1064536975516022</v>
      </c>
      <c r="N72" s="303">
        <f>((CLC_00_06!N72*CLC_00_06!$J$9)+(CLC_06_12!N72*CLC_06_12!$J$9)+(RCMRD_Botswana_00_10!N72*RCMRD_Botswana_00_10!$J$9)+(RCMRD_Ethiopia_03_08!N72*RCMRD_Ethiopia_03_08!$J$9)+(RCMRD_Lesotho_00_14!N72*RCMRD_Lesotho_00_14!$J$9)+(RCMRD_Malawi_00_10!N72*RCMRD_Malawi_00_10!$J$9)+(RCMRD_Namibia_00_10!N72*RCMRD_Namibia_00_10!$J$9)+(RCMRD_Rwanda_00_10!N72*RCMRD_Rwanda_00_10!$J$9)+(RCMRD_Rwanda_90_00!N72*RCMRD_Rwanda_90_00!$J$9)+(RCMRD_Tanzania_00_10!N72*RCMRD_Tanzania_00_10!$J$9)+(RCMRD_Uganda_00_14!N72*RCMRD_Uganda_00_14!$J$9)+(RCMRD_Zambia_00_10!N72*RCMRD_Zambia_00_10!$J$9)+(NLCD_01_06!N72*NLCD_01_06!$J$9)+(NLCD_06_11!N72*NLCD_06_11!$J$9)+(MOFOR_00_03!N72*MOFOR_00_03!$J$9)+(MOFOR_03_06!N72*MOFOR_03_06!$J$9)+(MOFOR_06_09!N72*MOFOR_06_09!$J$9)+(India_95_05!N72*India_95_05!$J$9)+(GLC30_00_10_North_America!N72*GLC30_00_10_North_America!$J$9)+(GLC30_00_10_Africa!N72*GLC30_00_10_Africa!$J$9)+(GLC30_00_10_East_Oceania!N72*GLC30_00_10_East_Oceania!$J$9)+(GLC30_00_10_Europe!N72*GLC30_00_10_Europe!$J$9)+(GLC30_00_10_South_America!N72*GLC30_00_10_South_America!$J$9)+(GLC30_00_10_East_Asia!N72*GLC30_00_10_East_Asia!$J$9)+(GLC30_00_10_West_Asia!N72*GLC30_00_10_West_Asia!$J$9))/$J$9</f>
        <v>3.4151639191353502</v>
      </c>
      <c r="O72" s="60">
        <f>((CLC_00_06!O72*CLC_00_06!$J$9)+(CLC_06_12!O72*CLC_06_12!$J$9)+(RCMRD_Botswana_00_10!O72*RCMRD_Botswana_00_10!$J$9)+(RCMRD_Ethiopia_03_08!O72*RCMRD_Ethiopia_03_08!$J$9)+(RCMRD_Lesotho_00_14!O72*RCMRD_Lesotho_00_14!$J$9)+(RCMRD_Malawi_00_10!O72*RCMRD_Malawi_00_10!$J$9)+(RCMRD_Namibia_00_10!O72*RCMRD_Namibia_00_10!$J$9)+(RCMRD_Rwanda_00_10!O72*RCMRD_Rwanda_00_10!$J$9)+(RCMRD_Rwanda_90_00!O72*RCMRD_Rwanda_90_00!$J$9)+(RCMRD_Tanzania_00_10!O72*RCMRD_Tanzania_00_10!$J$9)+(RCMRD_Uganda_00_14!O72*RCMRD_Uganda_00_14!$J$9)+(RCMRD_Zambia_00_10!O72*RCMRD_Zambia_00_10!$J$9)+(NLCD_01_06!O72*NLCD_01_06!$J$9)+(NLCD_06_11!O72*NLCD_06_11!$J$9)+(MOFOR_00_03!O72*MOFOR_00_03!$J$9)+(MOFOR_03_06!O72*MOFOR_03_06!$J$9)+(MOFOR_06_09!O72*MOFOR_06_09!$J$9)+(India_95_05!O72*India_95_05!$J$9)+(GLC30_00_10_North_America!O72*GLC30_00_10_North_America!$J$9)+(GLC30_00_10_Africa!O72*GLC30_00_10_Africa!$J$9)+(GLC30_00_10_East_Oceania!O72*GLC30_00_10_East_Oceania!$J$9)+(GLC30_00_10_Europe!O72*GLC30_00_10_Europe!$J$9)+(GLC30_00_10_South_America!O72*GLC30_00_10_South_America!$J$9)+(GLC30_00_10_East_Asia!O72*GLC30_00_10_East_Asia!$J$9)+(GLC30_00_10_West_Asia!O72*GLC30_00_10_West_Asia!$J$9))/$J$9</f>
        <v>0</v>
      </c>
      <c r="P72" s="89">
        <f>((CLC_00_06!P72*CLC_00_06!$J$9)+(CLC_06_12!P72*CLC_06_12!$J$9)+(RCMRD_Botswana_00_10!P72*RCMRD_Botswana_00_10!$J$9)+(RCMRD_Ethiopia_03_08!P72*RCMRD_Ethiopia_03_08!$J$9)+(RCMRD_Lesotho_00_14!P72*RCMRD_Lesotho_00_14!$J$9)+(RCMRD_Malawi_00_10!P72*RCMRD_Malawi_00_10!$J$9)+(RCMRD_Namibia_00_10!P72*RCMRD_Namibia_00_10!$J$9)+(RCMRD_Rwanda_00_10!P72*RCMRD_Rwanda_00_10!$J$9)+(RCMRD_Rwanda_90_00!P72*RCMRD_Rwanda_90_00!$J$9)+(RCMRD_Tanzania_00_10!P72*RCMRD_Tanzania_00_10!$J$9)+(RCMRD_Uganda_00_14!P72*RCMRD_Uganda_00_14!$J$9)+(RCMRD_Zambia_00_10!P72*RCMRD_Zambia_00_10!$J$9)+(NLCD_01_06!P72*NLCD_01_06!$J$9)+(NLCD_06_11!P72*NLCD_06_11!$J$9)+(MOFOR_00_03!P72*MOFOR_00_03!$J$9)+(MOFOR_03_06!P72*MOFOR_03_06!$J$9)+(MOFOR_06_09!P72*MOFOR_06_09!$J$9)+(India_95_05!P72*India_95_05!$J$9)+(GLC30_00_10_North_America!P72*GLC30_00_10_North_America!$J$9)+(GLC30_00_10_Africa!P72*GLC30_00_10_Africa!$J$9)+(GLC30_00_10_East_Oceania!P72*GLC30_00_10_East_Oceania!$J$9)+(GLC30_00_10_Europe!P72*GLC30_00_10_Europe!$J$9)+(GLC30_00_10_South_America!P72*GLC30_00_10_South_America!$J$9)+(GLC30_00_10_East_Asia!P72*GLC30_00_10_East_Asia!$J$9)+(GLC30_00_10_West_Asia!P72*GLC30_00_10_West_Asia!$J$9))/$J$9</f>
        <v>6.9601428371736827</v>
      </c>
      <c r="Q72" s="366"/>
      <c r="R72" s="190" t="s">
        <v>37</v>
      </c>
      <c r="S72" s="354">
        <f>((CLC_00_06!S72*CLC_00_06!$N$9)+(CLC_06_12!S72*CLC_06_12!$N$9)+(RCMRD_Botswana_00_10!T72*RCMRD_Botswana_00_10!$N$9)+(RCMRD_Ethiopia_03_08!S72*RCMRD_Ethiopia_03_08!$N$9)+(RCMRD_Lesotho_00_14!S72*RCMRD_Lesotho_00_14!$N$9)+(RCMRD_Malawi_00_10!S72*RCMRD_Malawi_00_10!$N$9)+(RCMRD_Namibia_00_10!S72*RCMRD_Namibia_00_10!$N$9)+(RCMRD_Rwanda_00_10!S72*RCMRD_Rwanda_00_10!$N$9)+(RCMRD_Rwanda_90_00!S72*RCMRD_Rwanda_90_00!$N$9)+(RCMRD_Tanzania_00_10!S72*RCMRD_Tanzania_00_10!$N$9)+(RCMRD_Uganda_00_14!S72*RCMRD_Uganda_00_14!$N$9)+(RCMRD_Zambia_00_10!S72*RCMRD_Zambia_00_10!$N$9)+(NLCD_01_06!S72*NLCD_01_06!$N$9)+(NLCD_06_11!S72*NLCD_06_11!$N$9)+(MOFOR_00_03!S72*MOFOR_00_03!$N$9)+(MOFOR_03_06!S72*MOFOR_03_06!$N$9)+(MOFOR_06_09!S72*MOFOR_06_09!$N$9)+(India_95_05!S72*India_95_05!$N$9)+(GLC30_00_10_North_America!S72*GLC30_00_10_North_America!$N$9)+(GLC30_00_10_Africa!S72*GLC30_00_10_Africa!$N$9)+(GLC30_00_10_East_Oceania!S72*GLC30_00_10_East_Oceania!$N$9)+(GLC30_00_10_Europe!S72*GLC30_00_10_Europe!$N$9)+(GLC30_00_10_South_America!S72*GLC30_00_10_South_America!$N$9)+(GLC30_00_10_East_Asia!S72*GLC30_00_10_East_Asia!$N$9)+(GLC30_00_10_West_Asia!S72*GLC30_00_10_West_Asia!$N$9))/$N$9</f>
        <v>1.292466624599736</v>
      </c>
    </row>
    <row r="73" spans="1:19" s="291" customFormat="1" x14ac:dyDescent="0.3">
      <c r="A73" s="96"/>
      <c r="B73" s="96" t="s">
        <v>43</v>
      </c>
      <c r="C73" s="89">
        <f>((CLC_00_06!C73*CLC_00_06!$J$9)+(CLC_06_12!C73*CLC_06_12!$J$9)+(RCMRD_Botswana_00_10!C73*RCMRD_Botswana_00_10!$J$9)+(RCMRD_Ethiopia_03_08!C73*RCMRD_Ethiopia_03_08!$J$9)+(RCMRD_Lesotho_00_14!C73*RCMRD_Lesotho_00_14!$J$9)+(RCMRD_Malawi_00_10!C73*RCMRD_Malawi_00_10!$J$9)+(RCMRD_Namibia_00_10!C73*RCMRD_Namibia_00_10!$J$9)+(RCMRD_Rwanda_00_10!C73*RCMRD_Rwanda_00_10!$J$9)+(RCMRD_Rwanda_90_00!C73*RCMRD_Rwanda_90_00!$J$9)+(RCMRD_Tanzania_00_10!C73*RCMRD_Tanzania_00_10!$J$9)+(RCMRD_Uganda_00_14!C73*RCMRD_Uganda_00_14!$J$9)+(RCMRD_Zambia_00_10!C73*RCMRD_Zambia_00_10!$J$9)+(NLCD_01_06!C73*NLCD_01_06!$J$9)+(NLCD_06_11!C73*NLCD_06_11!$J$9)+(MOFOR_00_03!C73*MOFOR_00_03!$J$9)+(MOFOR_03_06!C73*MOFOR_03_06!$J$9)+(MOFOR_06_09!C73*MOFOR_06_09!$J$9)+(India_95_05!C73*India_95_05!$J$9)+(GLC30_00_10_North_America!C73*GLC30_00_10_North_America!$J$9)+(GLC30_00_10_Africa!C73*GLC30_00_10_Africa!$J$9)+(GLC30_00_10_East_Oceania!C73*GLC30_00_10_East_Oceania!$J$9)+(GLC30_00_10_Europe!C73*GLC30_00_10_Europe!$J$9)+(GLC30_00_10_South_America!C73*GLC30_00_10_South_America!$J$9)+(GLC30_00_10_East_Asia!C73*GLC30_00_10_East_Asia!$J$9)+(GLC30_00_10_West_Asia!C73*GLC30_00_10_West_Asia!$J$9))/$J$9</f>
        <v>4.768869367405796</v>
      </c>
      <c r="D73" s="89">
        <f>((CLC_00_06!D73*CLC_00_06!$J$9)+(CLC_06_12!D73*CLC_06_12!$J$9)+(RCMRD_Botswana_00_10!D73*RCMRD_Botswana_00_10!$J$9)+(RCMRD_Ethiopia_03_08!D73*RCMRD_Ethiopia_03_08!$J$9)+(RCMRD_Lesotho_00_14!D73*RCMRD_Lesotho_00_14!$J$9)+(RCMRD_Malawi_00_10!D73*RCMRD_Malawi_00_10!$J$9)+(RCMRD_Namibia_00_10!D73*RCMRD_Namibia_00_10!$J$9)+(RCMRD_Rwanda_00_10!D73*RCMRD_Rwanda_00_10!$J$9)+(RCMRD_Rwanda_90_00!D73*RCMRD_Rwanda_90_00!$J$9)+(RCMRD_Tanzania_00_10!D73*RCMRD_Tanzania_00_10!$J$9)+(RCMRD_Uganda_00_14!D73*RCMRD_Uganda_00_14!$J$9)+(RCMRD_Zambia_00_10!D73*RCMRD_Zambia_00_10!$J$9)+(NLCD_01_06!D73*NLCD_01_06!$J$9)+(NLCD_06_11!D73*NLCD_06_11!$J$9)+(MOFOR_00_03!D73*MOFOR_00_03!$J$9)+(MOFOR_03_06!D73*MOFOR_03_06!$J$9)+(MOFOR_06_09!D73*MOFOR_06_09!$J$9)+(India_95_05!D73*India_95_05!$J$9)+(GLC30_00_10_North_America!D73*GLC30_00_10_North_America!$J$9)+(GLC30_00_10_Africa!D73*GLC30_00_10_Africa!$J$9)+(GLC30_00_10_East_Oceania!D73*GLC30_00_10_East_Oceania!$J$9)+(GLC30_00_10_Europe!D73*GLC30_00_10_Europe!$J$9)+(GLC30_00_10_South_America!D73*GLC30_00_10_South_America!$J$9)+(GLC30_00_10_East_Asia!D73*GLC30_00_10_East_Asia!$J$9)+(GLC30_00_10_West_Asia!D73*GLC30_00_10_West_Asia!$J$9))/$J$9</f>
        <v>61.023892998709989</v>
      </c>
      <c r="E73" s="89">
        <f>((CLC_00_06!E73*CLC_00_06!$J$9)+(CLC_06_12!E73*CLC_06_12!$J$9)+(RCMRD_Botswana_00_10!E73*RCMRD_Botswana_00_10!$J$9)+(RCMRD_Ethiopia_03_08!E73*RCMRD_Ethiopia_03_08!$J$9)+(RCMRD_Lesotho_00_14!E73*RCMRD_Lesotho_00_14!$J$9)+(RCMRD_Malawi_00_10!E73*RCMRD_Malawi_00_10!$J$9)+(RCMRD_Namibia_00_10!E73*RCMRD_Namibia_00_10!$J$9)+(RCMRD_Rwanda_00_10!E73*RCMRD_Rwanda_00_10!$J$9)+(RCMRD_Rwanda_90_00!E73*RCMRD_Rwanda_90_00!$J$9)+(RCMRD_Tanzania_00_10!E73*RCMRD_Tanzania_00_10!$J$9)+(RCMRD_Uganda_00_14!E73*RCMRD_Uganda_00_14!$J$9)+(RCMRD_Zambia_00_10!E73*RCMRD_Zambia_00_10!$J$9)+(NLCD_01_06!E73*NLCD_01_06!$J$9)+(NLCD_06_11!E73*NLCD_06_11!$J$9)+(MOFOR_00_03!E73*MOFOR_00_03!$J$9)+(MOFOR_03_06!E73*MOFOR_03_06!$J$9)+(MOFOR_06_09!E73*MOFOR_06_09!$J$9)+(India_95_05!E73*India_95_05!$J$9)+(GLC30_00_10_North_America!E73*GLC30_00_10_North_America!$J$9)+(GLC30_00_10_Africa!E73*GLC30_00_10_Africa!$J$9)+(GLC30_00_10_East_Oceania!E73*GLC30_00_10_East_Oceania!$J$9)+(GLC30_00_10_Europe!E73*GLC30_00_10_Europe!$J$9)+(GLC30_00_10_South_America!E73*GLC30_00_10_South_America!$J$9)+(GLC30_00_10_East_Asia!E73*GLC30_00_10_East_Asia!$J$9)+(GLC30_00_10_West_Asia!E73*GLC30_00_10_West_Asia!$J$9))/$J$9</f>
        <v>15.607885846209088</v>
      </c>
      <c r="F73" s="89">
        <f>((CLC_00_06!F73*CLC_00_06!$J$9)+(CLC_06_12!F73*CLC_06_12!$J$9)+(RCMRD_Botswana_00_10!F73*RCMRD_Botswana_00_10!$J$9)+(RCMRD_Ethiopia_03_08!F73*RCMRD_Ethiopia_03_08!$J$9)+(RCMRD_Lesotho_00_14!F73*RCMRD_Lesotho_00_14!$J$9)+(RCMRD_Malawi_00_10!F73*RCMRD_Malawi_00_10!$J$9)+(RCMRD_Namibia_00_10!F73*RCMRD_Namibia_00_10!$J$9)+(RCMRD_Rwanda_00_10!F73*RCMRD_Rwanda_00_10!$J$9)+(RCMRD_Rwanda_90_00!F73*RCMRD_Rwanda_90_00!$J$9)+(RCMRD_Tanzania_00_10!F73*RCMRD_Tanzania_00_10!$J$9)+(RCMRD_Uganda_00_14!F73*RCMRD_Uganda_00_14!$J$9)+(RCMRD_Zambia_00_10!F73*RCMRD_Zambia_00_10!$J$9)+(NLCD_01_06!F73*NLCD_01_06!$J$9)+(NLCD_06_11!F73*NLCD_06_11!$J$9)+(MOFOR_00_03!F73*MOFOR_00_03!$J$9)+(MOFOR_03_06!F73*MOFOR_03_06!$J$9)+(MOFOR_06_09!F73*MOFOR_06_09!$J$9)+(India_95_05!F73*India_95_05!$J$9)+(GLC30_00_10_North_America!F73*GLC30_00_10_North_America!$J$9)+(GLC30_00_10_Africa!F73*GLC30_00_10_Africa!$J$9)+(GLC30_00_10_East_Oceania!F73*GLC30_00_10_East_Oceania!$J$9)+(GLC30_00_10_Europe!F73*GLC30_00_10_Europe!$J$9)+(GLC30_00_10_South_America!F73*GLC30_00_10_South_America!$J$9)+(GLC30_00_10_East_Asia!F73*GLC30_00_10_East_Asia!$J$9)+(GLC30_00_10_West_Asia!F73*GLC30_00_10_West_Asia!$J$9))/$J$9</f>
        <v>16.392713217106067</v>
      </c>
      <c r="G73" s="89">
        <f>((CLC_00_06!G73*CLC_00_06!$J$9)+(CLC_06_12!G73*CLC_06_12!$J$9)+(RCMRD_Botswana_00_10!G73*RCMRD_Botswana_00_10!$J$9)+(RCMRD_Ethiopia_03_08!G73*RCMRD_Ethiopia_03_08!$J$9)+(RCMRD_Lesotho_00_14!G73*RCMRD_Lesotho_00_14!$J$9)+(RCMRD_Malawi_00_10!G73*RCMRD_Malawi_00_10!$J$9)+(RCMRD_Namibia_00_10!G73*RCMRD_Namibia_00_10!$J$9)+(RCMRD_Rwanda_00_10!G73*RCMRD_Rwanda_00_10!$J$9)+(RCMRD_Rwanda_90_00!G73*RCMRD_Rwanda_90_00!$J$9)+(RCMRD_Tanzania_00_10!G73*RCMRD_Tanzania_00_10!$J$9)+(RCMRD_Uganda_00_14!G73*RCMRD_Uganda_00_14!$J$9)+(RCMRD_Zambia_00_10!G73*RCMRD_Zambia_00_10!$J$9)+(NLCD_01_06!G73*NLCD_01_06!$J$9)+(NLCD_06_11!G73*NLCD_06_11!$J$9)+(MOFOR_00_03!G73*MOFOR_00_03!$J$9)+(MOFOR_03_06!G73*MOFOR_03_06!$J$9)+(MOFOR_06_09!G73*MOFOR_06_09!$J$9)+(India_95_05!G73*India_95_05!$J$9)+(GLC30_00_10_North_America!G73*GLC30_00_10_North_America!$J$9)+(GLC30_00_10_Africa!G73*GLC30_00_10_Africa!$J$9)+(GLC30_00_10_East_Oceania!G73*GLC30_00_10_East_Oceania!$J$9)+(GLC30_00_10_Europe!G73*GLC30_00_10_Europe!$J$9)+(GLC30_00_10_South_America!G73*GLC30_00_10_South_America!$J$9)+(GLC30_00_10_East_Asia!G73*GLC30_00_10_East_Asia!$J$9)+(GLC30_00_10_West_Asia!G73*GLC30_00_10_West_Asia!$J$9))/$J$9</f>
        <v>2.2066385705690359</v>
      </c>
      <c r="H73" s="89">
        <f>((CLC_00_06!H73*CLC_00_06!$J$9)+(CLC_06_12!H73*CLC_06_12!$J$9)+(RCMRD_Botswana_00_10!H73*RCMRD_Botswana_00_10!$J$9)+(RCMRD_Ethiopia_03_08!H73*RCMRD_Ethiopia_03_08!$J$9)+(RCMRD_Lesotho_00_14!H73*RCMRD_Lesotho_00_14!$J$9)+(RCMRD_Malawi_00_10!H73*RCMRD_Malawi_00_10!$J$9)+(RCMRD_Namibia_00_10!H73*RCMRD_Namibia_00_10!$J$9)+(RCMRD_Rwanda_00_10!H73*RCMRD_Rwanda_00_10!$J$9)+(RCMRD_Rwanda_90_00!H73*RCMRD_Rwanda_90_00!$J$9)+(RCMRD_Tanzania_00_10!H73*RCMRD_Tanzania_00_10!$J$9)+(RCMRD_Uganda_00_14!H73*RCMRD_Uganda_00_14!$J$9)+(RCMRD_Zambia_00_10!H73*RCMRD_Zambia_00_10!$J$9)+(NLCD_01_06!H73*NLCD_01_06!$J$9)+(NLCD_06_11!H73*NLCD_06_11!$J$9)+(MOFOR_00_03!H73*MOFOR_00_03!$J$9)+(MOFOR_03_06!H73*MOFOR_03_06!$J$9)+(MOFOR_06_09!H73*MOFOR_06_09!$J$9)+(India_95_05!H73*India_95_05!$J$9)+(GLC30_00_10_North_America!H73*GLC30_00_10_North_America!$J$9)+(GLC30_00_10_Africa!H73*GLC30_00_10_Africa!$J$9)+(GLC30_00_10_East_Oceania!H73*GLC30_00_10_East_Oceania!$J$9)+(GLC30_00_10_Europe!H73*GLC30_00_10_Europe!$J$9)+(GLC30_00_10_South_America!H73*GLC30_00_10_South_America!$J$9)+(GLC30_00_10_East_Asia!H73*GLC30_00_10_East_Asia!$J$9)+(GLC30_00_10_West_Asia!H73*GLC30_00_10_West_Asia!$J$9))/$J$9</f>
        <v>99.999999999999986</v>
      </c>
      <c r="I73" s="190"/>
      <c r="J73" s="190" t="s">
        <v>43</v>
      </c>
      <c r="K73" s="89">
        <f>((CLC_00_06!K73*CLC_00_06!$J$9)+(CLC_06_12!K73*CLC_06_12!$J$9)+(RCMRD_Botswana_00_10!K73*RCMRD_Botswana_00_10!$J$9)+(RCMRD_Ethiopia_03_08!K73*RCMRD_Ethiopia_03_08!$J$9)+(RCMRD_Lesotho_00_14!K73*RCMRD_Lesotho_00_14!$J$9)+(RCMRD_Malawi_00_10!K73*RCMRD_Malawi_00_10!$J$9)+(RCMRD_Namibia_00_10!K73*RCMRD_Namibia_00_10!$J$9)+(RCMRD_Rwanda_00_10!K73*RCMRD_Rwanda_00_10!$J$9)+(RCMRD_Rwanda_90_00!K73*RCMRD_Rwanda_90_00!$J$9)+(RCMRD_Tanzania_00_10!K73*RCMRD_Tanzania_00_10!$J$9)+(RCMRD_Uganda_00_14!K73*RCMRD_Uganda_00_14!$J$9)+(RCMRD_Zambia_00_10!K73*RCMRD_Zambia_00_10!$J$9)+(NLCD_01_06!K73*NLCD_01_06!$J$9)+(NLCD_06_11!K73*NLCD_06_11!$J$9)+(MOFOR_00_03!K73*MOFOR_00_03!$J$9)+(MOFOR_03_06!K73*MOFOR_03_06!$J$9)+(MOFOR_06_09!K73*MOFOR_06_09!$J$9)+(India_95_05!K73*India_95_05!$J$9)+(GLC30_00_10_North_America!K73*GLC30_00_10_North_America!$J$9)+(GLC30_00_10_Africa!K73*GLC30_00_10_Africa!$J$9)+(GLC30_00_10_East_Oceania!K73*GLC30_00_10_East_Oceania!$J$9)+(GLC30_00_10_Europe!K73*GLC30_00_10_Europe!$J$9)+(GLC30_00_10_South_America!K73*GLC30_00_10_South_America!$J$9)+(GLC30_00_10_East_Asia!K73*GLC30_00_10_East_Asia!$J$9)+(GLC30_00_10_West_Asia!K73*GLC30_00_10_West_Asia!$J$9))/$J$9</f>
        <v>20.173654384838539</v>
      </c>
      <c r="L73" s="89">
        <f>((CLC_00_06!L73*CLC_00_06!$J$9)+(CLC_06_12!L73*CLC_06_12!$J$9)+(RCMRD_Botswana_00_10!L73*RCMRD_Botswana_00_10!$J$9)+(RCMRD_Ethiopia_03_08!L73*RCMRD_Ethiopia_03_08!$J$9)+(RCMRD_Lesotho_00_14!L73*RCMRD_Lesotho_00_14!$J$9)+(RCMRD_Malawi_00_10!L73*RCMRD_Malawi_00_10!$J$9)+(RCMRD_Namibia_00_10!L73*RCMRD_Namibia_00_10!$J$9)+(RCMRD_Rwanda_00_10!L73*RCMRD_Rwanda_00_10!$J$9)+(RCMRD_Rwanda_90_00!L73*RCMRD_Rwanda_90_00!$J$9)+(RCMRD_Tanzania_00_10!L73*RCMRD_Tanzania_00_10!$J$9)+(RCMRD_Uganda_00_14!L73*RCMRD_Uganda_00_14!$J$9)+(RCMRD_Zambia_00_10!L73*RCMRD_Zambia_00_10!$J$9)+(NLCD_01_06!L73*NLCD_01_06!$J$9)+(NLCD_06_11!L73*NLCD_06_11!$J$9)+(MOFOR_00_03!L73*MOFOR_00_03!$J$9)+(MOFOR_03_06!L73*MOFOR_03_06!$J$9)+(MOFOR_06_09!L73*MOFOR_06_09!$J$9)+(India_95_05!L73*India_95_05!$J$9)+(GLC30_00_10_North_America!L73*GLC30_00_10_North_America!$J$9)+(GLC30_00_10_Africa!L73*GLC30_00_10_Africa!$J$9)+(GLC30_00_10_East_Oceania!L73*GLC30_00_10_East_Oceania!$J$9)+(GLC30_00_10_Europe!L73*GLC30_00_10_Europe!$J$9)+(GLC30_00_10_South_America!L73*GLC30_00_10_South_America!$J$9)+(GLC30_00_10_East_Asia!L73*GLC30_00_10_East_Asia!$J$9)+(GLC30_00_10_West_Asia!L73*GLC30_00_10_West_Asia!$J$9))/$J$9</f>
        <v>26.233927709362749</v>
      </c>
      <c r="M73" s="89">
        <f>((CLC_00_06!M73*CLC_00_06!$J$9)+(CLC_06_12!M73*CLC_06_12!$J$9)+(RCMRD_Botswana_00_10!M73*RCMRD_Botswana_00_10!$J$9)+(RCMRD_Ethiopia_03_08!M73*RCMRD_Ethiopia_03_08!$J$9)+(RCMRD_Lesotho_00_14!M73*RCMRD_Lesotho_00_14!$J$9)+(RCMRD_Malawi_00_10!M73*RCMRD_Malawi_00_10!$J$9)+(RCMRD_Namibia_00_10!M73*RCMRD_Namibia_00_10!$J$9)+(RCMRD_Rwanda_00_10!M73*RCMRD_Rwanda_00_10!$J$9)+(RCMRD_Rwanda_90_00!M73*RCMRD_Rwanda_90_00!$J$9)+(RCMRD_Tanzania_00_10!M73*RCMRD_Tanzania_00_10!$J$9)+(RCMRD_Uganda_00_14!M73*RCMRD_Uganda_00_14!$J$9)+(RCMRD_Zambia_00_10!M73*RCMRD_Zambia_00_10!$J$9)+(NLCD_01_06!M73*NLCD_01_06!$J$9)+(NLCD_06_11!M73*NLCD_06_11!$J$9)+(MOFOR_00_03!M73*MOFOR_00_03!$J$9)+(MOFOR_03_06!M73*MOFOR_03_06!$J$9)+(MOFOR_06_09!M73*MOFOR_06_09!$J$9)+(India_95_05!M73*India_95_05!$J$9)+(GLC30_00_10_North_America!M73*GLC30_00_10_North_America!$J$9)+(GLC30_00_10_Africa!M73*GLC30_00_10_Africa!$J$9)+(GLC30_00_10_East_Oceania!M73*GLC30_00_10_East_Oceania!$J$9)+(GLC30_00_10_Europe!M73*GLC30_00_10_Europe!$J$9)+(GLC30_00_10_South_America!M73*GLC30_00_10_South_America!$J$9)+(GLC30_00_10_East_Asia!M73*GLC30_00_10_East_Asia!$J$9)+(GLC30_00_10_West_Asia!M73*GLC30_00_10_West_Asia!$J$9))/$J$9</f>
        <v>17.603365194402109</v>
      </c>
      <c r="N73" s="89">
        <f>((CLC_00_06!N73*CLC_00_06!$J$9)+(CLC_06_12!N73*CLC_06_12!$J$9)+(RCMRD_Botswana_00_10!N73*RCMRD_Botswana_00_10!$J$9)+(RCMRD_Ethiopia_03_08!N73*RCMRD_Ethiopia_03_08!$J$9)+(RCMRD_Lesotho_00_14!N73*RCMRD_Lesotho_00_14!$J$9)+(RCMRD_Malawi_00_10!N73*RCMRD_Malawi_00_10!$J$9)+(RCMRD_Namibia_00_10!N73*RCMRD_Namibia_00_10!$J$9)+(RCMRD_Rwanda_00_10!N73*RCMRD_Rwanda_00_10!$J$9)+(RCMRD_Rwanda_90_00!N73*RCMRD_Rwanda_90_00!$J$9)+(RCMRD_Tanzania_00_10!N73*RCMRD_Tanzania_00_10!$J$9)+(RCMRD_Uganda_00_14!N73*RCMRD_Uganda_00_14!$J$9)+(RCMRD_Zambia_00_10!N73*RCMRD_Zambia_00_10!$J$9)+(NLCD_01_06!N73*NLCD_01_06!$J$9)+(NLCD_06_11!N73*NLCD_06_11!$J$9)+(MOFOR_00_03!N73*MOFOR_00_03!$J$9)+(MOFOR_03_06!N73*MOFOR_03_06!$J$9)+(MOFOR_06_09!N73*MOFOR_06_09!$J$9)+(India_95_05!N73*India_95_05!$J$9)+(GLC30_00_10_North_America!N73*GLC30_00_10_North_America!$J$9)+(GLC30_00_10_Africa!N73*GLC30_00_10_Africa!$J$9)+(GLC30_00_10_East_Oceania!N73*GLC30_00_10_East_Oceania!$J$9)+(GLC30_00_10_Europe!N73*GLC30_00_10_Europe!$J$9)+(GLC30_00_10_South_America!N73*GLC30_00_10_South_America!$J$9)+(GLC30_00_10_East_Asia!N73*GLC30_00_10_East_Asia!$J$9)+(GLC30_00_10_West_Asia!N73*GLC30_00_10_West_Asia!$J$9))/$J$9</f>
        <v>27.376876022945215</v>
      </c>
      <c r="O73" s="89">
        <f>((CLC_00_06!O73*CLC_00_06!$J$9)+(CLC_06_12!O73*CLC_06_12!$J$9)+(RCMRD_Botswana_00_10!O73*RCMRD_Botswana_00_10!$J$9)+(RCMRD_Ethiopia_03_08!O73*RCMRD_Ethiopia_03_08!$J$9)+(RCMRD_Lesotho_00_14!O73*RCMRD_Lesotho_00_14!$J$9)+(RCMRD_Malawi_00_10!O73*RCMRD_Malawi_00_10!$J$9)+(RCMRD_Namibia_00_10!O73*RCMRD_Namibia_00_10!$J$9)+(RCMRD_Rwanda_00_10!O73*RCMRD_Rwanda_00_10!$J$9)+(RCMRD_Rwanda_90_00!O73*RCMRD_Rwanda_90_00!$J$9)+(RCMRD_Tanzania_00_10!O73*RCMRD_Tanzania_00_10!$J$9)+(RCMRD_Uganda_00_14!O73*RCMRD_Uganda_00_14!$J$9)+(RCMRD_Zambia_00_10!O73*RCMRD_Zambia_00_10!$J$9)+(NLCD_01_06!O73*NLCD_01_06!$J$9)+(NLCD_06_11!O73*NLCD_06_11!$J$9)+(MOFOR_00_03!O73*MOFOR_00_03!$J$9)+(MOFOR_03_06!O73*MOFOR_03_06!$J$9)+(MOFOR_06_09!O73*MOFOR_06_09!$J$9)+(India_95_05!O73*India_95_05!$J$9)+(GLC30_00_10_North_America!O73*GLC30_00_10_North_America!$J$9)+(GLC30_00_10_Africa!O73*GLC30_00_10_Africa!$J$9)+(GLC30_00_10_East_Oceania!O73*GLC30_00_10_East_Oceania!$J$9)+(GLC30_00_10_Europe!O73*GLC30_00_10_Europe!$J$9)+(GLC30_00_10_South_America!O73*GLC30_00_10_South_America!$J$9)+(GLC30_00_10_East_Asia!O73*GLC30_00_10_East_Asia!$J$9)+(GLC30_00_10_West_Asia!O73*GLC30_00_10_West_Asia!$J$9))/$J$9</f>
        <v>8.6121766884513864</v>
      </c>
      <c r="P73" s="89">
        <f>((CLC_00_06!P73*CLC_00_06!$J$9)+(CLC_06_12!P73*CLC_06_12!$J$9)+(RCMRD_Botswana_00_10!P73*RCMRD_Botswana_00_10!$J$9)+(RCMRD_Ethiopia_03_08!P73*RCMRD_Ethiopia_03_08!$J$9)+(RCMRD_Lesotho_00_14!P73*RCMRD_Lesotho_00_14!$J$9)+(RCMRD_Malawi_00_10!P73*RCMRD_Malawi_00_10!$J$9)+(RCMRD_Namibia_00_10!P73*RCMRD_Namibia_00_10!$J$9)+(RCMRD_Rwanda_00_10!P73*RCMRD_Rwanda_00_10!$J$9)+(RCMRD_Rwanda_90_00!P73*RCMRD_Rwanda_90_00!$J$9)+(RCMRD_Tanzania_00_10!P73*RCMRD_Tanzania_00_10!$J$9)+(RCMRD_Uganda_00_14!P73*RCMRD_Uganda_00_14!$J$9)+(RCMRD_Zambia_00_10!P73*RCMRD_Zambia_00_10!$J$9)+(NLCD_01_06!P73*NLCD_01_06!$J$9)+(NLCD_06_11!P73*NLCD_06_11!$J$9)+(MOFOR_00_03!P73*MOFOR_00_03!$J$9)+(MOFOR_03_06!P73*MOFOR_03_06!$J$9)+(MOFOR_06_09!P73*MOFOR_06_09!$J$9)+(India_95_05!P73*India_95_05!$J$9)+(GLC30_00_10_North_America!P73*GLC30_00_10_North_America!$J$9)+(GLC30_00_10_Africa!P73*GLC30_00_10_Africa!$J$9)+(GLC30_00_10_East_Oceania!P73*GLC30_00_10_East_Oceania!$J$9)+(GLC30_00_10_Europe!P73*GLC30_00_10_Europe!$J$9)+(GLC30_00_10_South_America!P73*GLC30_00_10_South_America!$J$9)+(GLC30_00_10_East_Asia!P73*GLC30_00_10_East_Asia!$J$9)+(GLC30_00_10_West_Asia!P73*GLC30_00_10_West_Asia!$J$9))/$J$9</f>
        <v>100</v>
      </c>
      <c r="Q73" s="190"/>
      <c r="R73" s="190"/>
      <c r="S73" s="332"/>
    </row>
    <row r="74" spans="1:19" x14ac:dyDescent="0.3">
      <c r="A74" s="68"/>
      <c r="B74" s="96"/>
      <c r="C74" s="303"/>
      <c r="D74" s="303"/>
      <c r="E74" s="303"/>
      <c r="F74" s="303"/>
      <c r="G74" s="303"/>
      <c r="H74" s="89">
        <f>((CLC_00_06!H74*CLC_00_06!$J$9)+(CLC_06_12!H74*CLC_06_12!$J$9)+(RCMRD_Botswana_00_10!H74*RCMRD_Botswana_00_10!$J$9)+(RCMRD_Ethiopia_03_08!H74*RCMRD_Ethiopia_03_08!$J$9)+(RCMRD_Lesotho_00_14!H74*RCMRD_Lesotho_00_14!$J$9)+(RCMRD_Malawi_00_10!H74*RCMRD_Malawi_00_10!$J$9)+(RCMRD_Namibia_00_10!H74*RCMRD_Namibia_00_10!$J$9)+(RCMRD_Rwanda_00_10!H74*RCMRD_Rwanda_00_10!$J$9)+(RCMRD_Rwanda_90_00!H74*RCMRD_Rwanda_90_00!$J$9)+(RCMRD_Tanzania_00_10!H74*RCMRD_Tanzania_00_10!$J$9)+(RCMRD_Uganda_00_14!H74*RCMRD_Uganda_00_14!$J$9)+(RCMRD_Zambia_00_10!H74*RCMRD_Zambia_00_10!$J$9)+(NLCD_01_06!H74*NLCD_01_06!$J$9)+(NLCD_06_11!H74*NLCD_06_11!$J$9)+(MOFOR_00_03!H74*MOFOR_00_03!$J$9)+(MOFOR_03_06!H74*MOFOR_03_06!$J$9)+(MOFOR_06_09!H74*MOFOR_06_09!$J$9)+(India_95_05!H74*India_95_05!$J$9)+(GLC30_00_10_North_America!H74*GLC30_00_10_North_America!$J$9)+(GLC30_00_10_Africa!H74*GLC30_00_10_Africa!$J$9)+(GLC30_00_10_East_Oceania!H74*GLC30_00_10_East_Oceania!$J$9)+(GLC30_00_10_Europe!H74*GLC30_00_10_Europe!$J$9)+(GLC30_00_10_South_America!H74*GLC30_00_10_South_America!$J$9)+(GLC30_00_10_East_Asia!H74*GLC30_00_10_East_Asia!$J$9)+(GLC30_00_10_West_Asia!H74*GLC30_00_10_West_Asia!$J$9))/$J$9</f>
        <v>100</v>
      </c>
      <c r="I74" s="366"/>
      <c r="J74" s="190"/>
      <c r="K74" s="303"/>
      <c r="L74" s="303"/>
      <c r="M74" s="303"/>
      <c r="N74" s="303"/>
      <c r="O74" s="303"/>
      <c r="P74" s="89">
        <f>((CLC_00_06!P74*CLC_00_06!$J$9)+(CLC_06_12!P74*CLC_06_12!$J$9)+(RCMRD_Botswana_00_10!P74*RCMRD_Botswana_00_10!$J$9)+(RCMRD_Ethiopia_03_08!P74*RCMRD_Ethiopia_03_08!$J$9)+(RCMRD_Lesotho_00_14!P74*RCMRD_Lesotho_00_14!$J$9)+(RCMRD_Malawi_00_10!P74*RCMRD_Malawi_00_10!$J$9)+(RCMRD_Namibia_00_10!P74*RCMRD_Namibia_00_10!$J$9)+(RCMRD_Rwanda_00_10!P74*RCMRD_Rwanda_00_10!$J$9)+(RCMRD_Rwanda_90_00!P74*RCMRD_Rwanda_90_00!$J$9)+(RCMRD_Tanzania_00_10!P74*RCMRD_Tanzania_00_10!$J$9)+(RCMRD_Uganda_00_14!P74*RCMRD_Uganda_00_14!$J$9)+(RCMRD_Zambia_00_10!P74*RCMRD_Zambia_00_10!$J$9)+(NLCD_01_06!P74*NLCD_01_06!$J$9)+(NLCD_06_11!P74*NLCD_06_11!$J$9)+(MOFOR_00_03!P74*MOFOR_00_03!$J$9)+(MOFOR_03_06!P74*MOFOR_03_06!$J$9)+(MOFOR_06_09!P74*MOFOR_06_09!$J$9)+(India_95_05!P74*India_95_05!$J$9)+(GLC30_00_10_North_America!P74*GLC30_00_10_North_America!$J$9)+(GLC30_00_10_Africa!P74*GLC30_00_10_Africa!$J$9)+(GLC30_00_10_East_Oceania!P74*GLC30_00_10_East_Oceania!$J$9)+(GLC30_00_10_Europe!P74*GLC30_00_10_Europe!$J$9)+(GLC30_00_10_South_America!P74*GLC30_00_10_South_America!$J$9)+(GLC30_00_10_East_Asia!P74*GLC30_00_10_East_Asia!$J$9)+(GLC30_00_10_West_Asia!P74*GLC30_00_10_West_Asia!$J$9))/$J$9</f>
        <v>100</v>
      </c>
      <c r="Q74" s="366"/>
      <c r="R74" s="190"/>
      <c r="S74" s="332"/>
    </row>
    <row r="75" spans="1:19" x14ac:dyDescent="0.3">
      <c r="A75" s="98" t="s">
        <v>57</v>
      </c>
      <c r="B75" s="98" t="s">
        <v>50</v>
      </c>
      <c r="C75" s="309" t="s">
        <v>44</v>
      </c>
      <c r="D75" s="309" t="s">
        <v>45</v>
      </c>
      <c r="E75" s="309" t="s">
        <v>46</v>
      </c>
      <c r="F75" s="309" t="s">
        <v>47</v>
      </c>
      <c r="G75" s="309" t="s">
        <v>48</v>
      </c>
      <c r="H75" s="191" t="s">
        <v>49</v>
      </c>
      <c r="I75" s="191" t="s">
        <v>57</v>
      </c>
      <c r="J75" s="191" t="s">
        <v>51</v>
      </c>
      <c r="K75" s="309" t="s">
        <v>44</v>
      </c>
      <c r="L75" s="309" t="s">
        <v>45</v>
      </c>
      <c r="M75" s="309" t="s">
        <v>46</v>
      </c>
      <c r="N75" s="309" t="s">
        <v>47</v>
      </c>
      <c r="O75" s="309" t="s">
        <v>48</v>
      </c>
      <c r="P75" s="309" t="s">
        <v>49</v>
      </c>
      <c r="Q75" s="191"/>
      <c r="R75" s="191"/>
      <c r="S75" s="333"/>
    </row>
    <row r="76" spans="1:19" x14ac:dyDescent="0.3">
      <c r="A76" s="69"/>
      <c r="B76" s="98" t="s">
        <v>38</v>
      </c>
      <c r="C76" s="60">
        <f>((CLC_00_06!C76*CLC_00_06!$J$10)+(CLC_06_12!C76*CLC_06_12!$J$10)+(RCMRD_Botswana_00_10!C76*RCMRD_Botswana_00_10!$J$10)+(RCMRD_Ethiopia_03_08!C76*RCMRD_Ethiopia_03_08!$J$10)+(RCMRD_Lesotho_00_14!C76*RCMRD_Lesotho_00_14!$J$10)+(RCMRD_Malawi_00_10!C76*RCMRD_Malawi_00_10!$J$10)+(RCMRD_Namibia_00_10!C76*RCMRD_Namibia_00_10!$J$10)+(RCMRD_Rwanda_00_10!C76*RCMRD_Rwanda_00_10!$J$10)+(RCMRD_Rwanda_90_00!C76*RCMRD_Rwanda_90_00!$J$10)+(RCMRD_Tanzania_00_10!C76*RCMRD_Tanzania_00_10!$J$10)+(RCMRD_Uganda_00_14!C76*RCMRD_Uganda_00_14!$J$10)+(RCMRD_Zambia_00_10!C76*RCMRD_Zambia_00_10!$J$10)+(NLCD_01_06!C76*NLCD_01_06!$J$10)+(NLCD_06_11!C76*NLCD_06_11!$J$10)+(MOFOR_00_03!C76*MOFOR_00_03!$J$10)+(MOFOR_03_06!C76*MOFOR_03_06!$J$10)+(MOFOR_06_09!C76*MOFOR_06_09!$J$10)+(India_95_05!C76*India_95_05!$J$10)+(GLC30_00_10_North_America!C76*GLC30_00_10_North_America!$J$10)+(GLC30_00_10_Africa!C76*GLC30_00_10_Africa!$J$10)+(GLC30_00_10_East_Oceania!C76*GLC30_00_10_East_Oceania!$J$10)+(GLC30_00_10_Europe!C76*GLC30_00_10_Europe!$J$10)+(GLC30_00_10_South_America!C76*GLC30_00_10_South_America!$J$10)+(GLC30_00_10_East_Asia!C76*GLC30_00_10_East_Asia!$J$10)+(GLC30_00_10_West_Asia!C76*GLC30_00_10_West_Asia!$J$10))/$J$10</f>
        <v>2.9571129270490983</v>
      </c>
      <c r="D76" s="303">
        <f>((CLC_00_06!D76*CLC_00_06!$J$10)+(CLC_06_12!D76*CLC_06_12!$J$10)+(RCMRD_Botswana_00_10!D76*RCMRD_Botswana_00_10!$J$10)+(RCMRD_Ethiopia_03_08!D76*RCMRD_Ethiopia_03_08!$J$10)+(RCMRD_Lesotho_00_14!D76*RCMRD_Lesotho_00_14!$J$10)+(RCMRD_Malawi_00_10!D76*RCMRD_Malawi_00_10!$J$10)+(RCMRD_Namibia_00_10!D76*RCMRD_Namibia_00_10!$J$10)+(RCMRD_Rwanda_00_10!D76*RCMRD_Rwanda_00_10!$J$10)+(RCMRD_Rwanda_90_00!D76*RCMRD_Rwanda_90_00!$J$10)+(RCMRD_Tanzania_00_10!D76*RCMRD_Tanzania_00_10!$J$10)+(RCMRD_Uganda_00_14!D76*RCMRD_Uganda_00_14!$J$10)+(RCMRD_Zambia_00_10!D76*RCMRD_Zambia_00_10!$J$10)+(NLCD_01_06!D76*NLCD_01_06!$J$10)+(NLCD_06_11!D76*NLCD_06_11!$J$10)+(MOFOR_00_03!D76*MOFOR_00_03!$J$10)+(MOFOR_03_06!D76*MOFOR_03_06!$J$10)+(MOFOR_06_09!D76*MOFOR_06_09!$J$10)+(India_95_05!D76*India_95_05!$J$10)+(GLC30_00_10_North_America!D76*GLC30_00_10_North_America!$J$10)+(GLC30_00_10_Africa!D76*GLC30_00_10_Africa!$J$10)+(GLC30_00_10_East_Oceania!D76*GLC30_00_10_East_Oceania!$J$10)+(GLC30_00_10_Europe!D76*GLC30_00_10_Europe!$J$10)+(GLC30_00_10_South_America!D76*GLC30_00_10_South_America!$J$10)+(GLC30_00_10_East_Asia!D76*GLC30_00_10_East_Asia!$J$10)+(GLC30_00_10_West_Asia!D76*GLC30_00_10_West_Asia!$J$10))/$J$10</f>
        <v>5.664854159855278E-2</v>
      </c>
      <c r="E76" s="303">
        <f>((CLC_00_06!E76*CLC_00_06!$J$10)+(CLC_06_12!E76*CLC_06_12!$J$10)+(RCMRD_Botswana_00_10!E76*RCMRD_Botswana_00_10!$J$10)+(RCMRD_Ethiopia_03_08!E76*RCMRD_Ethiopia_03_08!$J$10)+(RCMRD_Lesotho_00_14!E76*RCMRD_Lesotho_00_14!$J$10)+(RCMRD_Malawi_00_10!E76*RCMRD_Malawi_00_10!$J$10)+(RCMRD_Namibia_00_10!E76*RCMRD_Namibia_00_10!$J$10)+(RCMRD_Rwanda_00_10!E76*RCMRD_Rwanda_00_10!$J$10)+(RCMRD_Rwanda_90_00!E76*RCMRD_Rwanda_90_00!$J$10)+(RCMRD_Tanzania_00_10!E76*RCMRD_Tanzania_00_10!$J$10)+(RCMRD_Uganda_00_14!E76*RCMRD_Uganda_00_14!$J$10)+(RCMRD_Zambia_00_10!E76*RCMRD_Zambia_00_10!$J$10)+(NLCD_01_06!E76*NLCD_01_06!$J$10)+(NLCD_06_11!E76*NLCD_06_11!$J$10)+(MOFOR_00_03!E76*MOFOR_00_03!$J$10)+(MOFOR_03_06!E76*MOFOR_03_06!$J$10)+(MOFOR_06_09!E76*MOFOR_06_09!$J$10)+(India_95_05!E76*India_95_05!$J$10)+(GLC30_00_10_North_America!E76*GLC30_00_10_North_America!$J$10)+(GLC30_00_10_Africa!E76*GLC30_00_10_Africa!$J$10)+(GLC30_00_10_East_Oceania!E76*GLC30_00_10_East_Oceania!$J$10)+(GLC30_00_10_Europe!E76*GLC30_00_10_Europe!$J$10)+(GLC30_00_10_South_America!E76*GLC30_00_10_South_America!$J$10)+(GLC30_00_10_East_Asia!E76*GLC30_00_10_East_Asia!$J$10)+(GLC30_00_10_West_Asia!E76*GLC30_00_10_West_Asia!$J$10))/$J$10</f>
        <v>4.3748246293057302E-3</v>
      </c>
      <c r="F76" s="303">
        <f>((CLC_00_06!F76*CLC_00_06!$J$10)+(CLC_06_12!F76*CLC_06_12!$J$10)+(RCMRD_Botswana_00_10!F76*RCMRD_Botswana_00_10!$J$10)+(RCMRD_Ethiopia_03_08!F76*RCMRD_Ethiopia_03_08!$J$10)+(RCMRD_Lesotho_00_14!F76*RCMRD_Lesotho_00_14!$J$10)+(RCMRD_Malawi_00_10!F76*RCMRD_Malawi_00_10!$J$10)+(RCMRD_Namibia_00_10!F76*RCMRD_Namibia_00_10!$J$10)+(RCMRD_Rwanda_00_10!F76*RCMRD_Rwanda_00_10!$J$10)+(RCMRD_Rwanda_90_00!F76*RCMRD_Rwanda_90_00!$J$10)+(RCMRD_Tanzania_00_10!F76*RCMRD_Tanzania_00_10!$J$10)+(RCMRD_Uganda_00_14!F76*RCMRD_Uganda_00_14!$J$10)+(RCMRD_Zambia_00_10!F76*RCMRD_Zambia_00_10!$J$10)+(NLCD_01_06!F76*NLCD_01_06!$J$10)+(NLCD_06_11!F76*NLCD_06_11!$J$10)+(MOFOR_00_03!F76*MOFOR_00_03!$J$10)+(MOFOR_03_06!F76*MOFOR_03_06!$J$10)+(MOFOR_06_09!F76*MOFOR_06_09!$J$10)+(India_95_05!F76*India_95_05!$J$10)+(GLC30_00_10_North_America!F76*GLC30_00_10_North_America!$J$10)+(GLC30_00_10_Africa!F76*GLC30_00_10_Africa!$J$10)+(GLC30_00_10_East_Oceania!F76*GLC30_00_10_East_Oceania!$J$10)+(GLC30_00_10_Europe!F76*GLC30_00_10_Europe!$J$10)+(GLC30_00_10_South_America!F76*GLC30_00_10_South_America!$J$10)+(GLC30_00_10_East_Asia!F76*GLC30_00_10_East_Asia!$J$10)+(GLC30_00_10_West_Asia!F76*GLC30_00_10_West_Asia!$J$10))/$J$10</f>
        <v>4.1910989372280372E-3</v>
      </c>
      <c r="G76" s="303">
        <f>((CLC_00_06!G76*CLC_00_06!$J$10)+(CLC_06_12!G76*CLC_06_12!$J$10)+(RCMRD_Botswana_00_10!G76*RCMRD_Botswana_00_10!$J$10)+(RCMRD_Ethiopia_03_08!G76*RCMRD_Ethiopia_03_08!$J$10)+(RCMRD_Lesotho_00_14!G76*RCMRD_Lesotho_00_14!$J$10)+(RCMRD_Malawi_00_10!G76*RCMRD_Malawi_00_10!$J$10)+(RCMRD_Namibia_00_10!G76*RCMRD_Namibia_00_10!$J$10)+(RCMRD_Rwanda_00_10!G76*RCMRD_Rwanda_00_10!$J$10)+(RCMRD_Rwanda_90_00!G76*RCMRD_Rwanda_90_00!$J$10)+(RCMRD_Tanzania_00_10!G76*RCMRD_Tanzania_00_10!$J$10)+(RCMRD_Uganda_00_14!G76*RCMRD_Uganda_00_14!$J$10)+(RCMRD_Zambia_00_10!G76*RCMRD_Zambia_00_10!$J$10)+(NLCD_01_06!G76*NLCD_01_06!$J$10)+(NLCD_06_11!G76*NLCD_06_11!$J$10)+(MOFOR_00_03!G76*MOFOR_00_03!$J$10)+(MOFOR_03_06!G76*MOFOR_03_06!$J$10)+(MOFOR_06_09!G76*MOFOR_06_09!$J$10)+(India_95_05!G76*India_95_05!$J$10)+(GLC30_00_10_North_America!G76*GLC30_00_10_North_America!$J$10)+(GLC30_00_10_Africa!G76*GLC30_00_10_Africa!$J$10)+(GLC30_00_10_East_Oceania!G76*GLC30_00_10_East_Oceania!$J$10)+(GLC30_00_10_Europe!G76*GLC30_00_10_Europe!$J$10)+(GLC30_00_10_South_America!G76*GLC30_00_10_South_America!$J$10)+(GLC30_00_10_East_Asia!G76*GLC30_00_10_East_Asia!$J$10)+(GLC30_00_10_West_Asia!G76*GLC30_00_10_West_Asia!$J$10))/$J$10</f>
        <v>2.4509677049572871E-3</v>
      </c>
      <c r="H76" s="89">
        <f>((CLC_00_06!H76*CLC_00_06!$J$10)+(CLC_06_12!H76*CLC_06_12!$J$10)+(RCMRD_Botswana_00_10!H76*RCMRD_Botswana_00_10!$J$10)+(RCMRD_Ethiopia_03_08!H76*RCMRD_Ethiopia_03_08!$J$10)+(RCMRD_Lesotho_00_14!H76*RCMRD_Lesotho_00_14!$J$10)+(RCMRD_Malawi_00_10!H76*RCMRD_Malawi_00_10!$J$10)+(RCMRD_Namibia_00_10!H76*RCMRD_Namibia_00_10!$J$10)+(RCMRD_Rwanda_00_10!H76*RCMRD_Rwanda_00_10!$J$10)+(RCMRD_Rwanda_90_00!H76*RCMRD_Rwanda_90_00!$J$10)+(RCMRD_Tanzania_00_10!H76*RCMRD_Tanzania_00_10!$J$10)+(RCMRD_Uganda_00_14!H76*RCMRD_Uganda_00_14!$J$10)+(RCMRD_Zambia_00_10!H76*RCMRD_Zambia_00_10!$J$10)+(NLCD_01_06!H76*NLCD_01_06!$J$10)+(NLCD_06_11!H76*NLCD_06_11!$J$10)+(MOFOR_00_03!H76*MOFOR_00_03!$J$10)+(MOFOR_03_06!H76*MOFOR_03_06!$J$10)+(MOFOR_06_09!H76*MOFOR_06_09!$J$10)+(India_95_05!H76*India_95_05!$J$10)+(GLC30_00_10_North_America!H76*GLC30_00_10_North_America!$J$10)+(GLC30_00_10_Africa!H76*GLC30_00_10_Africa!$J$10)+(GLC30_00_10_East_Oceania!H76*GLC30_00_10_East_Oceania!$J$10)+(GLC30_00_10_Europe!H76*GLC30_00_10_Europe!$J$10)+(GLC30_00_10_South_America!H76*GLC30_00_10_South_America!$J$10)+(GLC30_00_10_East_Asia!H76*GLC30_00_10_East_Asia!$J$10)+(GLC30_00_10_West_Asia!H76*GLC30_00_10_West_Asia!$J$10))/$J$10</f>
        <v>3.0247783599191425</v>
      </c>
      <c r="I76" s="367"/>
      <c r="J76" s="191" t="s">
        <v>38</v>
      </c>
      <c r="K76" s="60">
        <f>((CLC_00_06!K76*CLC_00_06!$J$10)+(CLC_06_12!K76*CLC_06_12!$J$10)+(RCMRD_Botswana_00_10!K76*RCMRD_Botswana_00_10!$J$10)+(RCMRD_Ethiopia_03_08!K76*RCMRD_Ethiopia_03_08!$J$10)+(RCMRD_Lesotho_00_14!K76*RCMRD_Lesotho_00_14!$J$10)+(RCMRD_Malawi_00_10!K76*RCMRD_Malawi_00_10!$J$10)+(RCMRD_Namibia_00_10!K76*RCMRD_Namibia_00_10!$J$10)+(RCMRD_Rwanda_00_10!K76*RCMRD_Rwanda_00_10!$J$10)+(RCMRD_Rwanda_90_00!K76*RCMRD_Rwanda_90_00!$J$10)+(RCMRD_Tanzania_00_10!K76*RCMRD_Tanzania_00_10!$J$10)+(RCMRD_Uganda_00_14!K76*RCMRD_Uganda_00_14!$J$10)+(RCMRD_Zambia_00_10!K76*RCMRD_Zambia_00_10!$J$10)+(NLCD_01_06!K76*NLCD_01_06!$J$10)+(NLCD_06_11!K76*NLCD_06_11!$J$10)+(MOFOR_00_03!K76*MOFOR_00_03!$J$10)+(MOFOR_03_06!K76*MOFOR_03_06!$J$10)+(MOFOR_06_09!K76*MOFOR_06_09!$J$10)+(India_95_05!K76*India_95_05!$J$10)+(GLC30_00_10_North_America!K76*GLC30_00_10_North_America!$J$10)+(GLC30_00_10_Africa!K76*GLC30_00_10_Africa!$J$10)+(GLC30_00_10_East_Oceania!K76*GLC30_00_10_East_Oceania!$J$10)+(GLC30_00_10_Europe!K76*GLC30_00_10_Europe!$J$10)+(GLC30_00_10_South_America!K76*GLC30_00_10_South_America!$J$10)+(GLC30_00_10_East_Asia!K76*GLC30_00_10_East_Asia!$J$10)+(GLC30_00_10_West_Asia!K76*GLC30_00_10_West_Asia!$J$10))/$J$10</f>
        <v>0</v>
      </c>
      <c r="L76" s="303">
        <f>((CLC_00_06!L76*CLC_00_06!$J$10)+(CLC_06_12!L76*CLC_06_12!$J$10)+(RCMRD_Botswana_00_10!L76*RCMRD_Botswana_00_10!$J$10)+(RCMRD_Ethiopia_03_08!L76*RCMRD_Ethiopia_03_08!$J$10)+(RCMRD_Lesotho_00_14!L76*RCMRD_Lesotho_00_14!$J$10)+(RCMRD_Malawi_00_10!L76*RCMRD_Malawi_00_10!$J$10)+(RCMRD_Namibia_00_10!L76*RCMRD_Namibia_00_10!$J$10)+(RCMRD_Rwanda_00_10!L76*RCMRD_Rwanda_00_10!$J$10)+(RCMRD_Rwanda_90_00!L76*RCMRD_Rwanda_90_00!$J$10)+(RCMRD_Tanzania_00_10!L76*RCMRD_Tanzania_00_10!$J$10)+(RCMRD_Uganda_00_14!L76*RCMRD_Uganda_00_14!$J$10)+(RCMRD_Zambia_00_10!L76*RCMRD_Zambia_00_10!$J$10)+(NLCD_01_06!L76*NLCD_01_06!$J$10)+(NLCD_06_11!L76*NLCD_06_11!$J$10)+(MOFOR_00_03!L76*MOFOR_00_03!$J$10)+(MOFOR_03_06!L76*MOFOR_03_06!$J$10)+(MOFOR_06_09!L76*MOFOR_06_09!$J$10)+(India_95_05!L76*India_95_05!$J$10)+(GLC30_00_10_North_America!L76*GLC30_00_10_North_America!$J$10)+(GLC30_00_10_Africa!L76*GLC30_00_10_Africa!$J$10)+(GLC30_00_10_East_Oceania!L76*GLC30_00_10_East_Oceania!$J$10)+(GLC30_00_10_Europe!L76*GLC30_00_10_Europe!$J$10)+(GLC30_00_10_South_America!L76*GLC30_00_10_South_America!$J$10)+(GLC30_00_10_East_Asia!L76*GLC30_00_10_East_Asia!$J$10)+(GLC30_00_10_West_Asia!L76*GLC30_00_10_West_Asia!$J$10))/$J$10</f>
        <v>2.1920311422111287</v>
      </c>
      <c r="M76" s="303">
        <f>((CLC_00_06!M76*CLC_00_06!$J$10)+(CLC_06_12!M76*CLC_06_12!$J$10)+(RCMRD_Botswana_00_10!M76*RCMRD_Botswana_00_10!$J$10)+(RCMRD_Ethiopia_03_08!M76*RCMRD_Ethiopia_03_08!$J$10)+(RCMRD_Lesotho_00_14!M76*RCMRD_Lesotho_00_14!$J$10)+(RCMRD_Malawi_00_10!M76*RCMRD_Malawi_00_10!$J$10)+(RCMRD_Namibia_00_10!M76*RCMRD_Namibia_00_10!$J$10)+(RCMRD_Rwanda_00_10!M76*RCMRD_Rwanda_00_10!$J$10)+(RCMRD_Rwanda_90_00!M76*RCMRD_Rwanda_90_00!$J$10)+(RCMRD_Tanzania_00_10!M76*RCMRD_Tanzania_00_10!$J$10)+(RCMRD_Uganda_00_14!M76*RCMRD_Uganda_00_14!$J$10)+(RCMRD_Zambia_00_10!M76*RCMRD_Zambia_00_10!$J$10)+(NLCD_01_06!M76*NLCD_01_06!$J$10)+(NLCD_06_11!M76*NLCD_06_11!$J$10)+(MOFOR_00_03!M76*MOFOR_00_03!$J$10)+(MOFOR_03_06!M76*MOFOR_03_06!$J$10)+(MOFOR_06_09!M76*MOFOR_06_09!$J$10)+(India_95_05!M76*India_95_05!$J$10)+(GLC30_00_10_North_America!M76*GLC30_00_10_North_America!$J$10)+(GLC30_00_10_Africa!M76*GLC30_00_10_Africa!$J$10)+(GLC30_00_10_East_Oceania!M76*GLC30_00_10_East_Oceania!$J$10)+(GLC30_00_10_Europe!M76*GLC30_00_10_Europe!$J$10)+(GLC30_00_10_South_America!M76*GLC30_00_10_South_America!$J$10)+(GLC30_00_10_East_Asia!M76*GLC30_00_10_East_Asia!$J$10)+(GLC30_00_10_West_Asia!M76*GLC30_00_10_West_Asia!$J$10))/$J$10</f>
        <v>0.2551901633486201</v>
      </c>
      <c r="N76" s="303">
        <f>((CLC_00_06!N76*CLC_00_06!$J$10)+(CLC_06_12!N76*CLC_06_12!$J$10)+(RCMRD_Botswana_00_10!N76*RCMRD_Botswana_00_10!$J$10)+(RCMRD_Ethiopia_03_08!N76*RCMRD_Ethiopia_03_08!$J$10)+(RCMRD_Lesotho_00_14!N76*RCMRD_Lesotho_00_14!$J$10)+(RCMRD_Malawi_00_10!N76*RCMRD_Malawi_00_10!$J$10)+(RCMRD_Namibia_00_10!N76*RCMRD_Namibia_00_10!$J$10)+(RCMRD_Rwanda_00_10!N76*RCMRD_Rwanda_00_10!$J$10)+(RCMRD_Rwanda_90_00!N76*RCMRD_Rwanda_90_00!$J$10)+(RCMRD_Tanzania_00_10!N76*RCMRD_Tanzania_00_10!$J$10)+(RCMRD_Uganda_00_14!N76*RCMRD_Uganda_00_14!$J$10)+(RCMRD_Zambia_00_10!N76*RCMRD_Zambia_00_10!$J$10)+(NLCD_01_06!N76*NLCD_01_06!$J$10)+(NLCD_06_11!N76*NLCD_06_11!$J$10)+(MOFOR_00_03!N76*MOFOR_00_03!$J$10)+(MOFOR_03_06!N76*MOFOR_03_06!$J$10)+(MOFOR_06_09!N76*MOFOR_06_09!$J$10)+(India_95_05!N76*India_95_05!$J$10)+(GLC30_00_10_North_America!N76*GLC30_00_10_North_America!$J$10)+(GLC30_00_10_Africa!N76*GLC30_00_10_Africa!$J$10)+(GLC30_00_10_East_Oceania!N76*GLC30_00_10_East_Oceania!$J$10)+(GLC30_00_10_Europe!N76*GLC30_00_10_Europe!$J$10)+(GLC30_00_10_South_America!N76*GLC30_00_10_South_America!$J$10)+(GLC30_00_10_East_Asia!N76*GLC30_00_10_East_Asia!$J$10)+(GLC30_00_10_West_Asia!N76*GLC30_00_10_West_Asia!$J$10))/$J$10</f>
        <v>0.24656106186179413</v>
      </c>
      <c r="O76" s="303">
        <f>((CLC_00_06!O76*CLC_00_06!$J$10)+(CLC_06_12!O76*CLC_06_12!$J$10)+(RCMRD_Botswana_00_10!O76*RCMRD_Botswana_00_10!$J$10)+(RCMRD_Ethiopia_03_08!O76*RCMRD_Ethiopia_03_08!$J$10)+(RCMRD_Lesotho_00_14!O76*RCMRD_Lesotho_00_14!$J$10)+(RCMRD_Malawi_00_10!O76*RCMRD_Malawi_00_10!$J$10)+(RCMRD_Namibia_00_10!O76*RCMRD_Namibia_00_10!$J$10)+(RCMRD_Rwanda_00_10!O76*RCMRD_Rwanda_00_10!$J$10)+(RCMRD_Rwanda_90_00!O76*RCMRD_Rwanda_90_00!$J$10)+(RCMRD_Tanzania_00_10!O76*RCMRD_Tanzania_00_10!$J$10)+(RCMRD_Uganda_00_14!O76*RCMRD_Uganda_00_14!$J$10)+(RCMRD_Zambia_00_10!O76*RCMRD_Zambia_00_10!$J$10)+(NLCD_01_06!O76*NLCD_01_06!$J$10)+(NLCD_06_11!O76*NLCD_06_11!$J$10)+(MOFOR_00_03!O76*MOFOR_00_03!$J$10)+(MOFOR_03_06!O76*MOFOR_03_06!$J$10)+(MOFOR_06_09!O76*MOFOR_06_09!$J$10)+(India_95_05!O76*India_95_05!$J$10)+(GLC30_00_10_North_America!O76*GLC30_00_10_North_America!$J$10)+(GLC30_00_10_Africa!O76*GLC30_00_10_Africa!$J$10)+(GLC30_00_10_East_Oceania!O76*GLC30_00_10_East_Oceania!$J$10)+(GLC30_00_10_Europe!O76*GLC30_00_10_Europe!$J$10)+(GLC30_00_10_South_America!O76*GLC30_00_10_South_America!$J$10)+(GLC30_00_10_East_Asia!O76*GLC30_00_10_East_Asia!$J$10)+(GLC30_00_10_West_Asia!O76*GLC30_00_10_West_Asia!$J$10))/$J$10</f>
        <v>0.10134264920143334</v>
      </c>
      <c r="P76" s="89">
        <f>((CLC_00_06!P76*CLC_00_06!$J$10)+(CLC_06_12!P76*CLC_06_12!$J$10)+(RCMRD_Botswana_00_10!P76*RCMRD_Botswana_00_10!$J$10)+(RCMRD_Ethiopia_03_08!P76*RCMRD_Ethiopia_03_08!$J$10)+(RCMRD_Lesotho_00_14!P76*RCMRD_Lesotho_00_14!$J$10)+(RCMRD_Malawi_00_10!P76*RCMRD_Malawi_00_10!$J$10)+(RCMRD_Namibia_00_10!P76*RCMRD_Namibia_00_10!$J$10)+(RCMRD_Rwanda_00_10!P76*RCMRD_Rwanda_00_10!$J$10)+(RCMRD_Rwanda_90_00!P76*RCMRD_Rwanda_90_00!$J$10)+(RCMRD_Tanzania_00_10!P76*RCMRD_Tanzania_00_10!$J$10)+(RCMRD_Uganda_00_14!P76*RCMRD_Uganda_00_14!$J$10)+(RCMRD_Zambia_00_10!P76*RCMRD_Zambia_00_10!$J$10)+(NLCD_01_06!P76*NLCD_01_06!$J$10)+(NLCD_06_11!P76*NLCD_06_11!$J$10)+(MOFOR_00_03!P76*MOFOR_00_03!$J$10)+(MOFOR_03_06!P76*MOFOR_03_06!$J$10)+(MOFOR_06_09!P76*MOFOR_06_09!$J$10)+(India_95_05!P76*India_95_05!$J$10)+(GLC30_00_10_North_America!P76*GLC30_00_10_North_America!$J$10)+(GLC30_00_10_Africa!P76*GLC30_00_10_Africa!$J$10)+(GLC30_00_10_East_Oceania!P76*GLC30_00_10_East_Oceania!$J$10)+(GLC30_00_10_Europe!P76*GLC30_00_10_Europe!$J$10)+(GLC30_00_10_South_America!P76*GLC30_00_10_South_America!$J$10)+(GLC30_00_10_East_Asia!P76*GLC30_00_10_East_Asia!$J$10)+(GLC30_00_10_West_Asia!P76*GLC30_00_10_West_Asia!$J$10))/$J$10</f>
        <v>2.795125016622976</v>
      </c>
      <c r="Q76" s="367"/>
      <c r="R76" s="191" t="s">
        <v>33</v>
      </c>
      <c r="S76" s="354">
        <f>((CLC_00_06!S76*CLC_00_06!$J$10)+(CLC_06_12!S76*CLC_06_12!$J$10)+(RCMRD_Botswana_00_10!T76*RCMRD_Botswana_00_10!$J$10)+(RCMRD_Ethiopia_03_08!S76*RCMRD_Ethiopia_03_08!$J$10)+(RCMRD_Lesotho_00_14!S76*RCMRD_Lesotho_00_14!$J$10)+(RCMRD_Malawi_00_10!S76*RCMRD_Malawi_00_10!$J$10)+(RCMRD_Namibia_00_10!S76*RCMRD_Namibia_00_10!$J$10)+(RCMRD_Rwanda_00_10!S76*RCMRD_Rwanda_00_10!$J$10)+(RCMRD_Rwanda_90_00!S76*RCMRD_Rwanda_90_00!$J$10)+(RCMRD_Tanzania_00_10!S76*RCMRD_Tanzania_00_10!$J$10)+(RCMRD_Uganda_00_14!S76*RCMRD_Uganda_00_14!$J$10)+(RCMRD_Zambia_00_10!S76*RCMRD_Zambia_00_10!$J$10)+(NLCD_01_06!S76*NLCD_01_06!$J$10)+(NLCD_06_11!S76*NLCD_06_11!$J$10)+(MOFOR_00_03!S76*MOFOR_00_03!$J$10)+(MOFOR_03_06!S76*MOFOR_03_06!$J$10)+(MOFOR_06_09!S76*MOFOR_06_09!$J$10)+(India_95_05!S76*India_95_05!$J$10)+(GLC30_00_10_North_America!S76*GLC30_00_10_North_America!$J$10)+(GLC30_00_10_Africa!S76*GLC30_00_10_Africa!$J$10)+(GLC30_00_10_East_Oceania!S76*GLC30_00_10_East_Oceania!$J$10)+(GLC30_00_10_Europe!S76*GLC30_00_10_Europe!$J$10)+(GLC30_00_10_South_America!S76*GLC30_00_10_South_America!$J$10)+(GLC30_00_10_East_Asia!S76*GLC30_00_10_East_Asia!$J$10)+(GLC30_00_10_West_Asia!S76*GLC30_00_10_West_Asia!$J$10))/$J$10</f>
        <v>1.1838375132433763</v>
      </c>
    </row>
    <row r="77" spans="1:19" x14ac:dyDescent="0.3">
      <c r="A77" s="69"/>
      <c r="B77" s="98" t="s">
        <v>39</v>
      </c>
      <c r="C77" s="303">
        <f>((CLC_00_06!C77*CLC_00_06!$J$10)+(CLC_06_12!C77*CLC_06_12!$J$10)+(RCMRD_Botswana_00_10!C77*RCMRD_Botswana_00_10!$J$10)+(RCMRD_Ethiopia_03_08!C77*RCMRD_Ethiopia_03_08!$J$10)+(RCMRD_Lesotho_00_14!C77*RCMRD_Lesotho_00_14!$J$10)+(RCMRD_Malawi_00_10!C77*RCMRD_Malawi_00_10!$J$10)+(RCMRD_Namibia_00_10!C77*RCMRD_Namibia_00_10!$J$10)+(RCMRD_Rwanda_00_10!C77*RCMRD_Rwanda_00_10!$J$10)+(RCMRD_Rwanda_90_00!C77*RCMRD_Rwanda_90_00!$J$10)+(RCMRD_Tanzania_00_10!C77*RCMRD_Tanzania_00_10!$J$10)+(RCMRD_Uganda_00_14!C77*RCMRD_Uganda_00_14!$J$10)+(RCMRD_Zambia_00_10!C77*RCMRD_Zambia_00_10!$J$10)+(NLCD_01_06!C77*NLCD_01_06!$J$10)+(NLCD_06_11!C77*NLCD_06_11!$J$10)+(MOFOR_00_03!C77*MOFOR_00_03!$J$10)+(MOFOR_03_06!C77*MOFOR_03_06!$J$10)+(MOFOR_06_09!C77*MOFOR_06_09!$J$10)+(India_95_05!C77*India_95_05!$J$10)+(GLC30_00_10_North_America!C77*GLC30_00_10_North_America!$J$10)+(GLC30_00_10_Africa!C77*GLC30_00_10_Africa!$J$10)+(GLC30_00_10_East_Oceania!C77*GLC30_00_10_East_Oceania!$J$10)+(GLC30_00_10_Europe!C77*GLC30_00_10_Europe!$J$10)+(GLC30_00_10_South_America!C77*GLC30_00_10_South_America!$J$10)+(GLC30_00_10_East_Asia!C77*GLC30_00_10_East_Asia!$J$10)+(GLC30_00_10_West_Asia!C77*GLC30_00_10_West_Asia!$J$10))/$J$10</f>
        <v>0.36517442098026548</v>
      </c>
      <c r="D77" s="60">
        <f>((CLC_00_06!D77*CLC_00_06!$J$10)+(CLC_06_12!D77*CLC_06_12!$J$10)+(RCMRD_Botswana_00_10!D77*RCMRD_Botswana_00_10!$J$10)+(RCMRD_Ethiopia_03_08!D77*RCMRD_Ethiopia_03_08!$J$10)+(RCMRD_Lesotho_00_14!D77*RCMRD_Lesotho_00_14!$J$10)+(RCMRD_Malawi_00_10!D77*RCMRD_Malawi_00_10!$J$10)+(RCMRD_Namibia_00_10!D77*RCMRD_Namibia_00_10!$J$10)+(RCMRD_Rwanda_00_10!D77*RCMRD_Rwanda_00_10!$J$10)+(RCMRD_Rwanda_90_00!D77*RCMRD_Rwanda_90_00!$J$10)+(RCMRD_Tanzania_00_10!D77*RCMRD_Tanzania_00_10!$J$10)+(RCMRD_Uganda_00_14!D77*RCMRD_Uganda_00_14!$J$10)+(RCMRD_Zambia_00_10!D77*RCMRD_Zambia_00_10!$J$10)+(NLCD_01_06!D77*NLCD_01_06!$J$10)+(NLCD_06_11!D77*NLCD_06_11!$J$10)+(MOFOR_00_03!D77*MOFOR_00_03!$J$10)+(MOFOR_03_06!D77*MOFOR_03_06!$J$10)+(MOFOR_06_09!D77*MOFOR_06_09!$J$10)+(India_95_05!D77*India_95_05!$J$10)+(GLC30_00_10_North_America!D77*GLC30_00_10_North_America!$J$10)+(GLC30_00_10_Africa!D77*GLC30_00_10_Africa!$J$10)+(GLC30_00_10_East_Oceania!D77*GLC30_00_10_East_Oceania!$J$10)+(GLC30_00_10_Europe!D77*GLC30_00_10_Europe!$J$10)+(GLC30_00_10_South_America!D77*GLC30_00_10_South_America!$J$10)+(GLC30_00_10_East_Asia!D77*GLC30_00_10_East_Asia!$J$10)+(GLC30_00_10_West_Asia!D77*GLC30_00_10_West_Asia!$J$10))/$J$10</f>
        <v>72.34747119612031</v>
      </c>
      <c r="E77" s="303">
        <f>((CLC_00_06!E77*CLC_00_06!$J$10)+(CLC_06_12!E77*CLC_06_12!$J$10)+(RCMRD_Botswana_00_10!E77*RCMRD_Botswana_00_10!$J$10)+(RCMRD_Ethiopia_03_08!E77*RCMRD_Ethiopia_03_08!$J$10)+(RCMRD_Lesotho_00_14!E77*RCMRD_Lesotho_00_14!$J$10)+(RCMRD_Malawi_00_10!E77*RCMRD_Malawi_00_10!$J$10)+(RCMRD_Namibia_00_10!E77*RCMRD_Namibia_00_10!$J$10)+(RCMRD_Rwanda_00_10!E77*RCMRD_Rwanda_00_10!$J$10)+(RCMRD_Rwanda_90_00!E77*RCMRD_Rwanda_90_00!$J$10)+(RCMRD_Tanzania_00_10!E77*RCMRD_Tanzania_00_10!$J$10)+(RCMRD_Uganda_00_14!E77*RCMRD_Uganda_00_14!$J$10)+(RCMRD_Zambia_00_10!E77*RCMRD_Zambia_00_10!$J$10)+(NLCD_01_06!E77*NLCD_01_06!$J$10)+(NLCD_06_11!E77*NLCD_06_11!$J$10)+(MOFOR_00_03!E77*MOFOR_00_03!$J$10)+(MOFOR_03_06!E77*MOFOR_03_06!$J$10)+(MOFOR_06_09!E77*MOFOR_06_09!$J$10)+(India_95_05!E77*India_95_05!$J$10)+(GLC30_00_10_North_America!E77*GLC30_00_10_North_America!$J$10)+(GLC30_00_10_Africa!E77*GLC30_00_10_Africa!$J$10)+(GLC30_00_10_East_Oceania!E77*GLC30_00_10_East_Oceania!$J$10)+(GLC30_00_10_Europe!E77*GLC30_00_10_Europe!$J$10)+(GLC30_00_10_South_America!E77*GLC30_00_10_South_America!$J$10)+(GLC30_00_10_East_Asia!E77*GLC30_00_10_East_Asia!$J$10)+(GLC30_00_10_West_Asia!E77*GLC30_00_10_West_Asia!$J$10))/$J$10</f>
        <v>0.14790546131580701</v>
      </c>
      <c r="F77" s="303">
        <f>((CLC_00_06!F77*CLC_00_06!$J$10)+(CLC_06_12!F77*CLC_06_12!$J$10)+(RCMRD_Botswana_00_10!F77*RCMRD_Botswana_00_10!$J$10)+(RCMRD_Ethiopia_03_08!F77*RCMRD_Ethiopia_03_08!$J$10)+(RCMRD_Lesotho_00_14!F77*RCMRD_Lesotho_00_14!$J$10)+(RCMRD_Malawi_00_10!F77*RCMRD_Malawi_00_10!$J$10)+(RCMRD_Namibia_00_10!F77*RCMRD_Namibia_00_10!$J$10)+(RCMRD_Rwanda_00_10!F77*RCMRD_Rwanda_00_10!$J$10)+(RCMRD_Rwanda_90_00!F77*RCMRD_Rwanda_90_00!$J$10)+(RCMRD_Tanzania_00_10!F77*RCMRD_Tanzania_00_10!$J$10)+(RCMRD_Uganda_00_14!F77*RCMRD_Uganda_00_14!$J$10)+(RCMRD_Zambia_00_10!F77*RCMRD_Zambia_00_10!$J$10)+(NLCD_01_06!F77*NLCD_01_06!$J$10)+(NLCD_06_11!F77*NLCD_06_11!$J$10)+(MOFOR_00_03!F77*MOFOR_00_03!$J$10)+(MOFOR_03_06!F77*MOFOR_03_06!$J$10)+(MOFOR_06_09!F77*MOFOR_06_09!$J$10)+(India_95_05!F77*India_95_05!$J$10)+(GLC30_00_10_North_America!F77*GLC30_00_10_North_America!$J$10)+(GLC30_00_10_Africa!F77*GLC30_00_10_Africa!$J$10)+(GLC30_00_10_East_Oceania!F77*GLC30_00_10_East_Oceania!$J$10)+(GLC30_00_10_Europe!F77*GLC30_00_10_Europe!$J$10)+(GLC30_00_10_South_America!F77*GLC30_00_10_South_America!$J$10)+(GLC30_00_10_East_Asia!F77*GLC30_00_10_East_Asia!$J$10)+(GLC30_00_10_West_Asia!F77*GLC30_00_10_West_Asia!$J$10))/$J$10</f>
        <v>0.80526068076742707</v>
      </c>
      <c r="G77" s="303">
        <f>((CLC_00_06!G77*CLC_00_06!$J$10)+(CLC_06_12!G77*CLC_06_12!$J$10)+(RCMRD_Botswana_00_10!G77*RCMRD_Botswana_00_10!$J$10)+(RCMRD_Ethiopia_03_08!G77*RCMRD_Ethiopia_03_08!$J$10)+(RCMRD_Lesotho_00_14!G77*RCMRD_Lesotho_00_14!$J$10)+(RCMRD_Malawi_00_10!G77*RCMRD_Malawi_00_10!$J$10)+(RCMRD_Namibia_00_10!G77*RCMRD_Namibia_00_10!$J$10)+(RCMRD_Rwanda_00_10!G77*RCMRD_Rwanda_00_10!$J$10)+(RCMRD_Rwanda_90_00!G77*RCMRD_Rwanda_90_00!$J$10)+(RCMRD_Tanzania_00_10!G77*RCMRD_Tanzania_00_10!$J$10)+(RCMRD_Uganda_00_14!G77*RCMRD_Uganda_00_14!$J$10)+(RCMRD_Zambia_00_10!G77*RCMRD_Zambia_00_10!$J$10)+(NLCD_01_06!G77*NLCD_01_06!$J$10)+(NLCD_06_11!G77*NLCD_06_11!$J$10)+(MOFOR_00_03!G77*MOFOR_00_03!$J$10)+(MOFOR_03_06!G77*MOFOR_03_06!$J$10)+(MOFOR_06_09!G77*MOFOR_06_09!$J$10)+(India_95_05!G77*India_95_05!$J$10)+(GLC30_00_10_North_America!G77*GLC30_00_10_North_America!$J$10)+(GLC30_00_10_Africa!G77*GLC30_00_10_Africa!$J$10)+(GLC30_00_10_East_Oceania!G77*GLC30_00_10_East_Oceania!$J$10)+(GLC30_00_10_Europe!G77*GLC30_00_10_Europe!$J$10)+(GLC30_00_10_South_America!G77*GLC30_00_10_South_America!$J$10)+(GLC30_00_10_East_Asia!G77*GLC30_00_10_East_Asia!$J$10)+(GLC30_00_10_West_Asia!G77*GLC30_00_10_West_Asia!$J$10))/$J$10</f>
        <v>0.16524113690847408</v>
      </c>
      <c r="H77" s="89">
        <f>((CLC_00_06!H77*CLC_00_06!$J$10)+(CLC_06_12!H77*CLC_06_12!$J$10)+(RCMRD_Botswana_00_10!H77*RCMRD_Botswana_00_10!$J$10)+(RCMRD_Ethiopia_03_08!H77*RCMRD_Ethiopia_03_08!$J$10)+(RCMRD_Lesotho_00_14!H77*RCMRD_Lesotho_00_14!$J$10)+(RCMRD_Malawi_00_10!H77*RCMRD_Malawi_00_10!$J$10)+(RCMRD_Namibia_00_10!H77*RCMRD_Namibia_00_10!$J$10)+(RCMRD_Rwanda_00_10!H77*RCMRD_Rwanda_00_10!$J$10)+(RCMRD_Rwanda_90_00!H77*RCMRD_Rwanda_90_00!$J$10)+(RCMRD_Tanzania_00_10!H77*RCMRD_Tanzania_00_10!$J$10)+(RCMRD_Uganda_00_14!H77*RCMRD_Uganda_00_14!$J$10)+(RCMRD_Zambia_00_10!H77*RCMRD_Zambia_00_10!$J$10)+(NLCD_01_06!H77*NLCD_01_06!$J$10)+(NLCD_06_11!H77*NLCD_06_11!$J$10)+(MOFOR_00_03!H77*MOFOR_00_03!$J$10)+(MOFOR_03_06!H77*MOFOR_03_06!$J$10)+(MOFOR_06_09!H77*MOFOR_06_09!$J$10)+(India_95_05!H77*India_95_05!$J$10)+(GLC30_00_10_North_America!H77*GLC30_00_10_North_America!$J$10)+(GLC30_00_10_Africa!H77*GLC30_00_10_Africa!$J$10)+(GLC30_00_10_East_Oceania!H77*GLC30_00_10_East_Oceania!$J$10)+(GLC30_00_10_Europe!H77*GLC30_00_10_Europe!$J$10)+(GLC30_00_10_South_America!H77*GLC30_00_10_South_America!$J$10)+(GLC30_00_10_East_Asia!H77*GLC30_00_10_East_Asia!$J$10)+(GLC30_00_10_West_Asia!H77*GLC30_00_10_West_Asia!$J$10))/$J$10</f>
        <v>73.831052896092274</v>
      </c>
      <c r="I77" s="367"/>
      <c r="J77" s="191" t="s">
        <v>39</v>
      </c>
      <c r="K77" s="303">
        <f>((CLC_00_06!K77*CLC_00_06!$J$10)+(CLC_06_12!K77*CLC_06_12!$J$10)+(RCMRD_Botswana_00_10!K77*RCMRD_Botswana_00_10!$J$10)+(RCMRD_Ethiopia_03_08!K77*RCMRD_Ethiopia_03_08!$J$10)+(RCMRD_Lesotho_00_14!K77*RCMRD_Lesotho_00_14!$J$10)+(RCMRD_Malawi_00_10!K77*RCMRD_Malawi_00_10!$J$10)+(RCMRD_Namibia_00_10!K77*RCMRD_Namibia_00_10!$J$10)+(RCMRD_Rwanda_00_10!K77*RCMRD_Rwanda_00_10!$J$10)+(RCMRD_Rwanda_90_00!K77*RCMRD_Rwanda_90_00!$J$10)+(RCMRD_Tanzania_00_10!K77*RCMRD_Tanzania_00_10!$J$10)+(RCMRD_Uganda_00_14!K77*RCMRD_Uganda_00_14!$J$10)+(RCMRD_Zambia_00_10!K77*RCMRD_Zambia_00_10!$J$10)+(NLCD_01_06!K77*NLCD_01_06!$J$10)+(NLCD_06_11!K77*NLCD_06_11!$J$10)+(MOFOR_00_03!K77*MOFOR_00_03!$J$10)+(MOFOR_03_06!K77*MOFOR_03_06!$J$10)+(MOFOR_06_09!K77*MOFOR_06_09!$J$10)+(India_95_05!K77*India_95_05!$J$10)+(GLC30_00_10_North_America!K77*GLC30_00_10_North_America!$J$10)+(GLC30_00_10_Africa!K77*GLC30_00_10_Africa!$J$10)+(GLC30_00_10_East_Oceania!K77*GLC30_00_10_East_Oceania!$J$10)+(GLC30_00_10_Europe!K77*GLC30_00_10_Europe!$J$10)+(GLC30_00_10_South_America!K77*GLC30_00_10_South_America!$J$10)+(GLC30_00_10_East_Asia!K77*GLC30_00_10_East_Asia!$J$10)+(GLC30_00_10_West_Asia!K77*GLC30_00_10_West_Asia!$J$10))/$J$10</f>
        <v>10.063003747145411</v>
      </c>
      <c r="L77" s="60">
        <f>((CLC_00_06!L77*CLC_00_06!$J$10)+(CLC_06_12!L77*CLC_06_12!$J$10)+(RCMRD_Botswana_00_10!L77*RCMRD_Botswana_00_10!$J$10)+(RCMRD_Ethiopia_03_08!L77*RCMRD_Ethiopia_03_08!$J$10)+(RCMRD_Lesotho_00_14!L77*RCMRD_Lesotho_00_14!$J$10)+(RCMRD_Malawi_00_10!L77*RCMRD_Malawi_00_10!$J$10)+(RCMRD_Namibia_00_10!L77*RCMRD_Namibia_00_10!$J$10)+(RCMRD_Rwanda_00_10!L77*RCMRD_Rwanda_00_10!$J$10)+(RCMRD_Rwanda_90_00!L77*RCMRD_Rwanda_90_00!$J$10)+(RCMRD_Tanzania_00_10!L77*RCMRD_Tanzania_00_10!$J$10)+(RCMRD_Uganda_00_14!L77*RCMRD_Uganda_00_14!$J$10)+(RCMRD_Zambia_00_10!L77*RCMRD_Zambia_00_10!$J$10)+(NLCD_01_06!L77*NLCD_01_06!$J$10)+(NLCD_06_11!L77*NLCD_06_11!$J$10)+(MOFOR_00_03!L77*MOFOR_00_03!$J$10)+(MOFOR_03_06!L77*MOFOR_03_06!$J$10)+(MOFOR_06_09!L77*MOFOR_06_09!$J$10)+(India_95_05!L77*India_95_05!$J$10)+(GLC30_00_10_North_America!L77*GLC30_00_10_North_America!$J$10)+(GLC30_00_10_Africa!L77*GLC30_00_10_Africa!$J$10)+(GLC30_00_10_East_Oceania!L77*GLC30_00_10_East_Oceania!$J$10)+(GLC30_00_10_Europe!L77*GLC30_00_10_Europe!$J$10)+(GLC30_00_10_South_America!L77*GLC30_00_10_South_America!$J$10)+(GLC30_00_10_East_Asia!L77*GLC30_00_10_East_Asia!$J$10)+(GLC30_00_10_West_Asia!L77*GLC30_00_10_West_Asia!$J$10))/$J$10</f>
        <v>0</v>
      </c>
      <c r="M77" s="303">
        <f>((CLC_00_06!M77*CLC_00_06!$J$10)+(CLC_06_12!M77*CLC_06_12!$J$10)+(RCMRD_Botswana_00_10!M77*RCMRD_Botswana_00_10!$J$10)+(RCMRD_Ethiopia_03_08!M77*RCMRD_Ethiopia_03_08!$J$10)+(RCMRD_Lesotho_00_14!M77*RCMRD_Lesotho_00_14!$J$10)+(RCMRD_Malawi_00_10!M77*RCMRD_Malawi_00_10!$J$10)+(RCMRD_Namibia_00_10!M77*RCMRD_Namibia_00_10!$J$10)+(RCMRD_Rwanda_00_10!M77*RCMRD_Rwanda_00_10!$J$10)+(RCMRD_Rwanda_90_00!M77*RCMRD_Rwanda_90_00!$J$10)+(RCMRD_Tanzania_00_10!M77*RCMRD_Tanzania_00_10!$J$10)+(RCMRD_Uganda_00_14!M77*RCMRD_Uganda_00_14!$J$10)+(RCMRD_Zambia_00_10!M77*RCMRD_Zambia_00_10!$J$10)+(NLCD_01_06!M77*NLCD_01_06!$J$10)+(NLCD_06_11!M77*NLCD_06_11!$J$10)+(MOFOR_00_03!M77*MOFOR_00_03!$J$10)+(MOFOR_03_06!M77*MOFOR_03_06!$J$10)+(MOFOR_06_09!M77*MOFOR_06_09!$J$10)+(India_95_05!M77*India_95_05!$J$10)+(GLC30_00_10_North_America!M77*GLC30_00_10_North_America!$J$10)+(GLC30_00_10_Africa!M77*GLC30_00_10_Africa!$J$10)+(GLC30_00_10_East_Oceania!M77*GLC30_00_10_East_Oceania!$J$10)+(GLC30_00_10_Europe!M77*GLC30_00_10_Europe!$J$10)+(GLC30_00_10_South_America!M77*GLC30_00_10_South_America!$J$10)+(GLC30_00_10_East_Asia!M77*GLC30_00_10_East_Asia!$J$10)+(GLC30_00_10_West_Asia!M77*GLC30_00_10_West_Asia!$J$10))/$J$10</f>
        <v>7.1521997341772092</v>
      </c>
      <c r="N77" s="303">
        <f>((CLC_00_06!N77*CLC_00_06!$J$10)+(CLC_06_12!N77*CLC_06_12!$J$10)+(RCMRD_Botswana_00_10!N77*RCMRD_Botswana_00_10!$J$10)+(RCMRD_Ethiopia_03_08!N77*RCMRD_Ethiopia_03_08!$J$10)+(RCMRD_Lesotho_00_14!N77*RCMRD_Lesotho_00_14!$J$10)+(RCMRD_Malawi_00_10!N77*RCMRD_Malawi_00_10!$J$10)+(RCMRD_Namibia_00_10!N77*RCMRD_Namibia_00_10!$J$10)+(RCMRD_Rwanda_00_10!N77*RCMRD_Rwanda_00_10!$J$10)+(RCMRD_Rwanda_90_00!N77*RCMRD_Rwanda_90_00!$J$10)+(RCMRD_Tanzania_00_10!N77*RCMRD_Tanzania_00_10!$J$10)+(RCMRD_Uganda_00_14!N77*RCMRD_Uganda_00_14!$J$10)+(RCMRD_Zambia_00_10!N77*RCMRD_Zambia_00_10!$J$10)+(NLCD_01_06!N77*NLCD_01_06!$J$10)+(NLCD_06_11!N77*NLCD_06_11!$J$10)+(MOFOR_00_03!N77*MOFOR_00_03!$J$10)+(MOFOR_03_06!N77*MOFOR_03_06!$J$10)+(MOFOR_06_09!N77*MOFOR_06_09!$J$10)+(India_95_05!N77*India_95_05!$J$10)+(GLC30_00_10_North_America!N77*GLC30_00_10_North_America!$J$10)+(GLC30_00_10_Africa!N77*GLC30_00_10_Africa!$J$10)+(GLC30_00_10_East_Oceania!N77*GLC30_00_10_East_Oceania!$J$10)+(GLC30_00_10_Europe!N77*GLC30_00_10_Europe!$J$10)+(GLC30_00_10_South_America!N77*GLC30_00_10_South_America!$J$10)+(GLC30_00_10_East_Asia!N77*GLC30_00_10_East_Asia!$J$10)+(GLC30_00_10_West_Asia!N77*GLC30_00_10_West_Asia!$J$10))/$J$10</f>
        <v>13.940968509977697</v>
      </c>
      <c r="O77" s="303">
        <f>((CLC_00_06!O77*CLC_00_06!$J$10)+(CLC_06_12!O77*CLC_06_12!$J$10)+(RCMRD_Botswana_00_10!O77*RCMRD_Botswana_00_10!$J$10)+(RCMRD_Ethiopia_03_08!O77*RCMRD_Ethiopia_03_08!$J$10)+(RCMRD_Lesotho_00_14!O77*RCMRD_Lesotho_00_14!$J$10)+(RCMRD_Malawi_00_10!O77*RCMRD_Malawi_00_10!$J$10)+(RCMRD_Namibia_00_10!O77*RCMRD_Namibia_00_10!$J$10)+(RCMRD_Rwanda_00_10!O77*RCMRD_Rwanda_00_10!$J$10)+(RCMRD_Rwanda_90_00!O77*RCMRD_Rwanda_90_00!$J$10)+(RCMRD_Tanzania_00_10!O77*RCMRD_Tanzania_00_10!$J$10)+(RCMRD_Uganda_00_14!O77*RCMRD_Uganda_00_14!$J$10)+(RCMRD_Zambia_00_10!O77*RCMRD_Zambia_00_10!$J$10)+(NLCD_01_06!O77*NLCD_01_06!$J$10)+(NLCD_06_11!O77*NLCD_06_11!$J$10)+(MOFOR_00_03!O77*MOFOR_00_03!$J$10)+(MOFOR_03_06!O77*MOFOR_03_06!$J$10)+(MOFOR_06_09!O77*MOFOR_06_09!$J$10)+(India_95_05!O77*India_95_05!$J$10)+(GLC30_00_10_North_America!O77*GLC30_00_10_North_America!$J$10)+(GLC30_00_10_Africa!O77*GLC30_00_10_Africa!$J$10)+(GLC30_00_10_East_Oceania!O77*GLC30_00_10_East_Oceania!$J$10)+(GLC30_00_10_Europe!O77*GLC30_00_10_Europe!$J$10)+(GLC30_00_10_South_America!O77*GLC30_00_10_South_America!$J$10)+(GLC30_00_10_East_Asia!O77*GLC30_00_10_East_Asia!$J$10)+(GLC30_00_10_West_Asia!O77*GLC30_00_10_West_Asia!$J$10))/$J$10</f>
        <v>5.2623079405258535</v>
      </c>
      <c r="P77" s="89">
        <f>((CLC_00_06!P77*CLC_00_06!$J$10)+(CLC_06_12!P77*CLC_06_12!$J$10)+(RCMRD_Botswana_00_10!P77*RCMRD_Botswana_00_10!$J$10)+(RCMRD_Ethiopia_03_08!P77*RCMRD_Ethiopia_03_08!$J$10)+(RCMRD_Lesotho_00_14!P77*RCMRD_Lesotho_00_14!$J$10)+(RCMRD_Malawi_00_10!P77*RCMRD_Malawi_00_10!$J$10)+(RCMRD_Namibia_00_10!P77*RCMRD_Namibia_00_10!$J$10)+(RCMRD_Rwanda_00_10!P77*RCMRD_Rwanda_00_10!$J$10)+(RCMRD_Rwanda_90_00!P77*RCMRD_Rwanda_90_00!$J$10)+(RCMRD_Tanzania_00_10!P77*RCMRD_Tanzania_00_10!$J$10)+(RCMRD_Uganda_00_14!P77*RCMRD_Uganda_00_14!$J$10)+(RCMRD_Zambia_00_10!P77*RCMRD_Zambia_00_10!$J$10)+(NLCD_01_06!P77*NLCD_01_06!$J$10)+(NLCD_06_11!P77*NLCD_06_11!$J$10)+(MOFOR_00_03!P77*MOFOR_00_03!$J$10)+(MOFOR_03_06!P77*MOFOR_03_06!$J$10)+(MOFOR_06_09!P77*MOFOR_06_09!$J$10)+(India_95_05!P77*India_95_05!$J$10)+(GLC30_00_10_North_America!P77*GLC30_00_10_North_America!$J$10)+(GLC30_00_10_Africa!P77*GLC30_00_10_Africa!$J$10)+(GLC30_00_10_East_Oceania!P77*GLC30_00_10_East_Oceania!$J$10)+(GLC30_00_10_Europe!P77*GLC30_00_10_Europe!$J$10)+(GLC30_00_10_South_America!P77*GLC30_00_10_South_America!$J$10)+(GLC30_00_10_East_Asia!P77*GLC30_00_10_East_Asia!$J$10)+(GLC30_00_10_West_Asia!P77*GLC30_00_10_West_Asia!$J$10))/$J$10</f>
        <v>36.41847993182617</v>
      </c>
      <c r="Q77" s="367"/>
      <c r="R77" s="191" t="s">
        <v>34</v>
      </c>
      <c r="S77" s="354">
        <f>((CLC_00_06!S77*CLC_00_06!$K$10)+(CLC_06_12!S77*CLC_06_12!$K$10)+(RCMRD_Botswana_00_10!T77*RCMRD_Botswana_00_10!$K$10)+(RCMRD_Ethiopia_03_08!S77*RCMRD_Ethiopia_03_08!$K$10)+(RCMRD_Lesotho_00_14!S77*RCMRD_Lesotho_00_14!$K$10)+(RCMRD_Malawi_00_10!S77*RCMRD_Malawi_00_10!$K$10)+(RCMRD_Namibia_00_10!S77*RCMRD_Namibia_00_10!$K$10)+(RCMRD_Rwanda_00_10!S77*RCMRD_Rwanda_00_10!$K$10)+(RCMRD_Rwanda_90_00!S77*RCMRD_Rwanda_90_00!$K$10)+(RCMRD_Tanzania_00_10!S77*RCMRD_Tanzania_00_10!$K$10)+(RCMRD_Uganda_00_14!S77*RCMRD_Uganda_00_14!$K$10)+(RCMRD_Zambia_00_10!S77*RCMRD_Zambia_00_10!$K$10)+(NLCD_01_06!S77*NLCD_01_06!$K$10)+(NLCD_06_11!S77*NLCD_06_11!$K$10)+(MOFOR_00_03!S77*MOFOR_00_03!$K$10)+(MOFOR_03_06!S77*MOFOR_03_06!$K$10)+(MOFOR_06_09!S77*MOFOR_06_09!$K$10)+(India_95_05!S77*India_95_05!$K$10)+(GLC30_00_10_North_America!S77*GLC30_00_10_North_America!$K$10)+(GLC30_00_10_Africa!S77*GLC30_00_10_Africa!$K$10)+(GLC30_00_10_East_Oceania!S77*GLC30_00_10_East_Oceania!$K$10)+(GLC30_00_10_Europe!S77*GLC30_00_10_Europe!$K$10)+(GLC30_00_10_South_America!S77*GLC30_00_10_South_America!$K$10)+(GLC30_00_10_East_Asia!S77*GLC30_00_10_East_Asia!$K$10)+(GLC30_00_10_West_Asia!S77*GLC30_00_10_West_Asia!$K$10))/$K$10</f>
        <v>0.10665189695542754</v>
      </c>
    </row>
    <row r="78" spans="1:19" x14ac:dyDescent="0.3">
      <c r="A78" s="69"/>
      <c r="B78" s="98" t="s">
        <v>40</v>
      </c>
      <c r="C78" s="303">
        <f>((CLC_00_06!C78*CLC_00_06!$J$10)+(CLC_06_12!C78*CLC_06_12!$J$10)+(RCMRD_Botswana_00_10!C78*RCMRD_Botswana_00_10!$J$10)+(RCMRD_Ethiopia_03_08!C78*RCMRD_Ethiopia_03_08!$J$10)+(RCMRD_Lesotho_00_14!C78*RCMRD_Lesotho_00_14!$J$10)+(RCMRD_Malawi_00_10!C78*RCMRD_Malawi_00_10!$J$10)+(RCMRD_Namibia_00_10!C78*RCMRD_Namibia_00_10!$J$10)+(RCMRD_Rwanda_00_10!C78*RCMRD_Rwanda_00_10!$J$10)+(RCMRD_Rwanda_90_00!C78*RCMRD_Rwanda_90_00!$J$10)+(RCMRD_Tanzania_00_10!C78*RCMRD_Tanzania_00_10!$J$10)+(RCMRD_Uganda_00_14!C78*RCMRD_Uganda_00_14!$J$10)+(RCMRD_Zambia_00_10!C78*RCMRD_Zambia_00_10!$J$10)+(NLCD_01_06!C78*NLCD_01_06!$J$10)+(NLCD_06_11!C78*NLCD_06_11!$J$10)+(MOFOR_00_03!C78*MOFOR_00_03!$J$10)+(MOFOR_03_06!C78*MOFOR_03_06!$J$10)+(MOFOR_06_09!C78*MOFOR_06_09!$J$10)+(India_95_05!C78*India_95_05!$J$10)+(GLC30_00_10_North_America!C78*GLC30_00_10_North_America!$J$10)+(GLC30_00_10_Africa!C78*GLC30_00_10_Africa!$J$10)+(GLC30_00_10_East_Oceania!C78*GLC30_00_10_East_Oceania!$J$10)+(GLC30_00_10_Europe!C78*GLC30_00_10_Europe!$J$10)+(GLC30_00_10_South_America!C78*GLC30_00_10_South_America!$J$10)+(GLC30_00_10_East_Asia!C78*GLC30_00_10_East_Asia!$J$10)+(GLC30_00_10_West_Asia!C78*GLC30_00_10_West_Asia!$J$10))/$J$10</f>
        <v>1.9725696426385865E-2</v>
      </c>
      <c r="D78" s="303">
        <f>((CLC_00_06!D78*CLC_00_06!$J$10)+(CLC_06_12!D78*CLC_06_12!$J$10)+(RCMRD_Botswana_00_10!D78*RCMRD_Botswana_00_10!$J$10)+(RCMRD_Ethiopia_03_08!D78*RCMRD_Ethiopia_03_08!$J$10)+(RCMRD_Lesotho_00_14!D78*RCMRD_Lesotho_00_14!$J$10)+(RCMRD_Malawi_00_10!D78*RCMRD_Malawi_00_10!$J$10)+(RCMRD_Namibia_00_10!D78*RCMRD_Namibia_00_10!$J$10)+(RCMRD_Rwanda_00_10!D78*RCMRD_Rwanda_00_10!$J$10)+(RCMRD_Rwanda_90_00!D78*RCMRD_Rwanda_90_00!$J$10)+(RCMRD_Tanzania_00_10!D78*RCMRD_Tanzania_00_10!$J$10)+(RCMRD_Uganda_00_14!D78*RCMRD_Uganda_00_14!$J$10)+(RCMRD_Zambia_00_10!D78*RCMRD_Zambia_00_10!$J$10)+(NLCD_01_06!D78*NLCD_01_06!$J$10)+(NLCD_06_11!D78*NLCD_06_11!$J$10)+(MOFOR_00_03!D78*MOFOR_00_03!$J$10)+(MOFOR_03_06!D78*MOFOR_03_06!$J$10)+(MOFOR_06_09!D78*MOFOR_06_09!$J$10)+(India_95_05!D78*India_95_05!$J$10)+(GLC30_00_10_North_America!D78*GLC30_00_10_North_America!$J$10)+(GLC30_00_10_Africa!D78*GLC30_00_10_Africa!$J$10)+(GLC30_00_10_East_Oceania!D78*GLC30_00_10_East_Oceania!$J$10)+(GLC30_00_10_Europe!D78*GLC30_00_10_Europe!$J$10)+(GLC30_00_10_South_America!D78*GLC30_00_10_South_America!$J$10)+(GLC30_00_10_East_Asia!D78*GLC30_00_10_East_Asia!$J$10)+(GLC30_00_10_West_Asia!D78*GLC30_00_10_West_Asia!$J$10))/$J$10</f>
        <v>0.16581552366644364</v>
      </c>
      <c r="E78" s="60">
        <f>((CLC_00_06!E78*CLC_00_06!$J$10)+(CLC_06_12!E78*CLC_06_12!$J$10)+(RCMRD_Botswana_00_10!E78*RCMRD_Botswana_00_10!$J$10)+(RCMRD_Ethiopia_03_08!E78*RCMRD_Ethiopia_03_08!$J$10)+(RCMRD_Lesotho_00_14!E78*RCMRD_Lesotho_00_14!$J$10)+(RCMRD_Malawi_00_10!E78*RCMRD_Malawi_00_10!$J$10)+(RCMRD_Namibia_00_10!E78*RCMRD_Namibia_00_10!$J$10)+(RCMRD_Rwanda_00_10!E78*RCMRD_Rwanda_00_10!$J$10)+(RCMRD_Rwanda_90_00!E78*RCMRD_Rwanda_90_00!$J$10)+(RCMRD_Tanzania_00_10!E78*RCMRD_Tanzania_00_10!$J$10)+(RCMRD_Uganda_00_14!E78*RCMRD_Uganda_00_14!$J$10)+(RCMRD_Zambia_00_10!E78*RCMRD_Zambia_00_10!$J$10)+(NLCD_01_06!E78*NLCD_01_06!$J$10)+(NLCD_06_11!E78*NLCD_06_11!$J$10)+(MOFOR_00_03!E78*MOFOR_00_03!$J$10)+(MOFOR_03_06!E78*MOFOR_03_06!$J$10)+(MOFOR_06_09!E78*MOFOR_06_09!$J$10)+(India_95_05!E78*India_95_05!$J$10)+(GLC30_00_10_North_America!E78*GLC30_00_10_North_America!$J$10)+(GLC30_00_10_Africa!E78*GLC30_00_10_Africa!$J$10)+(GLC30_00_10_East_Oceania!E78*GLC30_00_10_East_Oceania!$J$10)+(GLC30_00_10_Europe!E78*GLC30_00_10_Europe!$J$10)+(GLC30_00_10_South_America!E78*GLC30_00_10_South_America!$J$10)+(GLC30_00_10_East_Asia!E78*GLC30_00_10_East_Asia!$J$10)+(GLC30_00_10_West_Asia!E78*GLC30_00_10_West_Asia!$J$10))/$J$10</f>
        <v>8.154734511724353</v>
      </c>
      <c r="F78" s="303">
        <f>((CLC_00_06!F78*CLC_00_06!$J$10)+(CLC_06_12!F78*CLC_06_12!$J$10)+(RCMRD_Botswana_00_10!F78*RCMRD_Botswana_00_10!$J$10)+(RCMRD_Ethiopia_03_08!F78*RCMRD_Ethiopia_03_08!$J$10)+(RCMRD_Lesotho_00_14!F78*RCMRD_Lesotho_00_14!$J$10)+(RCMRD_Malawi_00_10!F78*RCMRD_Malawi_00_10!$J$10)+(RCMRD_Namibia_00_10!F78*RCMRD_Namibia_00_10!$J$10)+(RCMRD_Rwanda_00_10!F78*RCMRD_Rwanda_00_10!$J$10)+(RCMRD_Rwanda_90_00!F78*RCMRD_Rwanda_90_00!$J$10)+(RCMRD_Tanzania_00_10!F78*RCMRD_Tanzania_00_10!$J$10)+(RCMRD_Uganda_00_14!F78*RCMRD_Uganda_00_14!$J$10)+(RCMRD_Zambia_00_10!F78*RCMRD_Zambia_00_10!$J$10)+(NLCD_01_06!F78*NLCD_01_06!$J$10)+(NLCD_06_11!F78*NLCD_06_11!$J$10)+(MOFOR_00_03!F78*MOFOR_00_03!$J$10)+(MOFOR_03_06!F78*MOFOR_03_06!$J$10)+(MOFOR_06_09!F78*MOFOR_06_09!$J$10)+(India_95_05!F78*India_95_05!$J$10)+(GLC30_00_10_North_America!F78*GLC30_00_10_North_America!$J$10)+(GLC30_00_10_Africa!F78*GLC30_00_10_Africa!$J$10)+(GLC30_00_10_East_Oceania!F78*GLC30_00_10_East_Oceania!$J$10)+(GLC30_00_10_Europe!F78*GLC30_00_10_Europe!$J$10)+(GLC30_00_10_South_America!F78*GLC30_00_10_South_America!$J$10)+(GLC30_00_10_East_Asia!F78*GLC30_00_10_East_Asia!$J$10)+(GLC30_00_10_West_Asia!F78*GLC30_00_10_West_Asia!$J$10))/$J$10</f>
        <v>6.6010473872647787E-2</v>
      </c>
      <c r="G78" s="303">
        <f>((CLC_00_06!G78*CLC_00_06!$J$10)+(CLC_06_12!G78*CLC_06_12!$J$10)+(RCMRD_Botswana_00_10!G78*RCMRD_Botswana_00_10!$J$10)+(RCMRD_Ethiopia_03_08!G78*RCMRD_Ethiopia_03_08!$J$10)+(RCMRD_Lesotho_00_14!G78*RCMRD_Lesotho_00_14!$J$10)+(RCMRD_Malawi_00_10!G78*RCMRD_Malawi_00_10!$J$10)+(RCMRD_Namibia_00_10!G78*RCMRD_Namibia_00_10!$J$10)+(RCMRD_Rwanda_00_10!G78*RCMRD_Rwanda_00_10!$J$10)+(RCMRD_Rwanda_90_00!G78*RCMRD_Rwanda_90_00!$J$10)+(RCMRD_Tanzania_00_10!G78*RCMRD_Tanzania_00_10!$J$10)+(RCMRD_Uganda_00_14!G78*RCMRD_Uganda_00_14!$J$10)+(RCMRD_Zambia_00_10!G78*RCMRD_Zambia_00_10!$J$10)+(NLCD_01_06!G78*NLCD_01_06!$J$10)+(NLCD_06_11!G78*NLCD_06_11!$J$10)+(MOFOR_00_03!G78*MOFOR_00_03!$J$10)+(MOFOR_03_06!G78*MOFOR_03_06!$J$10)+(MOFOR_06_09!G78*MOFOR_06_09!$J$10)+(India_95_05!G78*India_95_05!$J$10)+(GLC30_00_10_North_America!G78*GLC30_00_10_North_America!$J$10)+(GLC30_00_10_Africa!G78*GLC30_00_10_Africa!$J$10)+(GLC30_00_10_East_Oceania!G78*GLC30_00_10_East_Oceania!$J$10)+(GLC30_00_10_Europe!G78*GLC30_00_10_Europe!$J$10)+(GLC30_00_10_South_America!G78*GLC30_00_10_South_America!$J$10)+(GLC30_00_10_East_Asia!G78*GLC30_00_10_East_Asia!$J$10)+(GLC30_00_10_West_Asia!G78*GLC30_00_10_West_Asia!$J$10))/$J$10</f>
        <v>1.553839107740837E-2</v>
      </c>
      <c r="H78" s="89">
        <f>((CLC_00_06!H78*CLC_00_06!$J$10)+(CLC_06_12!H78*CLC_06_12!$J$10)+(RCMRD_Botswana_00_10!H78*RCMRD_Botswana_00_10!$J$10)+(RCMRD_Ethiopia_03_08!H78*RCMRD_Ethiopia_03_08!$J$10)+(RCMRD_Lesotho_00_14!H78*RCMRD_Lesotho_00_14!$J$10)+(RCMRD_Malawi_00_10!H78*RCMRD_Malawi_00_10!$J$10)+(RCMRD_Namibia_00_10!H78*RCMRD_Namibia_00_10!$J$10)+(RCMRD_Rwanda_00_10!H78*RCMRD_Rwanda_00_10!$J$10)+(RCMRD_Rwanda_90_00!H78*RCMRD_Rwanda_90_00!$J$10)+(RCMRD_Tanzania_00_10!H78*RCMRD_Tanzania_00_10!$J$10)+(RCMRD_Uganda_00_14!H78*RCMRD_Uganda_00_14!$J$10)+(RCMRD_Zambia_00_10!H78*RCMRD_Zambia_00_10!$J$10)+(NLCD_01_06!H78*NLCD_01_06!$J$10)+(NLCD_06_11!H78*NLCD_06_11!$J$10)+(MOFOR_00_03!H78*MOFOR_00_03!$J$10)+(MOFOR_03_06!H78*MOFOR_03_06!$J$10)+(MOFOR_06_09!H78*MOFOR_06_09!$J$10)+(India_95_05!H78*India_95_05!$J$10)+(GLC30_00_10_North_America!H78*GLC30_00_10_North_America!$J$10)+(GLC30_00_10_Africa!H78*GLC30_00_10_Africa!$J$10)+(GLC30_00_10_East_Oceania!H78*GLC30_00_10_East_Oceania!$J$10)+(GLC30_00_10_Europe!H78*GLC30_00_10_Europe!$J$10)+(GLC30_00_10_South_America!H78*GLC30_00_10_South_America!$J$10)+(GLC30_00_10_East_Asia!H78*GLC30_00_10_East_Asia!$J$10)+(GLC30_00_10_West_Asia!H78*GLC30_00_10_West_Asia!$J$10))/$J$10</f>
        <v>8.4218245967672374</v>
      </c>
      <c r="I78" s="367"/>
      <c r="J78" s="191" t="s">
        <v>40</v>
      </c>
      <c r="K78" s="303">
        <f>((CLC_00_06!K78*CLC_00_06!$J$10)+(CLC_06_12!K78*CLC_06_12!$J$10)+(RCMRD_Botswana_00_10!K78*RCMRD_Botswana_00_10!$J$10)+(RCMRD_Ethiopia_03_08!K78*RCMRD_Ethiopia_03_08!$J$10)+(RCMRD_Lesotho_00_14!K78*RCMRD_Lesotho_00_14!$J$10)+(RCMRD_Malawi_00_10!K78*RCMRD_Malawi_00_10!$J$10)+(RCMRD_Namibia_00_10!K78*RCMRD_Namibia_00_10!$J$10)+(RCMRD_Rwanda_00_10!K78*RCMRD_Rwanda_00_10!$J$10)+(RCMRD_Rwanda_90_00!K78*RCMRD_Rwanda_90_00!$J$10)+(RCMRD_Tanzania_00_10!K78*RCMRD_Tanzania_00_10!$J$10)+(RCMRD_Uganda_00_14!K78*RCMRD_Uganda_00_14!$J$10)+(RCMRD_Zambia_00_10!K78*RCMRD_Zambia_00_10!$J$10)+(NLCD_01_06!K78*NLCD_01_06!$J$10)+(NLCD_06_11!K78*NLCD_06_11!$J$10)+(MOFOR_00_03!K78*MOFOR_00_03!$J$10)+(MOFOR_03_06!K78*MOFOR_03_06!$J$10)+(MOFOR_06_09!K78*MOFOR_06_09!$J$10)+(India_95_05!K78*India_95_05!$J$10)+(GLC30_00_10_North_America!K78*GLC30_00_10_North_America!$J$10)+(GLC30_00_10_Africa!K78*GLC30_00_10_Africa!$J$10)+(GLC30_00_10_East_Oceania!K78*GLC30_00_10_East_Oceania!$J$10)+(GLC30_00_10_Europe!K78*GLC30_00_10_Europe!$J$10)+(GLC30_00_10_South_America!K78*GLC30_00_10_South_America!$J$10)+(GLC30_00_10_East_Asia!K78*GLC30_00_10_East_Asia!$J$10)+(GLC30_00_10_West_Asia!K78*GLC30_00_10_West_Asia!$J$10))/$J$10</f>
        <v>1.1066008009089201</v>
      </c>
      <c r="L78" s="303">
        <f>((CLC_00_06!L78*CLC_00_06!$J$10)+(CLC_06_12!L78*CLC_06_12!$J$10)+(RCMRD_Botswana_00_10!L78*RCMRD_Botswana_00_10!$J$10)+(RCMRD_Ethiopia_03_08!L78*RCMRD_Ethiopia_03_08!$J$10)+(RCMRD_Lesotho_00_14!L78*RCMRD_Lesotho_00_14!$J$10)+(RCMRD_Malawi_00_10!L78*RCMRD_Malawi_00_10!$J$10)+(RCMRD_Namibia_00_10!L78*RCMRD_Namibia_00_10!$J$10)+(RCMRD_Rwanda_00_10!L78*RCMRD_Rwanda_00_10!$J$10)+(RCMRD_Rwanda_90_00!L78*RCMRD_Rwanda_90_00!$J$10)+(RCMRD_Tanzania_00_10!L78*RCMRD_Tanzania_00_10!$J$10)+(RCMRD_Uganda_00_14!L78*RCMRD_Uganda_00_14!$J$10)+(RCMRD_Zambia_00_10!L78*RCMRD_Zambia_00_10!$J$10)+(NLCD_01_06!L78*NLCD_01_06!$J$10)+(NLCD_06_11!L78*NLCD_06_11!$J$10)+(MOFOR_00_03!L78*MOFOR_00_03!$J$10)+(MOFOR_03_06!L78*MOFOR_03_06!$J$10)+(MOFOR_06_09!L78*MOFOR_06_09!$J$10)+(India_95_05!L78*India_95_05!$J$10)+(GLC30_00_10_North_America!L78*GLC30_00_10_North_America!$J$10)+(GLC30_00_10_Africa!L78*GLC30_00_10_Africa!$J$10)+(GLC30_00_10_East_Oceania!L78*GLC30_00_10_East_Oceania!$J$10)+(GLC30_00_10_Europe!L78*GLC30_00_10_Europe!$J$10)+(GLC30_00_10_South_America!L78*GLC30_00_10_South_America!$J$10)+(GLC30_00_10_East_Asia!L78*GLC30_00_10_East_Asia!$J$10)+(GLC30_00_10_West_Asia!L78*GLC30_00_10_West_Asia!$J$10))/$J$10</f>
        <v>6.958490787553445</v>
      </c>
      <c r="M78" s="60">
        <f>((CLC_00_06!M78*CLC_00_06!$J$10)+(CLC_06_12!M78*CLC_06_12!$J$10)+(RCMRD_Botswana_00_10!M78*RCMRD_Botswana_00_10!$J$10)+(RCMRD_Ethiopia_03_08!M78*RCMRD_Ethiopia_03_08!$J$10)+(RCMRD_Lesotho_00_14!M78*RCMRD_Lesotho_00_14!$J$10)+(RCMRD_Malawi_00_10!M78*RCMRD_Malawi_00_10!$J$10)+(RCMRD_Namibia_00_10!M78*RCMRD_Namibia_00_10!$J$10)+(RCMRD_Rwanda_00_10!M78*RCMRD_Rwanda_00_10!$J$10)+(RCMRD_Rwanda_90_00!M78*RCMRD_Rwanda_90_00!$J$10)+(RCMRD_Tanzania_00_10!M78*RCMRD_Tanzania_00_10!$J$10)+(RCMRD_Uganda_00_14!M78*RCMRD_Uganda_00_14!$J$10)+(RCMRD_Zambia_00_10!M78*RCMRD_Zambia_00_10!$J$10)+(NLCD_01_06!M78*NLCD_01_06!$J$10)+(NLCD_06_11!M78*NLCD_06_11!$J$10)+(MOFOR_00_03!M78*MOFOR_00_03!$J$10)+(MOFOR_03_06!M78*MOFOR_03_06!$J$10)+(MOFOR_06_09!M78*MOFOR_06_09!$J$10)+(India_95_05!M78*India_95_05!$J$10)+(GLC30_00_10_North_America!M78*GLC30_00_10_North_America!$J$10)+(GLC30_00_10_Africa!M78*GLC30_00_10_Africa!$J$10)+(GLC30_00_10_East_Oceania!M78*GLC30_00_10_East_Oceania!$J$10)+(GLC30_00_10_Europe!M78*GLC30_00_10_Europe!$J$10)+(GLC30_00_10_South_America!M78*GLC30_00_10_South_America!$J$10)+(GLC30_00_10_East_Asia!M78*GLC30_00_10_East_Asia!$J$10)+(GLC30_00_10_West_Asia!M78*GLC30_00_10_West_Asia!$J$10))/$J$10</f>
        <v>0</v>
      </c>
      <c r="N78" s="303">
        <f>((CLC_00_06!N78*CLC_00_06!$J$10)+(CLC_06_12!N78*CLC_06_12!$J$10)+(RCMRD_Botswana_00_10!N78*RCMRD_Botswana_00_10!$J$10)+(RCMRD_Ethiopia_03_08!N78*RCMRD_Ethiopia_03_08!$J$10)+(RCMRD_Lesotho_00_14!N78*RCMRD_Lesotho_00_14!$J$10)+(RCMRD_Malawi_00_10!N78*RCMRD_Malawi_00_10!$J$10)+(RCMRD_Namibia_00_10!N78*RCMRD_Namibia_00_10!$J$10)+(RCMRD_Rwanda_00_10!N78*RCMRD_Rwanda_00_10!$J$10)+(RCMRD_Rwanda_90_00!N78*RCMRD_Rwanda_90_00!$J$10)+(RCMRD_Tanzania_00_10!N78*RCMRD_Tanzania_00_10!$J$10)+(RCMRD_Uganda_00_14!N78*RCMRD_Uganda_00_14!$J$10)+(RCMRD_Zambia_00_10!N78*RCMRD_Zambia_00_10!$J$10)+(NLCD_01_06!N78*NLCD_01_06!$J$10)+(NLCD_06_11!N78*NLCD_06_11!$J$10)+(MOFOR_00_03!N78*MOFOR_00_03!$J$10)+(MOFOR_03_06!N78*MOFOR_03_06!$J$10)+(MOFOR_06_09!N78*MOFOR_06_09!$J$10)+(India_95_05!N78*India_95_05!$J$10)+(GLC30_00_10_North_America!N78*GLC30_00_10_North_America!$J$10)+(GLC30_00_10_Africa!N78*GLC30_00_10_Africa!$J$10)+(GLC30_00_10_East_Oceania!N78*GLC30_00_10_East_Oceania!$J$10)+(GLC30_00_10_Europe!N78*GLC30_00_10_Europe!$J$10)+(GLC30_00_10_South_America!N78*GLC30_00_10_South_America!$J$10)+(GLC30_00_10_East_Asia!N78*GLC30_00_10_East_Asia!$J$10)+(GLC30_00_10_West_Asia!N78*GLC30_00_10_West_Asia!$J$10))/$J$10</f>
        <v>2.6714014178045207</v>
      </c>
      <c r="O78" s="303">
        <f>((CLC_00_06!O78*CLC_00_06!$J$10)+(CLC_06_12!O78*CLC_06_12!$J$10)+(RCMRD_Botswana_00_10!O78*RCMRD_Botswana_00_10!$J$10)+(RCMRD_Ethiopia_03_08!O78*RCMRD_Ethiopia_03_08!$J$10)+(RCMRD_Lesotho_00_14!O78*RCMRD_Lesotho_00_14!$J$10)+(RCMRD_Malawi_00_10!O78*RCMRD_Malawi_00_10!$J$10)+(RCMRD_Namibia_00_10!O78*RCMRD_Namibia_00_10!$J$10)+(RCMRD_Rwanda_00_10!O78*RCMRD_Rwanda_00_10!$J$10)+(RCMRD_Rwanda_90_00!O78*RCMRD_Rwanda_90_00!$J$10)+(RCMRD_Tanzania_00_10!O78*RCMRD_Tanzania_00_10!$J$10)+(RCMRD_Uganda_00_14!O78*RCMRD_Uganda_00_14!$J$10)+(RCMRD_Zambia_00_10!O78*RCMRD_Zambia_00_10!$J$10)+(NLCD_01_06!O78*NLCD_01_06!$J$10)+(NLCD_06_11!O78*NLCD_06_11!$J$10)+(MOFOR_00_03!O78*MOFOR_00_03!$J$10)+(MOFOR_03_06!O78*MOFOR_03_06!$J$10)+(MOFOR_06_09!O78*MOFOR_06_09!$J$10)+(India_95_05!O78*India_95_05!$J$10)+(GLC30_00_10_North_America!O78*GLC30_00_10_North_America!$J$10)+(GLC30_00_10_Africa!O78*GLC30_00_10_Africa!$J$10)+(GLC30_00_10_East_Oceania!O78*GLC30_00_10_East_Oceania!$J$10)+(GLC30_00_10_Europe!O78*GLC30_00_10_Europe!$J$10)+(GLC30_00_10_South_America!O78*GLC30_00_10_South_America!$J$10)+(GLC30_00_10_East_Asia!O78*GLC30_00_10_East_Asia!$J$10)+(GLC30_00_10_West_Asia!O78*GLC30_00_10_West_Asia!$J$10))/$J$10</f>
        <v>0.72233506147553728</v>
      </c>
      <c r="P78" s="89">
        <f>((CLC_00_06!P78*CLC_00_06!$J$10)+(CLC_06_12!P78*CLC_06_12!$J$10)+(RCMRD_Botswana_00_10!P78*RCMRD_Botswana_00_10!$J$10)+(RCMRD_Ethiopia_03_08!P78*RCMRD_Ethiopia_03_08!$J$10)+(RCMRD_Lesotho_00_14!P78*RCMRD_Lesotho_00_14!$J$10)+(RCMRD_Malawi_00_10!P78*RCMRD_Malawi_00_10!$J$10)+(RCMRD_Namibia_00_10!P78*RCMRD_Namibia_00_10!$J$10)+(RCMRD_Rwanda_00_10!P78*RCMRD_Rwanda_00_10!$J$10)+(RCMRD_Rwanda_90_00!P78*RCMRD_Rwanda_90_00!$J$10)+(RCMRD_Tanzania_00_10!P78*RCMRD_Tanzania_00_10!$J$10)+(RCMRD_Uganda_00_14!P78*RCMRD_Uganda_00_14!$J$10)+(RCMRD_Zambia_00_10!P78*RCMRD_Zambia_00_10!$J$10)+(NLCD_01_06!P78*NLCD_01_06!$J$10)+(NLCD_06_11!P78*NLCD_06_11!$J$10)+(MOFOR_00_03!P78*MOFOR_00_03!$J$10)+(MOFOR_03_06!P78*MOFOR_03_06!$J$10)+(MOFOR_06_09!P78*MOFOR_06_09!$J$10)+(India_95_05!P78*India_95_05!$J$10)+(GLC30_00_10_North_America!P78*GLC30_00_10_North_America!$J$10)+(GLC30_00_10_Africa!P78*GLC30_00_10_Africa!$J$10)+(GLC30_00_10_East_Oceania!P78*GLC30_00_10_East_Oceania!$J$10)+(GLC30_00_10_Europe!P78*GLC30_00_10_Europe!$J$10)+(GLC30_00_10_South_America!P78*GLC30_00_10_South_America!$J$10)+(GLC30_00_10_East_Asia!P78*GLC30_00_10_East_Asia!$J$10)+(GLC30_00_10_West_Asia!P78*GLC30_00_10_West_Asia!$J$10))/$J$10</f>
        <v>11.458828067742424</v>
      </c>
      <c r="Q78" s="367"/>
      <c r="R78" s="191" t="s">
        <v>35</v>
      </c>
      <c r="S78" s="354">
        <f>((CLC_00_06!S78*CLC_00_06!$L$10)+(CLC_06_12!S78*CLC_06_12!$L$10)+(RCMRD_Botswana_00_10!T78*RCMRD_Botswana_00_10!$L$10)+(RCMRD_Ethiopia_03_08!S78*RCMRD_Ethiopia_03_08!$L$10)+(RCMRD_Lesotho_00_14!S78*RCMRD_Lesotho_00_14!$L$10)+(RCMRD_Malawi_00_10!S78*RCMRD_Malawi_00_10!$L$10)+(RCMRD_Namibia_00_10!S78*RCMRD_Namibia_00_10!$L$10)+(RCMRD_Rwanda_00_10!S78*RCMRD_Rwanda_00_10!$L$10)+(RCMRD_Rwanda_90_00!S78*RCMRD_Rwanda_90_00!$L$10)+(RCMRD_Tanzania_00_10!S78*RCMRD_Tanzania_00_10!$L$10)+(RCMRD_Uganda_00_14!S78*RCMRD_Uganda_00_14!$L$10)+(RCMRD_Zambia_00_10!S78*RCMRD_Zambia_00_10!$L$10)+(NLCD_01_06!S78*NLCD_01_06!$L$10)+(NLCD_06_11!S78*NLCD_06_11!$L$10)+(MOFOR_00_03!S78*MOFOR_00_03!$L$10)+(MOFOR_03_06!S78*MOFOR_03_06!$L$10)+(MOFOR_06_09!S78*MOFOR_06_09!$L$10)+(India_95_05!S78*India_95_05!$L$10)+(GLC30_00_10_North_America!S78*GLC30_00_10_North_America!$L$10)+(GLC30_00_10_Africa!S78*GLC30_00_10_Africa!$L$10)+(GLC30_00_10_East_Oceania!S78*GLC30_00_10_East_Oceania!$L$10)+(GLC30_00_10_Europe!S78*GLC30_00_10_Europe!$L$10)+(GLC30_00_10_South_America!S78*GLC30_00_10_South_America!$L$10)+(GLC30_00_10_East_Asia!S78*GLC30_00_10_East_Asia!$L$10)+(GLC30_00_10_West_Asia!S78*GLC30_00_10_West_Asia!$L$10))/$L$10</f>
        <v>0.42650203399322251</v>
      </c>
    </row>
    <row r="79" spans="1:19" x14ac:dyDescent="0.3">
      <c r="A79" s="69"/>
      <c r="B79" s="98" t="s">
        <v>41</v>
      </c>
      <c r="C79" s="303">
        <f>((CLC_00_06!C79*CLC_00_06!$J$10)+(CLC_06_12!C79*CLC_06_12!$J$10)+(RCMRD_Botswana_00_10!C79*RCMRD_Botswana_00_10!$J$10)+(RCMRD_Ethiopia_03_08!C79*RCMRD_Ethiopia_03_08!$J$10)+(RCMRD_Lesotho_00_14!C79*RCMRD_Lesotho_00_14!$J$10)+(RCMRD_Malawi_00_10!C79*RCMRD_Malawi_00_10!$J$10)+(RCMRD_Namibia_00_10!C79*RCMRD_Namibia_00_10!$J$10)+(RCMRD_Rwanda_00_10!C79*RCMRD_Rwanda_00_10!$J$10)+(RCMRD_Rwanda_90_00!C79*RCMRD_Rwanda_90_00!$J$10)+(RCMRD_Tanzania_00_10!C79*RCMRD_Tanzania_00_10!$J$10)+(RCMRD_Uganda_00_14!C79*RCMRD_Uganda_00_14!$J$10)+(RCMRD_Zambia_00_10!C79*RCMRD_Zambia_00_10!$J$10)+(NLCD_01_06!C79*NLCD_01_06!$J$10)+(NLCD_06_11!C79*NLCD_06_11!$J$10)+(MOFOR_00_03!C79*MOFOR_00_03!$J$10)+(MOFOR_03_06!C79*MOFOR_03_06!$J$10)+(MOFOR_06_09!C79*MOFOR_06_09!$J$10)+(India_95_05!C79*India_95_05!$J$10)+(GLC30_00_10_North_America!C79*GLC30_00_10_North_America!$J$10)+(GLC30_00_10_Africa!C79*GLC30_00_10_Africa!$J$10)+(GLC30_00_10_East_Oceania!C79*GLC30_00_10_East_Oceania!$J$10)+(GLC30_00_10_Europe!C79*GLC30_00_10_Europe!$J$10)+(GLC30_00_10_South_America!C79*GLC30_00_10_South_America!$J$10)+(GLC30_00_10_East_Asia!C79*GLC30_00_10_East_Asia!$J$10)+(GLC30_00_10_West_Asia!C79*GLC30_00_10_West_Asia!$J$10))/$J$10</f>
        <v>4.0371174875570508E-2</v>
      </c>
      <c r="D79" s="303">
        <f>((CLC_00_06!D79*CLC_00_06!$J$10)+(CLC_06_12!D79*CLC_06_12!$J$10)+(RCMRD_Botswana_00_10!D79*RCMRD_Botswana_00_10!$J$10)+(RCMRD_Ethiopia_03_08!D79*RCMRD_Ethiopia_03_08!$J$10)+(RCMRD_Lesotho_00_14!D79*RCMRD_Lesotho_00_14!$J$10)+(RCMRD_Malawi_00_10!D79*RCMRD_Malawi_00_10!$J$10)+(RCMRD_Namibia_00_10!D79*RCMRD_Namibia_00_10!$J$10)+(RCMRD_Rwanda_00_10!D79*RCMRD_Rwanda_00_10!$J$10)+(RCMRD_Rwanda_90_00!D79*RCMRD_Rwanda_90_00!$J$10)+(RCMRD_Tanzania_00_10!D79*RCMRD_Tanzania_00_10!$J$10)+(RCMRD_Uganda_00_14!D79*RCMRD_Uganda_00_14!$J$10)+(RCMRD_Zambia_00_10!D79*RCMRD_Zambia_00_10!$J$10)+(NLCD_01_06!D79*NLCD_01_06!$J$10)+(NLCD_06_11!D79*NLCD_06_11!$J$10)+(MOFOR_00_03!D79*MOFOR_00_03!$J$10)+(MOFOR_03_06!D79*MOFOR_03_06!$J$10)+(MOFOR_06_09!D79*MOFOR_06_09!$J$10)+(India_95_05!D79*India_95_05!$J$10)+(GLC30_00_10_North_America!D79*GLC30_00_10_North_America!$J$10)+(GLC30_00_10_Africa!D79*GLC30_00_10_Africa!$J$10)+(GLC30_00_10_East_Oceania!D79*GLC30_00_10_East_Oceania!$J$10)+(GLC30_00_10_Europe!D79*GLC30_00_10_Europe!$J$10)+(GLC30_00_10_South_America!D79*GLC30_00_10_South_America!$J$10)+(GLC30_00_10_East_Asia!D79*GLC30_00_10_East_Asia!$J$10)+(GLC30_00_10_West_Asia!D79*GLC30_00_10_West_Asia!$J$10))/$J$10</f>
        <v>1.3652222927656019</v>
      </c>
      <c r="E79" s="303">
        <f>((CLC_00_06!E79*CLC_00_06!$J$10)+(CLC_06_12!E79*CLC_06_12!$J$10)+(RCMRD_Botswana_00_10!E79*RCMRD_Botswana_00_10!$J$10)+(RCMRD_Ethiopia_03_08!E79*RCMRD_Ethiopia_03_08!$J$10)+(RCMRD_Lesotho_00_14!E79*RCMRD_Lesotho_00_14!$J$10)+(RCMRD_Malawi_00_10!E79*RCMRD_Malawi_00_10!$J$10)+(RCMRD_Namibia_00_10!E79*RCMRD_Namibia_00_10!$J$10)+(RCMRD_Rwanda_00_10!E79*RCMRD_Rwanda_00_10!$J$10)+(RCMRD_Rwanda_90_00!E79*RCMRD_Rwanda_90_00!$J$10)+(RCMRD_Tanzania_00_10!E79*RCMRD_Tanzania_00_10!$J$10)+(RCMRD_Uganda_00_14!E79*RCMRD_Uganda_00_14!$J$10)+(RCMRD_Zambia_00_10!E79*RCMRD_Zambia_00_10!$J$10)+(NLCD_01_06!E79*NLCD_01_06!$J$10)+(NLCD_06_11!E79*NLCD_06_11!$J$10)+(MOFOR_00_03!E79*MOFOR_00_03!$J$10)+(MOFOR_03_06!E79*MOFOR_03_06!$J$10)+(MOFOR_06_09!E79*MOFOR_06_09!$J$10)+(India_95_05!E79*India_95_05!$J$10)+(GLC30_00_10_North_America!E79*GLC30_00_10_North_America!$J$10)+(GLC30_00_10_Africa!E79*GLC30_00_10_Africa!$J$10)+(GLC30_00_10_East_Oceania!E79*GLC30_00_10_East_Oceania!$J$10)+(GLC30_00_10_Europe!E79*GLC30_00_10_Europe!$J$10)+(GLC30_00_10_South_America!E79*GLC30_00_10_South_America!$J$10)+(GLC30_00_10_East_Asia!E79*GLC30_00_10_East_Asia!$J$10)+(GLC30_00_10_West_Asia!E79*GLC30_00_10_West_Asia!$J$10))/$J$10</f>
        <v>0.18875189301473927</v>
      </c>
      <c r="F79" s="60">
        <f>((CLC_00_06!F79*CLC_00_06!$J$10)+(CLC_06_12!F79*CLC_06_12!$J$10)+(RCMRD_Botswana_00_10!F79*RCMRD_Botswana_00_10!$J$10)+(RCMRD_Ethiopia_03_08!F79*RCMRD_Ethiopia_03_08!$J$10)+(RCMRD_Lesotho_00_14!F79*RCMRD_Lesotho_00_14!$J$10)+(RCMRD_Malawi_00_10!F79*RCMRD_Malawi_00_10!$J$10)+(RCMRD_Namibia_00_10!F79*RCMRD_Namibia_00_10!$J$10)+(RCMRD_Rwanda_00_10!F79*RCMRD_Rwanda_00_10!$J$10)+(RCMRD_Rwanda_90_00!F79*RCMRD_Rwanda_90_00!$J$10)+(RCMRD_Tanzania_00_10!F79*RCMRD_Tanzania_00_10!$J$10)+(RCMRD_Uganda_00_14!F79*RCMRD_Uganda_00_14!$J$10)+(RCMRD_Zambia_00_10!F79*RCMRD_Zambia_00_10!$J$10)+(NLCD_01_06!F79*NLCD_01_06!$J$10)+(NLCD_06_11!F79*NLCD_06_11!$J$10)+(MOFOR_00_03!F79*MOFOR_00_03!$J$10)+(MOFOR_03_06!F79*MOFOR_03_06!$J$10)+(MOFOR_06_09!F79*MOFOR_06_09!$J$10)+(India_95_05!F79*India_95_05!$J$10)+(GLC30_00_10_North_America!F79*GLC30_00_10_North_America!$J$10)+(GLC30_00_10_Africa!F79*GLC30_00_10_Africa!$J$10)+(GLC30_00_10_East_Oceania!F79*GLC30_00_10_East_Oceania!$J$10)+(GLC30_00_10_Europe!F79*GLC30_00_10_Europe!$J$10)+(GLC30_00_10_South_America!F79*GLC30_00_10_South_America!$J$10)+(GLC30_00_10_East_Asia!F79*GLC30_00_10_East_Asia!$J$10)+(GLC30_00_10_West_Asia!F79*GLC30_00_10_West_Asia!$J$10))/$J$10</f>
        <v>9.8195579949590179</v>
      </c>
      <c r="G79" s="303">
        <f>((CLC_00_06!G79*CLC_00_06!$J$10)+(CLC_06_12!G79*CLC_06_12!$J$10)+(RCMRD_Botswana_00_10!G79*RCMRD_Botswana_00_10!$J$10)+(RCMRD_Ethiopia_03_08!G79*RCMRD_Ethiopia_03_08!$J$10)+(RCMRD_Lesotho_00_14!G79*RCMRD_Lesotho_00_14!$J$10)+(RCMRD_Malawi_00_10!G79*RCMRD_Malawi_00_10!$J$10)+(RCMRD_Namibia_00_10!G79*RCMRD_Namibia_00_10!$J$10)+(RCMRD_Rwanda_00_10!G79*RCMRD_Rwanda_00_10!$J$10)+(RCMRD_Rwanda_90_00!G79*RCMRD_Rwanda_90_00!$J$10)+(RCMRD_Tanzania_00_10!G79*RCMRD_Tanzania_00_10!$J$10)+(RCMRD_Uganda_00_14!G79*RCMRD_Uganda_00_14!$J$10)+(RCMRD_Zambia_00_10!G79*RCMRD_Zambia_00_10!$J$10)+(NLCD_01_06!G79*NLCD_01_06!$J$10)+(NLCD_06_11!G79*NLCD_06_11!$J$10)+(MOFOR_00_03!G79*MOFOR_00_03!$J$10)+(MOFOR_03_06!G79*MOFOR_03_06!$J$10)+(MOFOR_06_09!G79*MOFOR_06_09!$J$10)+(India_95_05!G79*India_95_05!$J$10)+(GLC30_00_10_North_America!G79*GLC30_00_10_North_America!$J$10)+(GLC30_00_10_Africa!G79*GLC30_00_10_Africa!$J$10)+(GLC30_00_10_East_Oceania!G79*GLC30_00_10_East_Oceania!$J$10)+(GLC30_00_10_Europe!G79*GLC30_00_10_Europe!$J$10)+(GLC30_00_10_South_America!G79*GLC30_00_10_South_America!$J$10)+(GLC30_00_10_East_Asia!G79*GLC30_00_10_East_Asia!$J$10)+(GLC30_00_10_West_Asia!G79*GLC30_00_10_West_Asia!$J$10))/$J$10</f>
        <v>0.13611371716531656</v>
      </c>
      <c r="H79" s="89">
        <f>((CLC_00_06!H79*CLC_00_06!$J$10)+(CLC_06_12!H79*CLC_06_12!$J$10)+(RCMRD_Botswana_00_10!H79*RCMRD_Botswana_00_10!$J$10)+(RCMRD_Ethiopia_03_08!H79*RCMRD_Ethiopia_03_08!$J$10)+(RCMRD_Lesotho_00_14!H79*RCMRD_Lesotho_00_14!$J$10)+(RCMRD_Malawi_00_10!H79*RCMRD_Malawi_00_10!$J$10)+(RCMRD_Namibia_00_10!H79*RCMRD_Namibia_00_10!$J$10)+(RCMRD_Rwanda_00_10!H79*RCMRD_Rwanda_00_10!$J$10)+(RCMRD_Rwanda_90_00!H79*RCMRD_Rwanda_90_00!$J$10)+(RCMRD_Tanzania_00_10!H79*RCMRD_Tanzania_00_10!$J$10)+(RCMRD_Uganda_00_14!H79*RCMRD_Uganda_00_14!$J$10)+(RCMRD_Zambia_00_10!H79*RCMRD_Zambia_00_10!$J$10)+(NLCD_01_06!H79*NLCD_01_06!$J$10)+(NLCD_06_11!H79*NLCD_06_11!$J$10)+(MOFOR_00_03!H79*MOFOR_00_03!$J$10)+(MOFOR_03_06!H79*MOFOR_03_06!$J$10)+(MOFOR_06_09!H79*MOFOR_06_09!$J$10)+(India_95_05!H79*India_95_05!$J$10)+(GLC30_00_10_North_America!H79*GLC30_00_10_North_America!$J$10)+(GLC30_00_10_Africa!H79*GLC30_00_10_Africa!$J$10)+(GLC30_00_10_East_Oceania!H79*GLC30_00_10_East_Oceania!$J$10)+(GLC30_00_10_Europe!H79*GLC30_00_10_Europe!$J$10)+(GLC30_00_10_South_America!H79*GLC30_00_10_South_America!$J$10)+(GLC30_00_10_East_Asia!H79*GLC30_00_10_East_Asia!$J$10)+(GLC30_00_10_West_Asia!H79*GLC30_00_10_West_Asia!$J$10))/$J$10</f>
        <v>11.550017072780243</v>
      </c>
      <c r="I79" s="367"/>
      <c r="J79" s="191" t="s">
        <v>41</v>
      </c>
      <c r="K79" s="303">
        <f>((CLC_00_06!K79*CLC_00_06!$J$10)+(CLC_06_12!K79*CLC_06_12!$J$10)+(RCMRD_Botswana_00_10!K79*RCMRD_Botswana_00_10!$J$10)+(RCMRD_Ethiopia_03_08!K79*RCMRD_Ethiopia_03_08!$J$10)+(RCMRD_Lesotho_00_14!K79*RCMRD_Lesotho_00_14!$J$10)+(RCMRD_Malawi_00_10!K79*RCMRD_Malawi_00_10!$J$10)+(RCMRD_Namibia_00_10!K79*RCMRD_Namibia_00_10!$J$10)+(RCMRD_Rwanda_00_10!K79*RCMRD_Rwanda_00_10!$J$10)+(RCMRD_Rwanda_90_00!K79*RCMRD_Rwanda_90_00!$J$10)+(RCMRD_Tanzania_00_10!K79*RCMRD_Tanzania_00_10!$J$10)+(RCMRD_Uganda_00_14!K79*RCMRD_Uganda_00_14!$J$10)+(RCMRD_Zambia_00_10!K79*RCMRD_Zambia_00_10!$J$10)+(NLCD_01_06!K79*NLCD_01_06!$J$10)+(NLCD_06_11!K79*NLCD_06_11!$J$10)+(MOFOR_00_03!K79*MOFOR_00_03!$J$10)+(MOFOR_03_06!K79*MOFOR_03_06!$J$10)+(MOFOR_06_09!K79*MOFOR_06_09!$J$10)+(India_95_05!K79*India_95_05!$J$10)+(GLC30_00_10_North_America!K79*GLC30_00_10_North_America!$J$10)+(GLC30_00_10_Africa!K79*GLC30_00_10_Africa!$J$10)+(GLC30_00_10_East_Oceania!K79*GLC30_00_10_East_Oceania!$J$10)+(GLC30_00_10_Europe!K79*GLC30_00_10_Europe!$J$10)+(GLC30_00_10_South_America!K79*GLC30_00_10_South_America!$J$10)+(GLC30_00_10_East_Asia!K79*GLC30_00_10_East_Asia!$J$10)+(GLC30_00_10_West_Asia!K79*GLC30_00_10_West_Asia!$J$10))/$J$10</f>
        <v>1.5672396018922659</v>
      </c>
      <c r="L79" s="303">
        <f>((CLC_00_06!L79*CLC_00_06!$J$10)+(CLC_06_12!L79*CLC_06_12!$J$10)+(RCMRD_Botswana_00_10!L79*RCMRD_Botswana_00_10!$J$10)+(RCMRD_Ethiopia_03_08!L79*RCMRD_Ethiopia_03_08!$J$10)+(RCMRD_Lesotho_00_14!L79*RCMRD_Lesotho_00_14!$J$10)+(RCMRD_Malawi_00_10!L79*RCMRD_Malawi_00_10!$J$10)+(RCMRD_Namibia_00_10!L79*RCMRD_Namibia_00_10!$J$10)+(RCMRD_Rwanda_00_10!L79*RCMRD_Rwanda_00_10!$J$10)+(RCMRD_Rwanda_90_00!L79*RCMRD_Rwanda_90_00!$J$10)+(RCMRD_Tanzania_00_10!L79*RCMRD_Tanzania_00_10!$J$10)+(RCMRD_Uganda_00_14!L79*RCMRD_Uganda_00_14!$J$10)+(RCMRD_Zambia_00_10!L79*RCMRD_Zambia_00_10!$J$10)+(NLCD_01_06!L79*NLCD_01_06!$J$10)+(NLCD_06_11!L79*NLCD_06_11!$J$10)+(MOFOR_00_03!L79*MOFOR_00_03!$J$10)+(MOFOR_03_06!L79*MOFOR_03_06!$J$10)+(MOFOR_06_09!L79*MOFOR_06_09!$J$10)+(India_95_05!L79*India_95_05!$J$10)+(GLC30_00_10_North_America!L79*GLC30_00_10_North_America!$J$10)+(GLC30_00_10_Africa!L79*GLC30_00_10_Africa!$J$10)+(GLC30_00_10_East_Oceania!L79*GLC30_00_10_East_Oceania!$J$10)+(GLC30_00_10_Europe!L79*GLC30_00_10_Europe!$J$10)+(GLC30_00_10_South_America!L79*GLC30_00_10_South_America!$J$10)+(GLC30_00_10_East_Asia!L79*GLC30_00_10_East_Asia!$J$10)+(GLC30_00_10_West_Asia!L79*GLC30_00_10_West_Asia!$J$10))/$J$10</f>
        <v>22.643957736989908</v>
      </c>
      <c r="M79" s="303">
        <f>((CLC_00_06!M79*CLC_00_06!$J$10)+(CLC_06_12!M79*CLC_06_12!$J$10)+(RCMRD_Botswana_00_10!M79*RCMRD_Botswana_00_10!$J$10)+(RCMRD_Ethiopia_03_08!M79*RCMRD_Ethiopia_03_08!$J$10)+(RCMRD_Lesotho_00_14!M79*RCMRD_Lesotho_00_14!$J$10)+(RCMRD_Malawi_00_10!M79*RCMRD_Malawi_00_10!$J$10)+(RCMRD_Namibia_00_10!M79*RCMRD_Namibia_00_10!$J$10)+(RCMRD_Rwanda_00_10!M79*RCMRD_Rwanda_00_10!$J$10)+(RCMRD_Rwanda_90_00!M79*RCMRD_Rwanda_90_00!$J$10)+(RCMRD_Tanzania_00_10!M79*RCMRD_Tanzania_00_10!$J$10)+(RCMRD_Uganda_00_14!M79*RCMRD_Uganda_00_14!$J$10)+(RCMRD_Zambia_00_10!M79*RCMRD_Zambia_00_10!$J$10)+(NLCD_01_06!M79*NLCD_01_06!$J$10)+(NLCD_06_11!M79*NLCD_06_11!$J$10)+(MOFOR_00_03!M79*MOFOR_00_03!$J$10)+(MOFOR_03_06!M79*MOFOR_03_06!$J$10)+(MOFOR_06_09!M79*MOFOR_06_09!$J$10)+(India_95_05!M79*India_95_05!$J$10)+(GLC30_00_10_North_America!M79*GLC30_00_10_North_America!$J$10)+(GLC30_00_10_Africa!M79*GLC30_00_10_Africa!$J$10)+(GLC30_00_10_East_Oceania!M79*GLC30_00_10_East_Oceania!$J$10)+(GLC30_00_10_Europe!M79*GLC30_00_10_Europe!$J$10)+(GLC30_00_10_South_America!M79*GLC30_00_10_South_America!$J$10)+(GLC30_00_10_East_Asia!M79*GLC30_00_10_East_Asia!$J$10)+(GLC30_00_10_West_Asia!M79*GLC30_00_10_West_Asia!$J$10))/$J$10</f>
        <v>6.1445972961173752</v>
      </c>
      <c r="N79" s="60">
        <f>((CLC_00_06!N79*CLC_00_06!$J$10)+(CLC_06_12!N79*CLC_06_12!$J$10)+(RCMRD_Botswana_00_10!N79*RCMRD_Botswana_00_10!$J$10)+(RCMRD_Ethiopia_03_08!N79*RCMRD_Ethiopia_03_08!$J$10)+(RCMRD_Lesotho_00_14!N79*RCMRD_Lesotho_00_14!$J$10)+(RCMRD_Malawi_00_10!N79*RCMRD_Malawi_00_10!$J$10)+(RCMRD_Namibia_00_10!N79*RCMRD_Namibia_00_10!$J$10)+(RCMRD_Rwanda_00_10!N79*RCMRD_Rwanda_00_10!$J$10)+(RCMRD_Rwanda_90_00!N79*RCMRD_Rwanda_90_00!$J$10)+(RCMRD_Tanzania_00_10!N79*RCMRD_Tanzania_00_10!$J$10)+(RCMRD_Uganda_00_14!N79*RCMRD_Uganda_00_14!$J$10)+(RCMRD_Zambia_00_10!N79*RCMRD_Zambia_00_10!$J$10)+(NLCD_01_06!N79*NLCD_01_06!$J$10)+(NLCD_06_11!N79*NLCD_06_11!$J$10)+(MOFOR_00_03!N79*MOFOR_00_03!$J$10)+(MOFOR_03_06!N79*MOFOR_03_06!$J$10)+(MOFOR_06_09!N79*MOFOR_06_09!$J$10)+(India_95_05!N79*India_95_05!$J$10)+(GLC30_00_10_North_America!N79*GLC30_00_10_North_America!$J$10)+(GLC30_00_10_Africa!N79*GLC30_00_10_Africa!$J$10)+(GLC30_00_10_East_Oceania!N79*GLC30_00_10_East_Oceania!$J$10)+(GLC30_00_10_Europe!N79*GLC30_00_10_Europe!$J$10)+(GLC30_00_10_South_America!N79*GLC30_00_10_South_America!$J$10)+(GLC30_00_10_East_Asia!N79*GLC30_00_10_East_Asia!$J$10)+(GLC30_00_10_West_Asia!N79*GLC30_00_10_West_Asia!$J$10))/$J$10</f>
        <v>0</v>
      </c>
      <c r="O79" s="303">
        <f>((CLC_00_06!O79*CLC_00_06!$J$10)+(CLC_06_12!O79*CLC_06_12!$J$10)+(RCMRD_Botswana_00_10!O79*RCMRD_Botswana_00_10!$J$10)+(RCMRD_Ethiopia_03_08!O79*RCMRD_Ethiopia_03_08!$J$10)+(RCMRD_Lesotho_00_14!O79*RCMRD_Lesotho_00_14!$J$10)+(RCMRD_Malawi_00_10!O79*RCMRD_Malawi_00_10!$J$10)+(RCMRD_Namibia_00_10!O79*RCMRD_Namibia_00_10!$J$10)+(RCMRD_Rwanda_00_10!O79*RCMRD_Rwanda_00_10!$J$10)+(RCMRD_Rwanda_90_00!O79*RCMRD_Rwanda_90_00!$J$10)+(RCMRD_Tanzania_00_10!O79*RCMRD_Tanzania_00_10!$J$10)+(RCMRD_Uganda_00_14!O79*RCMRD_Uganda_00_14!$J$10)+(RCMRD_Zambia_00_10!O79*RCMRD_Zambia_00_10!$J$10)+(NLCD_01_06!O79*NLCD_01_06!$J$10)+(NLCD_06_11!O79*NLCD_06_11!$J$10)+(MOFOR_00_03!O79*MOFOR_00_03!$J$10)+(MOFOR_03_06!O79*MOFOR_03_06!$J$10)+(MOFOR_06_09!O79*MOFOR_06_09!$J$10)+(India_95_05!O79*India_95_05!$J$10)+(GLC30_00_10_North_America!O79*GLC30_00_10_North_America!$J$10)+(GLC30_00_10_Africa!O79*GLC30_00_10_Africa!$J$10)+(GLC30_00_10_East_Oceania!O79*GLC30_00_10_East_Oceania!$J$10)+(GLC30_00_10_Europe!O79*GLC30_00_10_Europe!$J$10)+(GLC30_00_10_South_America!O79*GLC30_00_10_South_America!$J$10)+(GLC30_00_10_East_Asia!O79*GLC30_00_10_East_Asia!$J$10)+(GLC30_00_10_West_Asia!O79*GLC30_00_10_West_Asia!$J$10))/$J$10</f>
        <v>6.3743624629104954</v>
      </c>
      <c r="P79" s="89">
        <f>((CLC_00_06!P79*CLC_00_06!$J$10)+(CLC_06_12!P79*CLC_06_12!$J$10)+(RCMRD_Botswana_00_10!P79*RCMRD_Botswana_00_10!$J$10)+(RCMRD_Ethiopia_03_08!P79*RCMRD_Ethiopia_03_08!$J$10)+(RCMRD_Lesotho_00_14!P79*RCMRD_Lesotho_00_14!$J$10)+(RCMRD_Malawi_00_10!P79*RCMRD_Malawi_00_10!$J$10)+(RCMRD_Namibia_00_10!P79*RCMRD_Namibia_00_10!$J$10)+(RCMRD_Rwanda_00_10!P79*RCMRD_Rwanda_00_10!$J$10)+(RCMRD_Rwanda_90_00!P79*RCMRD_Rwanda_90_00!$J$10)+(RCMRD_Tanzania_00_10!P79*RCMRD_Tanzania_00_10!$J$10)+(RCMRD_Uganda_00_14!P79*RCMRD_Uganda_00_14!$J$10)+(RCMRD_Zambia_00_10!P79*RCMRD_Zambia_00_10!$J$10)+(NLCD_01_06!P79*NLCD_01_06!$J$10)+(NLCD_06_11!P79*NLCD_06_11!$J$10)+(MOFOR_00_03!P79*MOFOR_00_03!$J$10)+(MOFOR_03_06!P79*MOFOR_03_06!$J$10)+(MOFOR_06_09!P79*MOFOR_06_09!$J$10)+(India_95_05!P79*India_95_05!$J$10)+(GLC30_00_10_North_America!P79*GLC30_00_10_North_America!$J$10)+(GLC30_00_10_Africa!P79*GLC30_00_10_Africa!$J$10)+(GLC30_00_10_East_Oceania!P79*GLC30_00_10_East_Oceania!$J$10)+(GLC30_00_10_Europe!P79*GLC30_00_10_Europe!$J$10)+(GLC30_00_10_South_America!P79*GLC30_00_10_South_America!$J$10)+(GLC30_00_10_East_Asia!P79*GLC30_00_10_East_Asia!$J$10)+(GLC30_00_10_West_Asia!P79*GLC30_00_10_West_Asia!$J$10))/$J$10</f>
        <v>36.730157097910038</v>
      </c>
      <c r="Q79" s="367"/>
      <c r="R79" s="191" t="s">
        <v>36</v>
      </c>
      <c r="S79" s="354">
        <f>((CLC_00_06!S79*CLC_00_06!$M$10)+(CLC_06_12!S79*CLC_06_12!$M$10)+(RCMRD_Botswana_00_10!T79*RCMRD_Botswana_00_10!$M$10)+(RCMRD_Ethiopia_03_08!S79*RCMRD_Ethiopia_03_08!$M$10)+(RCMRD_Lesotho_00_14!S79*RCMRD_Lesotho_00_14!$M$10)+(RCMRD_Malawi_00_10!S79*RCMRD_Malawi_00_10!$M$10)+(RCMRD_Namibia_00_10!S79*RCMRD_Namibia_00_10!$M$10)+(RCMRD_Rwanda_00_10!S79*RCMRD_Rwanda_00_10!$M$10)+(RCMRD_Rwanda_90_00!S79*RCMRD_Rwanda_90_00!$M$10)+(RCMRD_Tanzania_00_10!S79*RCMRD_Tanzania_00_10!$M$10)+(RCMRD_Uganda_00_14!S79*RCMRD_Uganda_00_14!$M$10)+(RCMRD_Zambia_00_10!S79*RCMRD_Zambia_00_10!$M$10)+(NLCD_01_06!S79*NLCD_01_06!$M$10)+(NLCD_06_11!S79*NLCD_06_11!$M$10)+(MOFOR_00_03!S79*MOFOR_00_03!$M$10)+(MOFOR_03_06!S79*MOFOR_03_06!$M$10)+(MOFOR_06_09!S79*MOFOR_06_09!$M$10)+(India_95_05!S79*India_95_05!$M$10)+(GLC30_00_10_North_America!S79*GLC30_00_10_North_America!$M$10)+(GLC30_00_10_Africa!S79*GLC30_00_10_Africa!$M$10)+(GLC30_00_10_East_Oceania!S79*GLC30_00_10_East_Oceania!$M$10)+(GLC30_00_10_Europe!S79*GLC30_00_10_Europe!$M$10)+(GLC30_00_10_South_America!S79*GLC30_00_10_South_America!$M$10)+(GLC30_00_10_East_Asia!S79*GLC30_00_10_East_Asia!$M$10)+(GLC30_00_10_West_Asia!S79*GLC30_00_10_West_Asia!$M$10))/$M$10</f>
        <v>1.2963372804585933</v>
      </c>
    </row>
    <row r="80" spans="1:19" x14ac:dyDescent="0.3">
      <c r="A80" s="69"/>
      <c r="B80" s="98" t="s">
        <v>42</v>
      </c>
      <c r="C80" s="303">
        <f>((CLC_00_06!C80*CLC_00_06!$J$10)+(CLC_06_12!C80*CLC_06_12!$J$10)+(RCMRD_Botswana_00_10!C80*RCMRD_Botswana_00_10!$J$10)+(RCMRD_Ethiopia_03_08!C80*RCMRD_Ethiopia_03_08!$J$10)+(RCMRD_Lesotho_00_14!C80*RCMRD_Lesotho_00_14!$J$10)+(RCMRD_Malawi_00_10!C80*RCMRD_Malawi_00_10!$J$10)+(RCMRD_Namibia_00_10!C80*RCMRD_Namibia_00_10!$J$10)+(RCMRD_Rwanda_00_10!C80*RCMRD_Rwanda_00_10!$J$10)+(RCMRD_Rwanda_90_00!C80*RCMRD_Rwanda_90_00!$J$10)+(RCMRD_Tanzania_00_10!C80*RCMRD_Tanzania_00_10!$J$10)+(RCMRD_Uganda_00_14!C80*RCMRD_Uganda_00_14!$J$10)+(RCMRD_Zambia_00_10!C80*RCMRD_Zambia_00_10!$J$10)+(NLCD_01_06!C80*NLCD_01_06!$J$10)+(NLCD_06_11!C80*NLCD_06_11!$J$10)+(MOFOR_00_03!C80*MOFOR_00_03!$J$10)+(MOFOR_03_06!C80*MOFOR_03_06!$J$10)+(MOFOR_06_09!C80*MOFOR_06_09!$J$10)+(India_95_05!C80*India_95_05!$J$10)+(GLC30_00_10_North_America!C80*GLC30_00_10_North_America!$J$10)+(GLC30_00_10_Africa!C80*GLC30_00_10_Africa!$J$10)+(GLC30_00_10_East_Oceania!C80*GLC30_00_10_East_Oceania!$J$10)+(GLC30_00_10_Europe!C80*GLC30_00_10_Europe!$J$10)+(GLC30_00_10_South_America!C80*GLC30_00_10_South_America!$J$10)+(GLC30_00_10_East_Asia!C80*GLC30_00_10_East_Asia!$J$10)+(GLC30_00_10_West_Asia!C80*GLC30_00_10_West_Asia!$J$10))/$J$10</f>
        <v>7.2090670634505014E-3</v>
      </c>
      <c r="D80" s="303">
        <f>((CLC_00_06!D80*CLC_00_06!$J$10)+(CLC_06_12!D80*CLC_06_12!$J$10)+(RCMRD_Botswana_00_10!D80*RCMRD_Botswana_00_10!$J$10)+(RCMRD_Ethiopia_03_08!D80*RCMRD_Ethiopia_03_08!$J$10)+(RCMRD_Lesotho_00_14!D80*RCMRD_Lesotho_00_14!$J$10)+(RCMRD_Malawi_00_10!D80*RCMRD_Malawi_00_10!$J$10)+(RCMRD_Namibia_00_10!D80*RCMRD_Namibia_00_10!$J$10)+(RCMRD_Rwanda_00_10!D80*RCMRD_Rwanda_00_10!$J$10)+(RCMRD_Rwanda_90_00!D80*RCMRD_Rwanda_90_00!$J$10)+(RCMRD_Tanzania_00_10!D80*RCMRD_Tanzania_00_10!$J$10)+(RCMRD_Uganda_00_14!D80*RCMRD_Uganda_00_14!$J$10)+(RCMRD_Zambia_00_10!D80*RCMRD_Zambia_00_10!$J$10)+(NLCD_01_06!D80*NLCD_01_06!$J$10)+(NLCD_06_11!D80*NLCD_06_11!$J$10)+(MOFOR_00_03!D80*MOFOR_00_03!$J$10)+(MOFOR_03_06!D80*MOFOR_03_06!$J$10)+(MOFOR_06_09!D80*MOFOR_06_09!$J$10)+(India_95_05!D80*India_95_05!$J$10)+(GLC30_00_10_North_America!D80*GLC30_00_10_North_America!$J$10)+(GLC30_00_10_Africa!D80*GLC30_00_10_Africa!$J$10)+(GLC30_00_10_East_Oceania!D80*GLC30_00_10_East_Oceania!$J$10)+(GLC30_00_10_Europe!D80*GLC30_00_10_Europe!$J$10)+(GLC30_00_10_South_America!D80*GLC30_00_10_South_America!$J$10)+(GLC30_00_10_East_Asia!D80*GLC30_00_10_East_Asia!$J$10)+(GLC30_00_10_West_Asia!D80*GLC30_00_10_West_Asia!$J$10))/$J$10</f>
        <v>0.30086206473671895</v>
      </c>
      <c r="E80" s="303">
        <f>((CLC_00_06!E80*CLC_00_06!$J$10)+(CLC_06_12!E80*CLC_06_12!$J$10)+(RCMRD_Botswana_00_10!E80*RCMRD_Botswana_00_10!$J$10)+(RCMRD_Ethiopia_03_08!E80*RCMRD_Ethiopia_03_08!$J$10)+(RCMRD_Lesotho_00_14!E80*RCMRD_Lesotho_00_14!$J$10)+(RCMRD_Malawi_00_10!E80*RCMRD_Malawi_00_10!$J$10)+(RCMRD_Namibia_00_10!E80*RCMRD_Namibia_00_10!$J$10)+(RCMRD_Rwanda_00_10!E80*RCMRD_Rwanda_00_10!$J$10)+(RCMRD_Rwanda_90_00!E80*RCMRD_Rwanda_90_00!$J$10)+(RCMRD_Tanzania_00_10!E80*RCMRD_Tanzania_00_10!$J$10)+(RCMRD_Uganda_00_14!E80*RCMRD_Uganda_00_14!$J$10)+(RCMRD_Zambia_00_10!E80*RCMRD_Zambia_00_10!$J$10)+(NLCD_01_06!E80*NLCD_01_06!$J$10)+(NLCD_06_11!E80*NLCD_06_11!$J$10)+(MOFOR_00_03!E80*MOFOR_00_03!$J$10)+(MOFOR_03_06!E80*MOFOR_03_06!$J$10)+(MOFOR_06_09!E80*MOFOR_06_09!$J$10)+(India_95_05!E80*India_95_05!$J$10)+(GLC30_00_10_North_America!E80*GLC30_00_10_North_America!$J$10)+(GLC30_00_10_Africa!E80*GLC30_00_10_Africa!$J$10)+(GLC30_00_10_East_Oceania!E80*GLC30_00_10_East_Oceania!$J$10)+(GLC30_00_10_Europe!E80*GLC30_00_10_Europe!$J$10)+(GLC30_00_10_South_America!E80*GLC30_00_10_South_America!$J$10)+(GLC30_00_10_East_Asia!E80*GLC30_00_10_East_Asia!$J$10)+(GLC30_00_10_West_Asia!E80*GLC30_00_10_West_Asia!$J$10))/$J$10</f>
        <v>3.4395630780023209E-2</v>
      </c>
      <c r="F80" s="303">
        <f>((CLC_00_06!F80*CLC_00_06!$J$10)+(CLC_06_12!F80*CLC_06_12!$J$10)+(RCMRD_Botswana_00_10!F80*RCMRD_Botswana_00_10!$J$10)+(RCMRD_Ethiopia_03_08!F80*RCMRD_Ethiopia_03_08!$J$10)+(RCMRD_Lesotho_00_14!F80*RCMRD_Lesotho_00_14!$J$10)+(RCMRD_Malawi_00_10!F80*RCMRD_Malawi_00_10!$J$10)+(RCMRD_Namibia_00_10!F80*RCMRD_Namibia_00_10!$J$10)+(RCMRD_Rwanda_00_10!F80*RCMRD_Rwanda_00_10!$J$10)+(RCMRD_Rwanda_90_00!F80*RCMRD_Rwanda_90_00!$J$10)+(RCMRD_Tanzania_00_10!F80*RCMRD_Tanzania_00_10!$J$10)+(RCMRD_Uganda_00_14!F80*RCMRD_Uganda_00_14!$J$10)+(RCMRD_Zambia_00_10!F80*RCMRD_Zambia_00_10!$J$10)+(NLCD_01_06!F80*NLCD_01_06!$J$10)+(NLCD_06_11!F80*NLCD_06_11!$J$10)+(MOFOR_00_03!F80*MOFOR_00_03!$J$10)+(MOFOR_03_06!F80*MOFOR_03_06!$J$10)+(MOFOR_06_09!F80*MOFOR_06_09!$J$10)+(India_95_05!F80*India_95_05!$J$10)+(GLC30_00_10_North_America!F80*GLC30_00_10_North_America!$J$10)+(GLC30_00_10_Africa!F80*GLC30_00_10_Africa!$J$10)+(GLC30_00_10_East_Oceania!F80*GLC30_00_10_East_Oceania!$J$10)+(GLC30_00_10_Europe!F80*GLC30_00_10_Europe!$J$10)+(GLC30_00_10_South_America!F80*GLC30_00_10_South_America!$J$10)+(GLC30_00_10_East_Asia!F80*GLC30_00_10_East_Asia!$J$10)+(GLC30_00_10_West_Asia!F80*GLC30_00_10_West_Asia!$J$10))/$J$10</f>
        <v>0.13595653156516146</v>
      </c>
      <c r="G80" s="60">
        <f>((CLC_00_06!G80*CLC_00_06!$J$10)+(CLC_06_12!G80*CLC_06_12!$J$10)+(RCMRD_Botswana_00_10!G80*RCMRD_Botswana_00_10!$J$10)+(RCMRD_Ethiopia_03_08!G80*RCMRD_Ethiopia_03_08!$J$10)+(RCMRD_Lesotho_00_14!G80*RCMRD_Lesotho_00_14!$J$10)+(RCMRD_Malawi_00_10!G80*RCMRD_Malawi_00_10!$J$10)+(RCMRD_Namibia_00_10!G80*RCMRD_Namibia_00_10!$J$10)+(RCMRD_Rwanda_00_10!G80*RCMRD_Rwanda_00_10!$J$10)+(RCMRD_Rwanda_90_00!G80*RCMRD_Rwanda_90_00!$J$10)+(RCMRD_Tanzania_00_10!G80*RCMRD_Tanzania_00_10!$J$10)+(RCMRD_Uganda_00_14!G80*RCMRD_Uganda_00_14!$J$10)+(RCMRD_Zambia_00_10!G80*RCMRD_Zambia_00_10!$J$10)+(NLCD_01_06!G80*NLCD_01_06!$J$10)+(NLCD_06_11!G80*NLCD_06_11!$J$10)+(MOFOR_00_03!G80*MOFOR_00_03!$J$10)+(MOFOR_03_06!G80*MOFOR_03_06!$J$10)+(MOFOR_06_09!G80*MOFOR_06_09!$J$10)+(India_95_05!G80*India_95_05!$J$10)+(GLC30_00_10_North_America!G80*GLC30_00_10_North_America!$J$10)+(GLC30_00_10_Africa!G80*GLC30_00_10_Africa!$J$10)+(GLC30_00_10_East_Oceania!G80*GLC30_00_10_East_Oceania!$J$10)+(GLC30_00_10_Europe!G80*GLC30_00_10_Europe!$J$10)+(GLC30_00_10_South_America!G80*GLC30_00_10_South_America!$J$10)+(GLC30_00_10_East_Asia!G80*GLC30_00_10_East_Asia!$J$10)+(GLC30_00_10_West_Asia!G80*GLC30_00_10_West_Asia!$J$10))/$J$10</f>
        <v>2.6939037802957322</v>
      </c>
      <c r="H80" s="89">
        <f>((CLC_00_06!H80*CLC_00_06!$J$10)+(CLC_06_12!H80*CLC_06_12!$J$10)+(RCMRD_Botswana_00_10!H80*RCMRD_Botswana_00_10!$J$10)+(RCMRD_Ethiopia_03_08!H80*RCMRD_Ethiopia_03_08!$J$10)+(RCMRD_Lesotho_00_14!H80*RCMRD_Lesotho_00_14!$J$10)+(RCMRD_Malawi_00_10!H80*RCMRD_Malawi_00_10!$J$10)+(RCMRD_Namibia_00_10!H80*RCMRD_Namibia_00_10!$J$10)+(RCMRD_Rwanda_00_10!H80*RCMRD_Rwanda_00_10!$J$10)+(RCMRD_Rwanda_90_00!H80*RCMRD_Rwanda_90_00!$J$10)+(RCMRD_Tanzania_00_10!H80*RCMRD_Tanzania_00_10!$J$10)+(RCMRD_Uganda_00_14!H80*RCMRD_Uganda_00_14!$J$10)+(RCMRD_Zambia_00_10!H80*RCMRD_Zambia_00_10!$J$10)+(NLCD_01_06!H80*NLCD_01_06!$J$10)+(NLCD_06_11!H80*NLCD_06_11!$J$10)+(MOFOR_00_03!H80*MOFOR_00_03!$J$10)+(MOFOR_03_06!H80*MOFOR_03_06!$J$10)+(MOFOR_06_09!H80*MOFOR_06_09!$J$10)+(India_95_05!H80*India_95_05!$J$10)+(GLC30_00_10_North_America!H80*GLC30_00_10_North_America!$J$10)+(GLC30_00_10_Africa!H80*GLC30_00_10_Africa!$J$10)+(GLC30_00_10_East_Oceania!H80*GLC30_00_10_East_Oceania!$J$10)+(GLC30_00_10_Europe!H80*GLC30_00_10_Europe!$J$10)+(GLC30_00_10_South_America!H80*GLC30_00_10_South_America!$J$10)+(GLC30_00_10_East_Asia!H80*GLC30_00_10_East_Asia!$J$10)+(GLC30_00_10_West_Asia!H80*GLC30_00_10_West_Asia!$J$10))/$J$10</f>
        <v>3.1723270744410867</v>
      </c>
      <c r="I80" s="367"/>
      <c r="J80" s="191" t="s">
        <v>42</v>
      </c>
      <c r="K80" s="303">
        <f>((CLC_00_06!K80*CLC_00_06!$J$10)+(CLC_06_12!K80*CLC_06_12!$J$10)+(RCMRD_Botswana_00_10!K80*RCMRD_Botswana_00_10!$J$10)+(RCMRD_Ethiopia_03_08!K80*RCMRD_Ethiopia_03_08!$J$10)+(RCMRD_Lesotho_00_14!K80*RCMRD_Lesotho_00_14!$J$10)+(RCMRD_Malawi_00_10!K80*RCMRD_Malawi_00_10!$J$10)+(RCMRD_Namibia_00_10!K80*RCMRD_Namibia_00_10!$J$10)+(RCMRD_Rwanda_00_10!K80*RCMRD_Rwanda_00_10!$J$10)+(RCMRD_Rwanda_90_00!K80*RCMRD_Rwanda_90_00!$J$10)+(RCMRD_Tanzania_00_10!K80*RCMRD_Tanzania_00_10!$J$10)+(RCMRD_Uganda_00_14!K80*RCMRD_Uganda_00_14!$J$10)+(RCMRD_Zambia_00_10!K80*RCMRD_Zambia_00_10!$J$10)+(NLCD_01_06!K80*NLCD_01_06!$J$10)+(NLCD_06_11!K80*NLCD_06_11!$J$10)+(MOFOR_00_03!K80*MOFOR_00_03!$J$10)+(MOFOR_03_06!K80*MOFOR_03_06!$J$10)+(MOFOR_06_09!K80*MOFOR_06_09!$J$10)+(India_95_05!K80*India_95_05!$J$10)+(GLC30_00_10_North_America!K80*GLC30_00_10_North_America!$J$10)+(GLC30_00_10_Africa!K80*GLC30_00_10_Africa!$J$10)+(GLC30_00_10_East_Oceania!K80*GLC30_00_10_East_Oceania!$J$10)+(GLC30_00_10_Europe!K80*GLC30_00_10_Europe!$J$10)+(GLC30_00_10_South_America!K80*GLC30_00_10_South_America!$J$10)+(GLC30_00_10_East_Asia!K80*GLC30_00_10_East_Asia!$J$10)+(GLC30_00_10_West_Asia!K80*GLC30_00_10_West_Asia!$J$10))/$J$10</f>
        <v>0.18575849896473712</v>
      </c>
      <c r="L80" s="303">
        <f>((CLC_00_06!L80*CLC_00_06!$J$10)+(CLC_06_12!L80*CLC_06_12!$J$10)+(RCMRD_Botswana_00_10!L80*RCMRD_Botswana_00_10!$J$10)+(RCMRD_Ethiopia_03_08!L80*RCMRD_Ethiopia_03_08!$J$10)+(RCMRD_Lesotho_00_14!L80*RCMRD_Lesotho_00_14!$J$10)+(RCMRD_Malawi_00_10!L80*RCMRD_Malawi_00_10!$J$10)+(RCMRD_Namibia_00_10!L80*RCMRD_Namibia_00_10!$J$10)+(RCMRD_Rwanda_00_10!L80*RCMRD_Rwanda_00_10!$J$10)+(RCMRD_Rwanda_90_00!L80*RCMRD_Rwanda_90_00!$J$10)+(RCMRD_Tanzania_00_10!L80*RCMRD_Tanzania_00_10!$J$10)+(RCMRD_Uganda_00_14!L80*RCMRD_Uganda_00_14!$J$10)+(RCMRD_Zambia_00_10!L80*RCMRD_Zambia_00_10!$J$10)+(NLCD_01_06!L80*NLCD_01_06!$J$10)+(NLCD_06_11!L80*NLCD_06_11!$J$10)+(MOFOR_00_03!L80*MOFOR_00_03!$J$10)+(MOFOR_03_06!L80*MOFOR_03_06!$J$10)+(MOFOR_06_09!L80*MOFOR_06_09!$J$10)+(India_95_05!L80*India_95_05!$J$10)+(GLC30_00_10_North_America!L80*GLC30_00_10_North_America!$J$10)+(GLC30_00_10_Africa!L80*GLC30_00_10_Africa!$J$10)+(GLC30_00_10_East_Oceania!L80*GLC30_00_10_East_Oceania!$J$10)+(GLC30_00_10_Europe!L80*GLC30_00_10_Europe!$J$10)+(GLC30_00_10_South_America!L80*GLC30_00_10_South_America!$J$10)+(GLC30_00_10_East_Asia!L80*GLC30_00_10_East_Asia!$J$10)+(GLC30_00_10_West_Asia!L80*GLC30_00_10_West_Asia!$J$10))/$J$10</f>
        <v>7.1032417224665068</v>
      </c>
      <c r="M80" s="303">
        <f>((CLC_00_06!M80*CLC_00_06!$J$10)+(CLC_06_12!M80*CLC_06_12!$J$10)+(RCMRD_Botswana_00_10!M80*RCMRD_Botswana_00_10!$J$10)+(RCMRD_Ethiopia_03_08!M80*RCMRD_Ethiopia_03_08!$J$10)+(RCMRD_Lesotho_00_14!M80*RCMRD_Lesotho_00_14!$J$10)+(RCMRD_Malawi_00_10!M80*RCMRD_Malawi_00_10!$J$10)+(RCMRD_Namibia_00_10!M80*RCMRD_Namibia_00_10!$J$10)+(RCMRD_Rwanda_00_10!M80*RCMRD_Rwanda_00_10!$J$10)+(RCMRD_Rwanda_90_00!M80*RCMRD_Rwanda_90_00!$J$10)+(RCMRD_Tanzania_00_10!M80*RCMRD_Tanzania_00_10!$J$10)+(RCMRD_Uganda_00_14!M80*RCMRD_Uganda_00_14!$J$10)+(RCMRD_Zambia_00_10!M80*RCMRD_Zambia_00_10!$J$10)+(NLCD_01_06!M80*NLCD_01_06!$J$10)+(NLCD_06_11!M80*NLCD_06_11!$J$10)+(MOFOR_00_03!M80*MOFOR_00_03!$J$10)+(MOFOR_03_06!M80*MOFOR_03_06!$J$10)+(MOFOR_06_09!M80*MOFOR_06_09!$J$10)+(India_95_05!M80*India_95_05!$J$10)+(GLC30_00_10_North_America!M80*GLC30_00_10_North_America!$J$10)+(GLC30_00_10_Africa!M80*GLC30_00_10_Africa!$J$10)+(GLC30_00_10_East_Oceania!M80*GLC30_00_10_East_Oceania!$J$10)+(GLC30_00_10_Europe!M80*GLC30_00_10_Europe!$J$10)+(GLC30_00_10_South_America!M80*GLC30_00_10_South_America!$J$10)+(GLC30_00_10_East_Asia!M80*GLC30_00_10_East_Asia!$J$10)+(GLC30_00_10_West_Asia!M80*GLC30_00_10_West_Asia!$J$10))/$J$10</f>
        <v>1.3914622765616398</v>
      </c>
      <c r="N80" s="303">
        <f>((CLC_00_06!N80*CLC_00_06!$J$10)+(CLC_06_12!N80*CLC_06_12!$J$10)+(RCMRD_Botswana_00_10!N80*RCMRD_Botswana_00_10!$J$10)+(RCMRD_Ethiopia_03_08!N80*RCMRD_Ethiopia_03_08!$J$10)+(RCMRD_Lesotho_00_14!N80*RCMRD_Lesotho_00_14!$J$10)+(RCMRD_Malawi_00_10!N80*RCMRD_Malawi_00_10!$J$10)+(RCMRD_Namibia_00_10!N80*RCMRD_Namibia_00_10!$J$10)+(RCMRD_Rwanda_00_10!N80*RCMRD_Rwanda_00_10!$J$10)+(RCMRD_Rwanda_90_00!N80*RCMRD_Rwanda_90_00!$J$10)+(RCMRD_Tanzania_00_10!N80*RCMRD_Tanzania_00_10!$J$10)+(RCMRD_Uganda_00_14!N80*RCMRD_Uganda_00_14!$J$10)+(RCMRD_Zambia_00_10!N80*RCMRD_Zambia_00_10!$J$10)+(NLCD_01_06!N80*NLCD_01_06!$J$10)+(NLCD_06_11!N80*NLCD_06_11!$J$10)+(MOFOR_00_03!N80*MOFOR_00_03!$J$10)+(MOFOR_03_06!N80*MOFOR_03_06!$J$10)+(MOFOR_06_09!N80*MOFOR_06_09!$J$10)+(India_95_05!N80*India_95_05!$J$10)+(GLC30_00_10_North_America!N80*GLC30_00_10_North_America!$J$10)+(GLC30_00_10_Africa!N80*GLC30_00_10_Africa!$J$10)+(GLC30_00_10_East_Oceania!N80*GLC30_00_10_East_Oceania!$J$10)+(GLC30_00_10_Europe!N80*GLC30_00_10_Europe!$J$10)+(GLC30_00_10_South_America!N80*GLC30_00_10_South_America!$J$10)+(GLC30_00_10_East_Asia!N80*GLC30_00_10_East_Asia!$J$10)+(GLC30_00_10_West_Asia!N80*GLC30_00_10_West_Asia!$J$10))/$J$10</f>
        <v>3.9169473879055037</v>
      </c>
      <c r="O80" s="60">
        <f>((CLC_00_06!O80*CLC_00_06!$J$10)+(CLC_06_12!O80*CLC_06_12!$J$10)+(RCMRD_Botswana_00_10!O80*RCMRD_Botswana_00_10!$J$10)+(RCMRD_Ethiopia_03_08!O80*RCMRD_Ethiopia_03_08!$J$10)+(RCMRD_Lesotho_00_14!O80*RCMRD_Lesotho_00_14!$J$10)+(RCMRD_Malawi_00_10!O80*RCMRD_Malawi_00_10!$J$10)+(RCMRD_Namibia_00_10!O80*RCMRD_Namibia_00_10!$J$10)+(RCMRD_Rwanda_00_10!O80*RCMRD_Rwanda_00_10!$J$10)+(RCMRD_Rwanda_90_00!O80*RCMRD_Rwanda_90_00!$J$10)+(RCMRD_Tanzania_00_10!O80*RCMRD_Tanzania_00_10!$J$10)+(RCMRD_Uganda_00_14!O80*RCMRD_Uganda_00_14!$J$10)+(RCMRD_Zambia_00_10!O80*RCMRD_Zambia_00_10!$J$10)+(NLCD_01_06!O80*NLCD_01_06!$J$10)+(NLCD_06_11!O80*NLCD_06_11!$J$10)+(MOFOR_00_03!O80*MOFOR_00_03!$J$10)+(MOFOR_03_06!O80*MOFOR_03_06!$J$10)+(MOFOR_06_09!O80*MOFOR_06_09!$J$10)+(India_95_05!O80*India_95_05!$J$10)+(GLC30_00_10_North_America!O80*GLC30_00_10_North_America!$J$10)+(GLC30_00_10_Africa!O80*GLC30_00_10_Africa!$J$10)+(GLC30_00_10_East_Oceania!O80*GLC30_00_10_East_Oceania!$J$10)+(GLC30_00_10_Europe!O80*GLC30_00_10_Europe!$J$10)+(GLC30_00_10_South_America!O80*GLC30_00_10_South_America!$J$10)+(GLC30_00_10_East_Asia!O80*GLC30_00_10_East_Asia!$J$10)+(GLC30_00_10_West_Asia!O80*GLC30_00_10_West_Asia!$J$10))/$J$10</f>
        <v>0</v>
      </c>
      <c r="P80" s="89">
        <f>((CLC_00_06!P80*CLC_00_06!$J$10)+(CLC_06_12!P80*CLC_06_12!$J$10)+(RCMRD_Botswana_00_10!P80*RCMRD_Botswana_00_10!$J$10)+(RCMRD_Ethiopia_03_08!P80*RCMRD_Ethiopia_03_08!$J$10)+(RCMRD_Lesotho_00_14!P80*RCMRD_Lesotho_00_14!$J$10)+(RCMRD_Malawi_00_10!P80*RCMRD_Malawi_00_10!$J$10)+(RCMRD_Namibia_00_10!P80*RCMRD_Namibia_00_10!$J$10)+(RCMRD_Rwanda_00_10!P80*RCMRD_Rwanda_00_10!$J$10)+(RCMRD_Rwanda_90_00!P80*RCMRD_Rwanda_90_00!$J$10)+(RCMRD_Tanzania_00_10!P80*RCMRD_Tanzania_00_10!$J$10)+(RCMRD_Uganda_00_14!P80*RCMRD_Uganda_00_14!$J$10)+(RCMRD_Zambia_00_10!P80*RCMRD_Zambia_00_10!$J$10)+(NLCD_01_06!P80*NLCD_01_06!$J$10)+(NLCD_06_11!P80*NLCD_06_11!$J$10)+(MOFOR_00_03!P80*MOFOR_00_03!$J$10)+(MOFOR_03_06!P80*MOFOR_03_06!$J$10)+(MOFOR_06_09!P80*MOFOR_06_09!$J$10)+(India_95_05!P80*India_95_05!$J$10)+(GLC30_00_10_North_America!P80*GLC30_00_10_North_America!$J$10)+(GLC30_00_10_Africa!P80*GLC30_00_10_Africa!$J$10)+(GLC30_00_10_East_Oceania!P80*GLC30_00_10_East_Oceania!$J$10)+(GLC30_00_10_Europe!P80*GLC30_00_10_Europe!$J$10)+(GLC30_00_10_South_America!P80*GLC30_00_10_South_America!$J$10)+(GLC30_00_10_East_Asia!P80*GLC30_00_10_East_Asia!$J$10)+(GLC30_00_10_West_Asia!P80*GLC30_00_10_West_Asia!$J$10))/$J$10</f>
        <v>12.597409885898387</v>
      </c>
      <c r="Q80" s="367"/>
      <c r="R80" s="191" t="s">
        <v>37</v>
      </c>
      <c r="S80" s="354">
        <f>((CLC_00_06!S80*CLC_00_06!$N$10)+(CLC_06_12!S80*CLC_06_12!$N$10)+(RCMRD_Botswana_00_10!T80*RCMRD_Botswana_00_10!$N$10)+(RCMRD_Ethiopia_03_08!S80*RCMRD_Ethiopia_03_08!$N$10)+(RCMRD_Lesotho_00_14!S80*RCMRD_Lesotho_00_14!$N$10)+(RCMRD_Malawi_00_10!S80*RCMRD_Malawi_00_10!$N$10)+(RCMRD_Namibia_00_10!S80*RCMRD_Namibia_00_10!$N$10)+(RCMRD_Rwanda_00_10!S80*RCMRD_Rwanda_00_10!$N$10)+(RCMRD_Rwanda_90_00!S80*RCMRD_Rwanda_90_00!$N$10)+(RCMRD_Tanzania_00_10!S80*RCMRD_Tanzania_00_10!$N$10)+(RCMRD_Uganda_00_14!S80*RCMRD_Uganda_00_14!$N$10)+(RCMRD_Zambia_00_10!S80*RCMRD_Zambia_00_10!$N$10)+(NLCD_01_06!S80*NLCD_01_06!$N$10)+(NLCD_06_11!S80*NLCD_06_11!$N$10)+(MOFOR_00_03!S80*MOFOR_00_03!$N$10)+(MOFOR_03_06!S80*MOFOR_03_06!$N$10)+(MOFOR_06_09!S80*MOFOR_06_09!$N$10)+(India_95_05!S80*India_95_05!$N$10)+(GLC30_00_10_North_America!S80*GLC30_00_10_North_America!$N$10)+(GLC30_00_10_Africa!S80*GLC30_00_10_Africa!$N$10)+(GLC30_00_10_East_Oceania!S80*GLC30_00_10_East_Oceania!$N$10)+(GLC30_00_10_Europe!S80*GLC30_00_10_Europe!$N$10)+(GLC30_00_10_South_America!S80*GLC30_00_10_South_America!$N$10)+(GLC30_00_10_East_Asia!S80*GLC30_00_10_East_Asia!$N$10)+(GLC30_00_10_West_Asia!S80*GLC30_00_10_West_Asia!$N$10))/$N$10</f>
        <v>1.7166778044632169</v>
      </c>
    </row>
    <row r="81" spans="1:19" s="291" customFormat="1" x14ac:dyDescent="0.3">
      <c r="A81" s="98"/>
      <c r="B81" s="98" t="s">
        <v>43</v>
      </c>
      <c r="C81" s="89">
        <f>((CLC_00_06!C81*CLC_00_06!$J$10)+(CLC_06_12!C81*CLC_06_12!$J$10)+(RCMRD_Botswana_00_10!C81*RCMRD_Botswana_00_10!$J$10)+(RCMRD_Ethiopia_03_08!C81*RCMRD_Ethiopia_03_08!$J$10)+(RCMRD_Lesotho_00_14!C81*RCMRD_Lesotho_00_14!$J$10)+(RCMRD_Malawi_00_10!C81*RCMRD_Malawi_00_10!$J$10)+(RCMRD_Namibia_00_10!C81*RCMRD_Namibia_00_10!$J$10)+(RCMRD_Rwanda_00_10!C81*RCMRD_Rwanda_00_10!$J$10)+(RCMRD_Rwanda_90_00!C81*RCMRD_Rwanda_90_00!$J$10)+(RCMRD_Tanzania_00_10!C81*RCMRD_Tanzania_00_10!$J$10)+(RCMRD_Uganda_00_14!C81*RCMRD_Uganda_00_14!$J$10)+(RCMRD_Zambia_00_10!C81*RCMRD_Zambia_00_10!$J$10)+(NLCD_01_06!C81*NLCD_01_06!$J$10)+(NLCD_06_11!C81*NLCD_06_11!$J$10)+(MOFOR_00_03!C81*MOFOR_00_03!$J$10)+(MOFOR_03_06!C81*MOFOR_03_06!$J$10)+(MOFOR_06_09!C81*MOFOR_06_09!$J$10)+(India_95_05!C81*India_95_05!$J$10)+(GLC30_00_10_North_America!C81*GLC30_00_10_North_America!$J$10)+(GLC30_00_10_Africa!C81*GLC30_00_10_Africa!$J$10)+(GLC30_00_10_East_Oceania!C81*GLC30_00_10_East_Oceania!$J$10)+(GLC30_00_10_Europe!C81*GLC30_00_10_Europe!$J$10)+(GLC30_00_10_South_America!C81*GLC30_00_10_South_America!$J$10)+(GLC30_00_10_East_Asia!C81*GLC30_00_10_East_Asia!$J$10)+(GLC30_00_10_West_Asia!C81*GLC30_00_10_West_Asia!$J$10))/$J$10</f>
        <v>3.3895932863947706</v>
      </c>
      <c r="D81" s="89">
        <f>((CLC_00_06!D81*CLC_00_06!$J$10)+(CLC_06_12!D81*CLC_06_12!$J$10)+(RCMRD_Botswana_00_10!D81*RCMRD_Botswana_00_10!$J$10)+(RCMRD_Ethiopia_03_08!D81*RCMRD_Ethiopia_03_08!$J$10)+(RCMRD_Lesotho_00_14!D81*RCMRD_Lesotho_00_14!$J$10)+(RCMRD_Malawi_00_10!D81*RCMRD_Malawi_00_10!$J$10)+(RCMRD_Namibia_00_10!D81*RCMRD_Namibia_00_10!$J$10)+(RCMRD_Rwanda_00_10!D81*RCMRD_Rwanda_00_10!$J$10)+(RCMRD_Rwanda_90_00!D81*RCMRD_Rwanda_90_00!$J$10)+(RCMRD_Tanzania_00_10!D81*RCMRD_Tanzania_00_10!$J$10)+(RCMRD_Uganda_00_14!D81*RCMRD_Uganda_00_14!$J$10)+(RCMRD_Zambia_00_10!D81*RCMRD_Zambia_00_10!$J$10)+(NLCD_01_06!D81*NLCD_01_06!$J$10)+(NLCD_06_11!D81*NLCD_06_11!$J$10)+(MOFOR_00_03!D81*MOFOR_00_03!$J$10)+(MOFOR_03_06!D81*MOFOR_03_06!$J$10)+(MOFOR_06_09!D81*MOFOR_06_09!$J$10)+(India_95_05!D81*India_95_05!$J$10)+(GLC30_00_10_North_America!D81*GLC30_00_10_North_America!$J$10)+(GLC30_00_10_Africa!D81*GLC30_00_10_Africa!$J$10)+(GLC30_00_10_East_Oceania!D81*GLC30_00_10_East_Oceania!$J$10)+(GLC30_00_10_Europe!D81*GLC30_00_10_Europe!$J$10)+(GLC30_00_10_South_America!D81*GLC30_00_10_South_America!$J$10)+(GLC30_00_10_East_Asia!D81*GLC30_00_10_East_Asia!$J$10)+(GLC30_00_10_West_Asia!D81*GLC30_00_10_West_Asia!$J$10))/$J$10</f>
        <v>74.236019618887639</v>
      </c>
      <c r="E81" s="89">
        <f>((CLC_00_06!E81*CLC_00_06!$J$10)+(CLC_06_12!E81*CLC_06_12!$J$10)+(RCMRD_Botswana_00_10!E81*RCMRD_Botswana_00_10!$J$10)+(RCMRD_Ethiopia_03_08!E81*RCMRD_Ethiopia_03_08!$J$10)+(RCMRD_Lesotho_00_14!E81*RCMRD_Lesotho_00_14!$J$10)+(RCMRD_Malawi_00_10!E81*RCMRD_Malawi_00_10!$J$10)+(RCMRD_Namibia_00_10!E81*RCMRD_Namibia_00_10!$J$10)+(RCMRD_Rwanda_00_10!E81*RCMRD_Rwanda_00_10!$J$10)+(RCMRD_Rwanda_90_00!E81*RCMRD_Rwanda_90_00!$J$10)+(RCMRD_Tanzania_00_10!E81*RCMRD_Tanzania_00_10!$J$10)+(RCMRD_Uganda_00_14!E81*RCMRD_Uganda_00_14!$J$10)+(RCMRD_Zambia_00_10!E81*RCMRD_Zambia_00_10!$J$10)+(NLCD_01_06!E81*NLCD_01_06!$J$10)+(NLCD_06_11!E81*NLCD_06_11!$J$10)+(MOFOR_00_03!E81*MOFOR_00_03!$J$10)+(MOFOR_03_06!E81*MOFOR_03_06!$J$10)+(MOFOR_06_09!E81*MOFOR_06_09!$J$10)+(India_95_05!E81*India_95_05!$J$10)+(GLC30_00_10_North_America!E81*GLC30_00_10_North_America!$J$10)+(GLC30_00_10_Africa!E81*GLC30_00_10_Africa!$J$10)+(GLC30_00_10_East_Oceania!E81*GLC30_00_10_East_Oceania!$J$10)+(GLC30_00_10_Europe!E81*GLC30_00_10_Europe!$J$10)+(GLC30_00_10_South_America!E81*GLC30_00_10_South_America!$J$10)+(GLC30_00_10_East_Asia!E81*GLC30_00_10_East_Asia!$J$10)+(GLC30_00_10_West_Asia!E81*GLC30_00_10_West_Asia!$J$10))/$J$10</f>
        <v>8.5301623214642284</v>
      </c>
      <c r="F81" s="89">
        <f>((CLC_00_06!F81*CLC_00_06!$J$10)+(CLC_06_12!F81*CLC_06_12!$J$10)+(RCMRD_Botswana_00_10!F81*RCMRD_Botswana_00_10!$J$10)+(RCMRD_Ethiopia_03_08!F81*RCMRD_Ethiopia_03_08!$J$10)+(RCMRD_Lesotho_00_14!F81*RCMRD_Lesotho_00_14!$J$10)+(RCMRD_Malawi_00_10!F81*RCMRD_Malawi_00_10!$J$10)+(RCMRD_Namibia_00_10!F81*RCMRD_Namibia_00_10!$J$10)+(RCMRD_Rwanda_00_10!F81*RCMRD_Rwanda_00_10!$J$10)+(RCMRD_Rwanda_90_00!F81*RCMRD_Rwanda_90_00!$J$10)+(RCMRD_Tanzania_00_10!F81*RCMRD_Tanzania_00_10!$J$10)+(RCMRD_Uganda_00_14!F81*RCMRD_Uganda_00_14!$J$10)+(RCMRD_Zambia_00_10!F81*RCMRD_Zambia_00_10!$J$10)+(NLCD_01_06!F81*NLCD_01_06!$J$10)+(NLCD_06_11!F81*NLCD_06_11!$J$10)+(MOFOR_00_03!F81*MOFOR_00_03!$J$10)+(MOFOR_03_06!F81*MOFOR_03_06!$J$10)+(MOFOR_06_09!F81*MOFOR_06_09!$J$10)+(India_95_05!F81*India_95_05!$J$10)+(GLC30_00_10_North_America!F81*GLC30_00_10_North_America!$J$10)+(GLC30_00_10_Africa!F81*GLC30_00_10_Africa!$J$10)+(GLC30_00_10_East_Oceania!F81*GLC30_00_10_East_Oceania!$J$10)+(GLC30_00_10_Europe!F81*GLC30_00_10_Europe!$J$10)+(GLC30_00_10_South_America!F81*GLC30_00_10_South_America!$J$10)+(GLC30_00_10_East_Asia!F81*GLC30_00_10_East_Asia!$J$10)+(GLC30_00_10_West_Asia!F81*GLC30_00_10_West_Asia!$J$10))/$J$10</f>
        <v>10.830976780101482</v>
      </c>
      <c r="G81" s="89">
        <f>((CLC_00_06!G81*CLC_00_06!$J$10)+(CLC_06_12!G81*CLC_06_12!$J$10)+(RCMRD_Botswana_00_10!G81*RCMRD_Botswana_00_10!$J$10)+(RCMRD_Ethiopia_03_08!G81*RCMRD_Ethiopia_03_08!$J$10)+(RCMRD_Lesotho_00_14!G81*RCMRD_Lesotho_00_14!$J$10)+(RCMRD_Malawi_00_10!G81*RCMRD_Malawi_00_10!$J$10)+(RCMRD_Namibia_00_10!G81*RCMRD_Namibia_00_10!$J$10)+(RCMRD_Rwanda_00_10!G81*RCMRD_Rwanda_00_10!$J$10)+(RCMRD_Rwanda_90_00!G81*RCMRD_Rwanda_90_00!$J$10)+(RCMRD_Tanzania_00_10!G81*RCMRD_Tanzania_00_10!$J$10)+(RCMRD_Uganda_00_14!G81*RCMRD_Uganda_00_14!$J$10)+(RCMRD_Zambia_00_10!G81*RCMRD_Zambia_00_10!$J$10)+(NLCD_01_06!G81*NLCD_01_06!$J$10)+(NLCD_06_11!G81*NLCD_06_11!$J$10)+(MOFOR_00_03!G81*MOFOR_00_03!$J$10)+(MOFOR_03_06!G81*MOFOR_03_06!$J$10)+(MOFOR_06_09!G81*MOFOR_06_09!$J$10)+(India_95_05!G81*India_95_05!$J$10)+(GLC30_00_10_North_America!G81*GLC30_00_10_North_America!$J$10)+(GLC30_00_10_Africa!G81*GLC30_00_10_Africa!$J$10)+(GLC30_00_10_East_Oceania!G81*GLC30_00_10_East_Oceania!$J$10)+(GLC30_00_10_Europe!G81*GLC30_00_10_Europe!$J$10)+(GLC30_00_10_South_America!G81*GLC30_00_10_South_America!$J$10)+(GLC30_00_10_East_Asia!G81*GLC30_00_10_East_Asia!$J$10)+(GLC30_00_10_West_Asia!G81*GLC30_00_10_West_Asia!$J$10))/$J$10</f>
        <v>3.0132479931518885</v>
      </c>
      <c r="H81" s="89">
        <f>((CLC_00_06!H81*CLC_00_06!$J$10)+(CLC_06_12!H81*CLC_06_12!$J$10)+(RCMRD_Botswana_00_10!H81*RCMRD_Botswana_00_10!$J$10)+(RCMRD_Ethiopia_03_08!H81*RCMRD_Ethiopia_03_08!$J$10)+(RCMRD_Lesotho_00_14!H81*RCMRD_Lesotho_00_14!$J$10)+(RCMRD_Malawi_00_10!H81*RCMRD_Malawi_00_10!$J$10)+(RCMRD_Namibia_00_10!H81*RCMRD_Namibia_00_10!$J$10)+(RCMRD_Rwanda_00_10!H81*RCMRD_Rwanda_00_10!$J$10)+(RCMRD_Rwanda_90_00!H81*RCMRD_Rwanda_90_00!$J$10)+(RCMRD_Tanzania_00_10!H81*RCMRD_Tanzania_00_10!$J$10)+(RCMRD_Uganda_00_14!H81*RCMRD_Uganda_00_14!$J$10)+(RCMRD_Zambia_00_10!H81*RCMRD_Zambia_00_10!$J$10)+(NLCD_01_06!H81*NLCD_01_06!$J$10)+(NLCD_06_11!H81*NLCD_06_11!$J$10)+(MOFOR_00_03!H81*MOFOR_00_03!$J$10)+(MOFOR_03_06!H81*MOFOR_03_06!$J$10)+(MOFOR_06_09!H81*MOFOR_06_09!$J$10)+(India_95_05!H81*India_95_05!$J$10)+(GLC30_00_10_North_America!H81*GLC30_00_10_North_America!$J$10)+(GLC30_00_10_Africa!H81*GLC30_00_10_Africa!$J$10)+(GLC30_00_10_East_Oceania!H81*GLC30_00_10_East_Oceania!$J$10)+(GLC30_00_10_Europe!H81*GLC30_00_10_Europe!$J$10)+(GLC30_00_10_South_America!H81*GLC30_00_10_South_America!$J$10)+(GLC30_00_10_East_Asia!H81*GLC30_00_10_East_Asia!$J$10)+(GLC30_00_10_West_Asia!H81*GLC30_00_10_West_Asia!$J$10))/$J$10</f>
        <v>100</v>
      </c>
      <c r="I81" s="191"/>
      <c r="J81" s="191" t="s">
        <v>43</v>
      </c>
      <c r="K81" s="89">
        <f>((CLC_00_06!K81*CLC_00_06!$J$10)+(CLC_06_12!K81*CLC_06_12!$J$10)+(RCMRD_Botswana_00_10!K81*RCMRD_Botswana_00_10!$J$10)+(RCMRD_Ethiopia_03_08!K81*RCMRD_Ethiopia_03_08!$J$10)+(RCMRD_Lesotho_00_14!K81*RCMRD_Lesotho_00_14!$J$10)+(RCMRD_Malawi_00_10!K81*RCMRD_Malawi_00_10!$J$10)+(RCMRD_Namibia_00_10!K81*RCMRD_Namibia_00_10!$J$10)+(RCMRD_Rwanda_00_10!K81*RCMRD_Rwanda_00_10!$J$10)+(RCMRD_Rwanda_90_00!K81*RCMRD_Rwanda_90_00!$J$10)+(RCMRD_Tanzania_00_10!K81*RCMRD_Tanzania_00_10!$J$10)+(RCMRD_Uganda_00_14!K81*RCMRD_Uganda_00_14!$J$10)+(RCMRD_Zambia_00_10!K81*RCMRD_Zambia_00_10!$J$10)+(NLCD_01_06!K81*NLCD_01_06!$J$10)+(NLCD_06_11!K81*NLCD_06_11!$J$10)+(MOFOR_00_03!K81*MOFOR_00_03!$J$10)+(MOFOR_03_06!K81*MOFOR_03_06!$J$10)+(MOFOR_06_09!K81*MOFOR_06_09!$J$10)+(India_95_05!K81*India_95_05!$J$10)+(GLC30_00_10_North_America!K81*GLC30_00_10_North_America!$J$10)+(GLC30_00_10_Africa!K81*GLC30_00_10_Africa!$J$10)+(GLC30_00_10_East_Oceania!K81*GLC30_00_10_East_Oceania!$J$10)+(GLC30_00_10_Europe!K81*GLC30_00_10_Europe!$J$10)+(GLC30_00_10_South_America!K81*GLC30_00_10_South_America!$J$10)+(GLC30_00_10_East_Asia!K81*GLC30_00_10_East_Asia!$J$10)+(GLC30_00_10_West_Asia!K81*GLC30_00_10_West_Asia!$J$10))/$J$10</f>
        <v>12.922602648911331</v>
      </c>
      <c r="L81" s="89">
        <f>((CLC_00_06!L81*CLC_00_06!$J$10)+(CLC_06_12!L81*CLC_06_12!$J$10)+(RCMRD_Botswana_00_10!L81*RCMRD_Botswana_00_10!$J$10)+(RCMRD_Ethiopia_03_08!L81*RCMRD_Ethiopia_03_08!$J$10)+(RCMRD_Lesotho_00_14!L81*RCMRD_Lesotho_00_14!$J$10)+(RCMRD_Malawi_00_10!L81*RCMRD_Malawi_00_10!$J$10)+(RCMRD_Namibia_00_10!L81*RCMRD_Namibia_00_10!$J$10)+(RCMRD_Rwanda_00_10!L81*RCMRD_Rwanda_00_10!$J$10)+(RCMRD_Rwanda_90_00!L81*RCMRD_Rwanda_90_00!$J$10)+(RCMRD_Tanzania_00_10!L81*RCMRD_Tanzania_00_10!$J$10)+(RCMRD_Uganda_00_14!L81*RCMRD_Uganda_00_14!$J$10)+(RCMRD_Zambia_00_10!L81*RCMRD_Zambia_00_10!$J$10)+(NLCD_01_06!L81*NLCD_01_06!$J$10)+(NLCD_06_11!L81*NLCD_06_11!$J$10)+(MOFOR_00_03!L81*MOFOR_00_03!$J$10)+(MOFOR_03_06!L81*MOFOR_03_06!$J$10)+(MOFOR_06_09!L81*MOFOR_06_09!$J$10)+(India_95_05!L81*India_95_05!$J$10)+(GLC30_00_10_North_America!L81*GLC30_00_10_North_America!$J$10)+(GLC30_00_10_Africa!L81*GLC30_00_10_Africa!$J$10)+(GLC30_00_10_East_Oceania!L81*GLC30_00_10_East_Oceania!$J$10)+(GLC30_00_10_Europe!L81*GLC30_00_10_Europe!$J$10)+(GLC30_00_10_South_America!L81*GLC30_00_10_South_America!$J$10)+(GLC30_00_10_East_Asia!L81*GLC30_00_10_East_Asia!$J$10)+(GLC30_00_10_West_Asia!L81*GLC30_00_10_West_Asia!$J$10))/$J$10</f>
        <v>38.89772138922099</v>
      </c>
      <c r="M81" s="89">
        <f>((CLC_00_06!M81*CLC_00_06!$J$10)+(CLC_06_12!M81*CLC_06_12!$J$10)+(RCMRD_Botswana_00_10!M81*RCMRD_Botswana_00_10!$J$10)+(RCMRD_Ethiopia_03_08!M81*RCMRD_Ethiopia_03_08!$J$10)+(RCMRD_Lesotho_00_14!M81*RCMRD_Lesotho_00_14!$J$10)+(RCMRD_Malawi_00_10!M81*RCMRD_Malawi_00_10!$J$10)+(RCMRD_Namibia_00_10!M81*RCMRD_Namibia_00_10!$J$10)+(RCMRD_Rwanda_00_10!M81*RCMRD_Rwanda_00_10!$J$10)+(RCMRD_Rwanda_90_00!M81*RCMRD_Rwanda_90_00!$J$10)+(RCMRD_Tanzania_00_10!M81*RCMRD_Tanzania_00_10!$J$10)+(RCMRD_Uganda_00_14!M81*RCMRD_Uganda_00_14!$J$10)+(RCMRD_Zambia_00_10!M81*RCMRD_Zambia_00_10!$J$10)+(NLCD_01_06!M81*NLCD_01_06!$J$10)+(NLCD_06_11!M81*NLCD_06_11!$J$10)+(MOFOR_00_03!M81*MOFOR_00_03!$J$10)+(MOFOR_03_06!M81*MOFOR_03_06!$J$10)+(MOFOR_06_09!M81*MOFOR_06_09!$J$10)+(India_95_05!M81*India_95_05!$J$10)+(GLC30_00_10_North_America!M81*GLC30_00_10_North_America!$J$10)+(GLC30_00_10_Africa!M81*GLC30_00_10_Africa!$J$10)+(GLC30_00_10_East_Oceania!M81*GLC30_00_10_East_Oceania!$J$10)+(GLC30_00_10_Europe!M81*GLC30_00_10_Europe!$J$10)+(GLC30_00_10_South_America!M81*GLC30_00_10_South_America!$J$10)+(GLC30_00_10_East_Asia!M81*GLC30_00_10_East_Asia!$J$10)+(GLC30_00_10_West_Asia!M81*GLC30_00_10_West_Asia!$J$10))/$J$10</f>
        <v>14.943449470204843</v>
      </c>
      <c r="N81" s="89">
        <f>((CLC_00_06!N81*CLC_00_06!$J$10)+(CLC_06_12!N81*CLC_06_12!$J$10)+(RCMRD_Botswana_00_10!N81*RCMRD_Botswana_00_10!$J$10)+(RCMRD_Ethiopia_03_08!N81*RCMRD_Ethiopia_03_08!$J$10)+(RCMRD_Lesotho_00_14!N81*RCMRD_Lesotho_00_14!$J$10)+(RCMRD_Malawi_00_10!N81*RCMRD_Malawi_00_10!$J$10)+(RCMRD_Namibia_00_10!N81*RCMRD_Namibia_00_10!$J$10)+(RCMRD_Rwanda_00_10!N81*RCMRD_Rwanda_00_10!$J$10)+(RCMRD_Rwanda_90_00!N81*RCMRD_Rwanda_90_00!$J$10)+(RCMRD_Tanzania_00_10!N81*RCMRD_Tanzania_00_10!$J$10)+(RCMRD_Uganda_00_14!N81*RCMRD_Uganda_00_14!$J$10)+(RCMRD_Zambia_00_10!N81*RCMRD_Zambia_00_10!$J$10)+(NLCD_01_06!N81*NLCD_01_06!$J$10)+(NLCD_06_11!N81*NLCD_06_11!$J$10)+(MOFOR_00_03!N81*MOFOR_00_03!$J$10)+(MOFOR_03_06!N81*MOFOR_03_06!$J$10)+(MOFOR_06_09!N81*MOFOR_06_09!$J$10)+(India_95_05!N81*India_95_05!$J$10)+(GLC30_00_10_North_America!N81*GLC30_00_10_North_America!$J$10)+(GLC30_00_10_Africa!N81*GLC30_00_10_Africa!$J$10)+(GLC30_00_10_East_Oceania!N81*GLC30_00_10_East_Oceania!$J$10)+(GLC30_00_10_Europe!N81*GLC30_00_10_Europe!$J$10)+(GLC30_00_10_South_America!N81*GLC30_00_10_South_America!$J$10)+(GLC30_00_10_East_Asia!N81*GLC30_00_10_East_Asia!$J$10)+(GLC30_00_10_West_Asia!N81*GLC30_00_10_West_Asia!$J$10))/$J$10</f>
        <v>20.775878377549517</v>
      </c>
      <c r="O81" s="89">
        <f>((CLC_00_06!O81*CLC_00_06!$J$10)+(CLC_06_12!O81*CLC_06_12!$J$10)+(RCMRD_Botswana_00_10!O81*RCMRD_Botswana_00_10!$J$10)+(RCMRD_Ethiopia_03_08!O81*RCMRD_Ethiopia_03_08!$J$10)+(RCMRD_Lesotho_00_14!O81*RCMRD_Lesotho_00_14!$J$10)+(RCMRD_Malawi_00_10!O81*RCMRD_Malawi_00_10!$J$10)+(RCMRD_Namibia_00_10!O81*RCMRD_Namibia_00_10!$J$10)+(RCMRD_Rwanda_00_10!O81*RCMRD_Rwanda_00_10!$J$10)+(RCMRD_Rwanda_90_00!O81*RCMRD_Rwanda_90_00!$J$10)+(RCMRD_Tanzania_00_10!O81*RCMRD_Tanzania_00_10!$J$10)+(RCMRD_Uganda_00_14!O81*RCMRD_Uganda_00_14!$J$10)+(RCMRD_Zambia_00_10!O81*RCMRD_Zambia_00_10!$J$10)+(NLCD_01_06!O81*NLCD_01_06!$J$10)+(NLCD_06_11!O81*NLCD_06_11!$J$10)+(MOFOR_00_03!O81*MOFOR_00_03!$J$10)+(MOFOR_03_06!O81*MOFOR_03_06!$J$10)+(MOFOR_06_09!O81*MOFOR_06_09!$J$10)+(India_95_05!O81*India_95_05!$J$10)+(GLC30_00_10_North_America!O81*GLC30_00_10_North_America!$J$10)+(GLC30_00_10_Africa!O81*GLC30_00_10_Africa!$J$10)+(GLC30_00_10_East_Oceania!O81*GLC30_00_10_East_Oceania!$J$10)+(GLC30_00_10_Europe!O81*GLC30_00_10_Europe!$J$10)+(GLC30_00_10_South_America!O81*GLC30_00_10_South_America!$J$10)+(GLC30_00_10_East_Asia!O81*GLC30_00_10_East_Asia!$J$10)+(GLC30_00_10_West_Asia!O81*GLC30_00_10_West_Asia!$J$10))/$J$10</f>
        <v>12.460348114113323</v>
      </c>
      <c r="P81" s="89">
        <f>((CLC_00_06!P81*CLC_00_06!$J$10)+(CLC_06_12!P81*CLC_06_12!$J$10)+(RCMRD_Botswana_00_10!P81*RCMRD_Botswana_00_10!$J$10)+(RCMRD_Ethiopia_03_08!P81*RCMRD_Ethiopia_03_08!$J$10)+(RCMRD_Lesotho_00_14!P81*RCMRD_Lesotho_00_14!$J$10)+(RCMRD_Malawi_00_10!P81*RCMRD_Malawi_00_10!$J$10)+(RCMRD_Namibia_00_10!P81*RCMRD_Namibia_00_10!$J$10)+(RCMRD_Rwanda_00_10!P81*RCMRD_Rwanda_00_10!$J$10)+(RCMRD_Rwanda_90_00!P81*RCMRD_Rwanda_90_00!$J$10)+(RCMRD_Tanzania_00_10!P81*RCMRD_Tanzania_00_10!$J$10)+(RCMRD_Uganda_00_14!P81*RCMRD_Uganda_00_14!$J$10)+(RCMRD_Zambia_00_10!P81*RCMRD_Zambia_00_10!$J$10)+(NLCD_01_06!P81*NLCD_01_06!$J$10)+(NLCD_06_11!P81*NLCD_06_11!$J$10)+(MOFOR_00_03!P81*MOFOR_00_03!$J$10)+(MOFOR_03_06!P81*MOFOR_03_06!$J$10)+(MOFOR_06_09!P81*MOFOR_06_09!$J$10)+(India_95_05!P81*India_95_05!$J$10)+(GLC30_00_10_North_America!P81*GLC30_00_10_North_America!$J$10)+(GLC30_00_10_Africa!P81*GLC30_00_10_Africa!$J$10)+(GLC30_00_10_East_Oceania!P81*GLC30_00_10_East_Oceania!$J$10)+(GLC30_00_10_Europe!P81*GLC30_00_10_Europe!$J$10)+(GLC30_00_10_South_America!P81*GLC30_00_10_South_America!$J$10)+(GLC30_00_10_East_Asia!P81*GLC30_00_10_East_Asia!$J$10)+(GLC30_00_10_West_Asia!P81*GLC30_00_10_West_Asia!$J$10))/$J$10</f>
        <v>100</v>
      </c>
      <c r="Q81" s="191"/>
      <c r="R81" s="191"/>
      <c r="S81" s="333"/>
    </row>
    <row r="82" spans="1:19" x14ac:dyDescent="0.3">
      <c r="A82" s="69"/>
      <c r="B82" s="98"/>
      <c r="C82" s="303"/>
      <c r="D82" s="303"/>
      <c r="E82" s="303"/>
      <c r="F82" s="303"/>
      <c r="G82" s="303"/>
      <c r="H82" s="89">
        <f>((CLC_00_06!H82*CLC_00_06!$J$10)+(CLC_06_12!H82*CLC_06_12!$J$10)+(RCMRD_Botswana_00_10!H82*RCMRD_Botswana_00_10!$J$10)+(RCMRD_Ethiopia_03_08!H82*RCMRD_Ethiopia_03_08!$J$10)+(RCMRD_Lesotho_00_14!H82*RCMRD_Lesotho_00_14!$J$10)+(RCMRD_Malawi_00_10!H82*RCMRD_Malawi_00_10!$J$10)+(RCMRD_Namibia_00_10!H82*RCMRD_Namibia_00_10!$J$10)+(RCMRD_Rwanda_00_10!H82*RCMRD_Rwanda_00_10!$J$10)+(RCMRD_Rwanda_90_00!H82*RCMRD_Rwanda_90_00!$J$10)+(RCMRD_Tanzania_00_10!H82*RCMRD_Tanzania_00_10!$J$10)+(RCMRD_Uganda_00_14!H82*RCMRD_Uganda_00_14!$J$10)+(RCMRD_Zambia_00_10!H82*RCMRD_Zambia_00_10!$J$10)+(NLCD_01_06!H82*NLCD_01_06!$J$10)+(NLCD_06_11!H82*NLCD_06_11!$J$10)+(MOFOR_00_03!H82*MOFOR_00_03!$J$10)+(MOFOR_03_06!H82*MOFOR_03_06!$J$10)+(MOFOR_06_09!H82*MOFOR_06_09!$J$10)+(India_95_05!H82*India_95_05!$J$10)+(GLC30_00_10_North_America!H82*GLC30_00_10_North_America!$J$10)+(GLC30_00_10_Africa!H82*GLC30_00_10_Africa!$J$10)+(GLC30_00_10_East_Oceania!H82*GLC30_00_10_East_Oceania!$J$10)+(GLC30_00_10_Europe!H82*GLC30_00_10_Europe!$J$10)+(GLC30_00_10_South_America!H82*GLC30_00_10_South_America!$J$10)+(GLC30_00_10_East_Asia!H82*GLC30_00_10_East_Asia!$J$10)+(GLC30_00_10_West_Asia!H82*GLC30_00_10_West_Asia!$J$10))/$J$10</f>
        <v>100</v>
      </c>
      <c r="I82" s="367"/>
      <c r="J82" s="191"/>
      <c r="K82" s="303"/>
      <c r="L82" s="303"/>
      <c r="M82" s="303"/>
      <c r="N82" s="303"/>
      <c r="O82" s="303"/>
      <c r="P82" s="89">
        <f>((CLC_00_06!P82*CLC_00_06!$J$10)+(CLC_06_12!P82*CLC_06_12!$J$10)+(RCMRD_Botswana_00_10!P82*RCMRD_Botswana_00_10!$J$10)+(RCMRD_Ethiopia_03_08!P82*RCMRD_Ethiopia_03_08!$J$10)+(RCMRD_Lesotho_00_14!P82*RCMRD_Lesotho_00_14!$J$10)+(RCMRD_Malawi_00_10!P82*RCMRD_Malawi_00_10!$J$10)+(RCMRD_Namibia_00_10!P82*RCMRD_Namibia_00_10!$J$10)+(RCMRD_Rwanda_00_10!P82*RCMRD_Rwanda_00_10!$J$10)+(RCMRD_Rwanda_90_00!P82*RCMRD_Rwanda_90_00!$J$10)+(RCMRD_Tanzania_00_10!P82*RCMRD_Tanzania_00_10!$J$10)+(RCMRD_Uganda_00_14!P82*RCMRD_Uganda_00_14!$J$10)+(RCMRD_Zambia_00_10!P82*RCMRD_Zambia_00_10!$J$10)+(NLCD_01_06!P82*NLCD_01_06!$J$10)+(NLCD_06_11!P82*NLCD_06_11!$J$10)+(MOFOR_00_03!P82*MOFOR_00_03!$J$10)+(MOFOR_03_06!P82*MOFOR_03_06!$J$10)+(MOFOR_06_09!P82*MOFOR_06_09!$J$10)+(India_95_05!P82*India_95_05!$J$10)+(GLC30_00_10_North_America!P82*GLC30_00_10_North_America!$J$10)+(GLC30_00_10_Africa!P82*GLC30_00_10_Africa!$J$10)+(GLC30_00_10_East_Oceania!P82*GLC30_00_10_East_Oceania!$J$10)+(GLC30_00_10_Europe!P82*GLC30_00_10_Europe!$J$10)+(GLC30_00_10_South_America!P82*GLC30_00_10_South_America!$J$10)+(GLC30_00_10_East_Asia!P82*GLC30_00_10_East_Asia!$J$10)+(GLC30_00_10_West_Asia!P82*GLC30_00_10_West_Asia!$J$10))/$J$10</f>
        <v>100</v>
      </c>
      <c r="Q82" s="367"/>
      <c r="R82" s="191"/>
      <c r="S82" s="333"/>
    </row>
    <row r="83" spans="1:19" x14ac:dyDescent="0.3">
      <c r="A83" s="100" t="s">
        <v>58</v>
      </c>
      <c r="B83" s="100" t="s">
        <v>50</v>
      </c>
      <c r="C83" s="310" t="s">
        <v>44</v>
      </c>
      <c r="D83" s="310" t="s">
        <v>45</v>
      </c>
      <c r="E83" s="310" t="s">
        <v>46</v>
      </c>
      <c r="F83" s="310" t="s">
        <v>47</v>
      </c>
      <c r="G83" s="310" t="s">
        <v>48</v>
      </c>
      <c r="H83" s="192" t="s">
        <v>49</v>
      </c>
      <c r="I83" s="192" t="s">
        <v>58</v>
      </c>
      <c r="J83" s="192" t="s">
        <v>51</v>
      </c>
      <c r="K83" s="310" t="s">
        <v>44</v>
      </c>
      <c r="L83" s="310" t="s">
        <v>45</v>
      </c>
      <c r="M83" s="310" t="s">
        <v>46</v>
      </c>
      <c r="N83" s="310" t="s">
        <v>47</v>
      </c>
      <c r="O83" s="310" t="s">
        <v>48</v>
      </c>
      <c r="P83" s="310" t="s">
        <v>49</v>
      </c>
      <c r="Q83" s="192"/>
      <c r="R83" s="192"/>
      <c r="S83" s="334"/>
    </row>
    <row r="84" spans="1:19" x14ac:dyDescent="0.3">
      <c r="A84" s="70"/>
      <c r="B84" s="100" t="s">
        <v>38</v>
      </c>
      <c r="C84" s="60">
        <f>((CLC_00_06!C84*CLC_00_06!$J$12)+(CLC_06_12!C84*CLC_06_12!$J$12)+(RCMRD_Botswana_00_10!C84*RCMRD_Botswana_00_10!$J$12)+(RCMRD_Ethiopia_03_08!C84*RCMRD_Ethiopia_03_08!$J$12)+(RCMRD_Lesotho_00_14!C84*RCMRD_Lesotho_00_14!$J$12)+(RCMRD_Malawi_00_10!C84*RCMRD_Malawi_00_10!$J$12)+(RCMRD_Namibia_00_10!C84*RCMRD_Namibia_00_10!$J$12)+(RCMRD_Rwanda_00_10!C84*RCMRD_Rwanda_00_10!$J$12)+(RCMRD_Rwanda_90_00!C84*RCMRD_Rwanda_90_00!$J$12)+(RCMRD_Tanzania_00_10!C84*RCMRD_Tanzania_00_10!$J$12)+(RCMRD_Uganda_00_14!C84*RCMRD_Uganda_00_14!$J$12)+(RCMRD_Zambia_00_10!C84*RCMRD_Zambia_00_10!$J$12)+(NLCD_01_06!C84*NLCD_01_06!$J$12)+(NLCD_06_11!C84*NLCD_06_11!$J$12)+(MOFOR_00_03!C84*MOFOR_00_03!$J$12)+(MOFOR_03_06!C84*MOFOR_03_06!$J$12)+(MOFOR_06_09!C84*MOFOR_06_09!$J$12)+(India_95_05!C84*India_95_05!$J$12)+(GLC30_00_10_North_America!C84*GLC30_00_10_North_America!$J$12)+(GLC30_00_10_Africa!C84*GLC30_00_10_Africa!$J$12)+(GLC30_00_10_East_Oceania!C84*GLC30_00_10_East_Oceania!$J$12)+(GLC30_00_10_Europe!C84*GLC30_00_10_Europe!$J$12)+(GLC30_00_10_South_America!C84*GLC30_00_10_South_America!$J$12)+(GLC30_00_10_East_Asia!C84*GLC30_00_10_East_Asia!$J$12)+(GLC30_00_10_West_Asia!C84*GLC30_00_10_West_Asia!$J$12))/$J$12</f>
        <v>1.8416502480056138</v>
      </c>
      <c r="D84" s="303">
        <f>((CLC_00_06!D84*CLC_00_06!$J$12)+(CLC_06_12!D84*CLC_06_12!$J$12)+(RCMRD_Botswana_00_10!D84*RCMRD_Botswana_00_10!$J$12)+(RCMRD_Ethiopia_03_08!D84*RCMRD_Ethiopia_03_08!$J$12)+(RCMRD_Lesotho_00_14!D84*RCMRD_Lesotho_00_14!$J$12)+(RCMRD_Malawi_00_10!D84*RCMRD_Malawi_00_10!$J$12)+(RCMRD_Namibia_00_10!D84*RCMRD_Namibia_00_10!$J$12)+(RCMRD_Rwanda_00_10!D84*RCMRD_Rwanda_00_10!$J$12)+(RCMRD_Rwanda_90_00!D84*RCMRD_Rwanda_90_00!$J$12)+(RCMRD_Tanzania_00_10!D84*RCMRD_Tanzania_00_10!$J$12)+(RCMRD_Uganda_00_14!D84*RCMRD_Uganda_00_14!$J$12)+(RCMRD_Zambia_00_10!D84*RCMRD_Zambia_00_10!$J$12)+(NLCD_01_06!D84*NLCD_01_06!$J$12)+(NLCD_06_11!D84*NLCD_06_11!$J$12)+(MOFOR_00_03!D84*MOFOR_00_03!$J$12)+(MOFOR_03_06!D84*MOFOR_03_06!$J$12)+(MOFOR_06_09!D84*MOFOR_06_09!$J$12)+(India_95_05!D84*India_95_05!$J$12)+(GLC30_00_10_North_America!D84*GLC30_00_10_North_America!$J$12)+(GLC30_00_10_Africa!D84*GLC30_00_10_Africa!$J$12)+(GLC30_00_10_East_Oceania!D84*GLC30_00_10_East_Oceania!$J$12)+(GLC30_00_10_Europe!D84*GLC30_00_10_Europe!$J$12)+(GLC30_00_10_South_America!D84*GLC30_00_10_South_America!$J$12)+(GLC30_00_10_East_Asia!D84*GLC30_00_10_East_Asia!$J$12)+(GLC30_00_10_West_Asia!D84*GLC30_00_10_West_Asia!$J$12))/$J$12</f>
        <v>3.6650818422817664E-2</v>
      </c>
      <c r="E84" s="303">
        <f>((CLC_00_06!E84*CLC_00_06!$J$12)+(CLC_06_12!E84*CLC_06_12!$J$12)+(RCMRD_Botswana_00_10!E84*RCMRD_Botswana_00_10!$J$12)+(RCMRD_Ethiopia_03_08!E84*RCMRD_Ethiopia_03_08!$J$12)+(RCMRD_Lesotho_00_14!E84*RCMRD_Lesotho_00_14!$J$12)+(RCMRD_Malawi_00_10!E84*RCMRD_Malawi_00_10!$J$12)+(RCMRD_Namibia_00_10!E84*RCMRD_Namibia_00_10!$J$12)+(RCMRD_Rwanda_00_10!E84*RCMRD_Rwanda_00_10!$J$12)+(RCMRD_Rwanda_90_00!E84*RCMRD_Rwanda_90_00!$J$12)+(RCMRD_Tanzania_00_10!E84*RCMRD_Tanzania_00_10!$J$12)+(RCMRD_Uganda_00_14!E84*RCMRD_Uganda_00_14!$J$12)+(RCMRD_Zambia_00_10!E84*RCMRD_Zambia_00_10!$J$12)+(NLCD_01_06!E84*NLCD_01_06!$J$12)+(NLCD_06_11!E84*NLCD_06_11!$J$12)+(MOFOR_00_03!E84*MOFOR_00_03!$J$12)+(MOFOR_03_06!E84*MOFOR_03_06!$J$12)+(MOFOR_06_09!E84*MOFOR_06_09!$J$12)+(India_95_05!E84*India_95_05!$J$12)+(GLC30_00_10_North_America!E84*GLC30_00_10_North_America!$J$12)+(GLC30_00_10_Africa!E84*GLC30_00_10_Africa!$J$12)+(GLC30_00_10_East_Oceania!E84*GLC30_00_10_East_Oceania!$J$12)+(GLC30_00_10_Europe!E84*GLC30_00_10_Europe!$J$12)+(GLC30_00_10_South_America!E84*GLC30_00_10_South_America!$J$12)+(GLC30_00_10_East_Asia!E84*GLC30_00_10_East_Asia!$J$12)+(GLC30_00_10_West_Asia!E84*GLC30_00_10_West_Asia!$J$12))/$J$12</f>
        <v>2.4369335926382706E-3</v>
      </c>
      <c r="F84" s="303">
        <f>((CLC_00_06!F84*CLC_00_06!$J$12)+(CLC_06_12!F84*CLC_06_12!$J$12)+(RCMRD_Botswana_00_10!F84*RCMRD_Botswana_00_10!$J$12)+(RCMRD_Ethiopia_03_08!F84*RCMRD_Ethiopia_03_08!$J$12)+(RCMRD_Lesotho_00_14!F84*RCMRD_Lesotho_00_14!$J$12)+(RCMRD_Malawi_00_10!F84*RCMRD_Malawi_00_10!$J$12)+(RCMRD_Namibia_00_10!F84*RCMRD_Namibia_00_10!$J$12)+(RCMRD_Rwanda_00_10!F84*RCMRD_Rwanda_00_10!$J$12)+(RCMRD_Rwanda_90_00!F84*RCMRD_Rwanda_90_00!$J$12)+(RCMRD_Tanzania_00_10!F84*RCMRD_Tanzania_00_10!$J$12)+(RCMRD_Uganda_00_14!F84*RCMRD_Uganda_00_14!$J$12)+(RCMRD_Zambia_00_10!F84*RCMRD_Zambia_00_10!$J$12)+(NLCD_01_06!F84*NLCD_01_06!$J$12)+(NLCD_06_11!F84*NLCD_06_11!$J$12)+(MOFOR_00_03!F84*MOFOR_00_03!$J$12)+(MOFOR_03_06!F84*MOFOR_03_06!$J$12)+(MOFOR_06_09!F84*MOFOR_06_09!$J$12)+(India_95_05!F84*India_95_05!$J$12)+(GLC30_00_10_North_America!F84*GLC30_00_10_North_America!$J$12)+(GLC30_00_10_Africa!F84*GLC30_00_10_Africa!$J$12)+(GLC30_00_10_East_Oceania!F84*GLC30_00_10_East_Oceania!$J$12)+(GLC30_00_10_Europe!F84*GLC30_00_10_Europe!$J$12)+(GLC30_00_10_South_America!F84*GLC30_00_10_South_America!$J$12)+(GLC30_00_10_East_Asia!F84*GLC30_00_10_East_Asia!$J$12)+(GLC30_00_10_West_Asia!F84*GLC30_00_10_West_Asia!$J$12))/$J$12</f>
        <v>6.0435630496500298E-3</v>
      </c>
      <c r="G84" s="303">
        <f>((CLC_00_06!G84*CLC_00_06!$J$12)+(CLC_06_12!G84*CLC_06_12!$J$12)+(RCMRD_Botswana_00_10!G84*RCMRD_Botswana_00_10!$J$12)+(RCMRD_Ethiopia_03_08!G84*RCMRD_Ethiopia_03_08!$J$12)+(RCMRD_Lesotho_00_14!G84*RCMRD_Lesotho_00_14!$J$12)+(RCMRD_Malawi_00_10!G84*RCMRD_Malawi_00_10!$J$12)+(RCMRD_Namibia_00_10!G84*RCMRD_Namibia_00_10!$J$12)+(RCMRD_Rwanda_00_10!G84*RCMRD_Rwanda_00_10!$J$12)+(RCMRD_Rwanda_90_00!G84*RCMRD_Rwanda_90_00!$J$12)+(RCMRD_Tanzania_00_10!G84*RCMRD_Tanzania_00_10!$J$12)+(RCMRD_Uganda_00_14!G84*RCMRD_Uganda_00_14!$J$12)+(RCMRD_Zambia_00_10!G84*RCMRD_Zambia_00_10!$J$12)+(NLCD_01_06!G84*NLCD_01_06!$J$12)+(NLCD_06_11!G84*NLCD_06_11!$J$12)+(MOFOR_00_03!G84*MOFOR_00_03!$J$12)+(MOFOR_03_06!G84*MOFOR_03_06!$J$12)+(MOFOR_06_09!G84*MOFOR_06_09!$J$12)+(India_95_05!G84*India_95_05!$J$12)+(GLC30_00_10_North_America!G84*GLC30_00_10_North_America!$J$12)+(GLC30_00_10_Africa!G84*GLC30_00_10_Africa!$J$12)+(GLC30_00_10_East_Oceania!G84*GLC30_00_10_East_Oceania!$J$12)+(GLC30_00_10_Europe!G84*GLC30_00_10_Europe!$J$12)+(GLC30_00_10_South_America!G84*GLC30_00_10_South_America!$J$12)+(GLC30_00_10_East_Asia!G84*GLC30_00_10_East_Asia!$J$12)+(GLC30_00_10_West_Asia!G84*GLC30_00_10_West_Asia!$J$12))/$J$12</f>
        <v>2.6149783689729568E-3</v>
      </c>
      <c r="H84" s="89">
        <f>((CLC_00_06!H84*CLC_00_06!$J$12)+(CLC_06_12!H84*CLC_06_12!$J$12)+(RCMRD_Botswana_00_10!H84*RCMRD_Botswana_00_10!$J$12)+(RCMRD_Ethiopia_03_08!H84*RCMRD_Ethiopia_03_08!$J$12)+(RCMRD_Lesotho_00_14!H84*RCMRD_Lesotho_00_14!$J$12)+(RCMRD_Malawi_00_10!H84*RCMRD_Malawi_00_10!$J$12)+(RCMRD_Namibia_00_10!H84*RCMRD_Namibia_00_10!$J$12)+(RCMRD_Rwanda_00_10!H84*RCMRD_Rwanda_00_10!$J$12)+(RCMRD_Rwanda_90_00!H84*RCMRD_Rwanda_90_00!$J$12)+(RCMRD_Tanzania_00_10!H84*RCMRD_Tanzania_00_10!$J$12)+(RCMRD_Uganda_00_14!H84*RCMRD_Uganda_00_14!$J$12)+(RCMRD_Zambia_00_10!H84*RCMRD_Zambia_00_10!$J$12)+(NLCD_01_06!H84*NLCD_01_06!$J$12)+(NLCD_06_11!H84*NLCD_06_11!$J$12)+(MOFOR_00_03!H84*MOFOR_00_03!$J$12)+(MOFOR_03_06!H84*MOFOR_03_06!$J$12)+(MOFOR_06_09!H84*MOFOR_06_09!$J$12)+(India_95_05!H84*India_95_05!$J$12)+(GLC30_00_10_North_America!H84*GLC30_00_10_North_America!$J$12)+(GLC30_00_10_Africa!H84*GLC30_00_10_Africa!$J$12)+(GLC30_00_10_East_Oceania!H84*GLC30_00_10_East_Oceania!$J$12)+(GLC30_00_10_Europe!H84*GLC30_00_10_Europe!$J$12)+(GLC30_00_10_South_America!H84*GLC30_00_10_South_America!$J$12)+(GLC30_00_10_East_Asia!H84*GLC30_00_10_East_Asia!$J$12)+(GLC30_00_10_West_Asia!H84*GLC30_00_10_West_Asia!$J$12))/$J$12</f>
        <v>1.8893965414396927</v>
      </c>
      <c r="I84" s="368"/>
      <c r="J84" s="192" t="s">
        <v>38</v>
      </c>
      <c r="K84" s="60">
        <f>((CLC_00_06!K84*CLC_00_06!$J$12)+(CLC_06_12!K84*CLC_06_12!$J$12)+(RCMRD_Botswana_00_10!K84*RCMRD_Botswana_00_10!$J$12)+(RCMRD_Ethiopia_03_08!K84*RCMRD_Ethiopia_03_08!$J$12)+(RCMRD_Lesotho_00_14!K84*RCMRD_Lesotho_00_14!$J$12)+(RCMRD_Malawi_00_10!K84*RCMRD_Malawi_00_10!$J$12)+(RCMRD_Namibia_00_10!K84*RCMRD_Namibia_00_10!$J$12)+(RCMRD_Rwanda_00_10!K84*RCMRD_Rwanda_00_10!$J$12)+(RCMRD_Rwanda_90_00!K84*RCMRD_Rwanda_90_00!$J$12)+(RCMRD_Tanzania_00_10!K84*RCMRD_Tanzania_00_10!$J$12)+(RCMRD_Uganda_00_14!K84*RCMRD_Uganda_00_14!$J$12)+(RCMRD_Zambia_00_10!K84*RCMRD_Zambia_00_10!$J$12)+(NLCD_01_06!K84*NLCD_01_06!$J$12)+(NLCD_06_11!K84*NLCD_06_11!$J$12)+(MOFOR_00_03!K84*MOFOR_00_03!$J$12)+(MOFOR_03_06!K84*MOFOR_03_06!$J$12)+(MOFOR_06_09!K84*MOFOR_06_09!$J$12)+(India_95_05!K84*India_95_05!$J$12)+(GLC30_00_10_North_America!K84*GLC30_00_10_North_America!$J$12)+(GLC30_00_10_Africa!K84*GLC30_00_10_Africa!$J$12)+(GLC30_00_10_East_Oceania!K84*GLC30_00_10_East_Oceania!$J$12)+(GLC30_00_10_Europe!K84*GLC30_00_10_Europe!$J$12)+(GLC30_00_10_South_America!K84*GLC30_00_10_South_America!$J$12)+(GLC30_00_10_East_Asia!K84*GLC30_00_10_East_Asia!$J$12)+(GLC30_00_10_West_Asia!K84*GLC30_00_10_West_Asia!$J$12))/$J$12</f>
        <v>0</v>
      </c>
      <c r="L84" s="303">
        <f>((CLC_00_06!L84*CLC_00_06!$J$12)+(CLC_06_12!L84*CLC_06_12!$J$12)+(RCMRD_Botswana_00_10!L84*RCMRD_Botswana_00_10!$J$12)+(RCMRD_Ethiopia_03_08!L84*RCMRD_Ethiopia_03_08!$J$12)+(RCMRD_Lesotho_00_14!L84*RCMRD_Lesotho_00_14!$J$12)+(RCMRD_Malawi_00_10!L84*RCMRD_Malawi_00_10!$J$12)+(RCMRD_Namibia_00_10!L84*RCMRD_Namibia_00_10!$J$12)+(RCMRD_Rwanda_00_10!L84*RCMRD_Rwanda_00_10!$J$12)+(RCMRD_Rwanda_90_00!L84*RCMRD_Rwanda_90_00!$J$12)+(RCMRD_Tanzania_00_10!L84*RCMRD_Tanzania_00_10!$J$12)+(RCMRD_Uganda_00_14!L84*RCMRD_Uganda_00_14!$J$12)+(RCMRD_Zambia_00_10!L84*RCMRD_Zambia_00_10!$J$12)+(NLCD_01_06!L84*NLCD_01_06!$J$12)+(NLCD_06_11!L84*NLCD_06_11!$J$12)+(MOFOR_00_03!L84*MOFOR_00_03!$J$12)+(MOFOR_03_06!L84*MOFOR_03_06!$J$12)+(MOFOR_06_09!L84*MOFOR_06_09!$J$12)+(India_95_05!L84*India_95_05!$J$12)+(GLC30_00_10_North_America!L84*GLC30_00_10_North_America!$J$12)+(GLC30_00_10_Africa!L84*GLC30_00_10_Africa!$J$12)+(GLC30_00_10_East_Oceania!L84*GLC30_00_10_East_Oceania!$J$12)+(GLC30_00_10_Europe!L84*GLC30_00_10_Europe!$J$12)+(GLC30_00_10_South_America!L84*GLC30_00_10_South_America!$J$12)+(GLC30_00_10_East_Asia!L84*GLC30_00_10_East_Asia!$J$12)+(GLC30_00_10_West_Asia!L84*GLC30_00_10_West_Asia!$J$12))/$J$12</f>
        <v>1.0764820496968477</v>
      </c>
      <c r="M84" s="303">
        <f>((CLC_00_06!M84*CLC_00_06!$J$12)+(CLC_06_12!M84*CLC_06_12!$J$12)+(RCMRD_Botswana_00_10!M84*RCMRD_Botswana_00_10!$J$12)+(RCMRD_Ethiopia_03_08!M84*RCMRD_Ethiopia_03_08!$J$12)+(RCMRD_Lesotho_00_14!M84*RCMRD_Lesotho_00_14!$J$12)+(RCMRD_Malawi_00_10!M84*RCMRD_Malawi_00_10!$J$12)+(RCMRD_Namibia_00_10!M84*RCMRD_Namibia_00_10!$J$12)+(RCMRD_Rwanda_00_10!M84*RCMRD_Rwanda_00_10!$J$12)+(RCMRD_Rwanda_90_00!M84*RCMRD_Rwanda_90_00!$J$12)+(RCMRD_Tanzania_00_10!M84*RCMRD_Tanzania_00_10!$J$12)+(RCMRD_Uganda_00_14!M84*RCMRD_Uganda_00_14!$J$12)+(RCMRD_Zambia_00_10!M84*RCMRD_Zambia_00_10!$J$12)+(NLCD_01_06!M84*NLCD_01_06!$J$12)+(NLCD_06_11!M84*NLCD_06_11!$J$12)+(MOFOR_00_03!M84*MOFOR_00_03!$J$12)+(MOFOR_03_06!M84*MOFOR_03_06!$J$12)+(MOFOR_06_09!M84*MOFOR_06_09!$J$12)+(India_95_05!M84*India_95_05!$J$12)+(GLC30_00_10_North_America!M84*GLC30_00_10_North_America!$J$12)+(GLC30_00_10_Africa!M84*GLC30_00_10_Africa!$J$12)+(GLC30_00_10_East_Oceania!M84*GLC30_00_10_East_Oceania!$J$12)+(GLC30_00_10_Europe!M84*GLC30_00_10_Europe!$J$12)+(GLC30_00_10_South_America!M84*GLC30_00_10_South_America!$J$12)+(GLC30_00_10_East_Asia!M84*GLC30_00_10_East_Asia!$J$12)+(GLC30_00_10_West_Asia!M84*GLC30_00_10_West_Asia!$J$12))/$J$12</f>
        <v>0.11105634748519604</v>
      </c>
      <c r="N84" s="303">
        <f>((CLC_00_06!N84*CLC_00_06!$J$12)+(CLC_06_12!N84*CLC_06_12!$J$12)+(RCMRD_Botswana_00_10!N84*RCMRD_Botswana_00_10!$J$12)+(RCMRD_Ethiopia_03_08!N84*RCMRD_Ethiopia_03_08!$J$12)+(RCMRD_Lesotho_00_14!N84*RCMRD_Lesotho_00_14!$J$12)+(RCMRD_Malawi_00_10!N84*RCMRD_Malawi_00_10!$J$12)+(RCMRD_Namibia_00_10!N84*RCMRD_Namibia_00_10!$J$12)+(RCMRD_Rwanda_00_10!N84*RCMRD_Rwanda_00_10!$J$12)+(RCMRD_Rwanda_90_00!N84*RCMRD_Rwanda_90_00!$J$12)+(RCMRD_Tanzania_00_10!N84*RCMRD_Tanzania_00_10!$J$12)+(RCMRD_Uganda_00_14!N84*RCMRD_Uganda_00_14!$J$12)+(RCMRD_Zambia_00_10!N84*RCMRD_Zambia_00_10!$J$12)+(NLCD_01_06!N84*NLCD_01_06!$J$12)+(NLCD_06_11!N84*NLCD_06_11!$J$12)+(MOFOR_00_03!N84*MOFOR_00_03!$J$12)+(MOFOR_03_06!N84*MOFOR_03_06!$J$12)+(MOFOR_06_09!N84*MOFOR_06_09!$J$12)+(India_95_05!N84*India_95_05!$J$12)+(GLC30_00_10_North_America!N84*GLC30_00_10_North_America!$J$12)+(GLC30_00_10_Africa!N84*GLC30_00_10_Africa!$J$12)+(GLC30_00_10_East_Oceania!N84*GLC30_00_10_East_Oceania!$J$12)+(GLC30_00_10_Europe!N84*GLC30_00_10_Europe!$J$12)+(GLC30_00_10_South_America!N84*GLC30_00_10_South_America!$J$12)+(GLC30_00_10_East_Asia!N84*GLC30_00_10_East_Asia!$J$12)+(GLC30_00_10_West_Asia!N84*GLC30_00_10_West_Asia!$J$12))/$J$12</f>
        <v>0.2129678185913999</v>
      </c>
      <c r="O84" s="303">
        <f>((CLC_00_06!O84*CLC_00_06!$J$12)+(CLC_06_12!O84*CLC_06_12!$J$12)+(RCMRD_Botswana_00_10!O84*RCMRD_Botswana_00_10!$J$12)+(RCMRD_Ethiopia_03_08!O84*RCMRD_Ethiopia_03_08!$J$12)+(RCMRD_Lesotho_00_14!O84*RCMRD_Lesotho_00_14!$J$12)+(RCMRD_Malawi_00_10!O84*RCMRD_Malawi_00_10!$J$12)+(RCMRD_Namibia_00_10!O84*RCMRD_Namibia_00_10!$J$12)+(RCMRD_Rwanda_00_10!O84*RCMRD_Rwanda_00_10!$J$12)+(RCMRD_Rwanda_90_00!O84*RCMRD_Rwanda_90_00!$J$12)+(RCMRD_Tanzania_00_10!O84*RCMRD_Tanzania_00_10!$J$12)+(RCMRD_Uganda_00_14!O84*RCMRD_Uganda_00_14!$J$12)+(RCMRD_Zambia_00_10!O84*RCMRD_Zambia_00_10!$J$12)+(NLCD_01_06!O84*NLCD_01_06!$J$12)+(NLCD_06_11!O84*NLCD_06_11!$J$12)+(MOFOR_00_03!O84*MOFOR_00_03!$J$12)+(MOFOR_03_06!O84*MOFOR_03_06!$J$12)+(MOFOR_06_09!O84*MOFOR_06_09!$J$12)+(India_95_05!O84*India_95_05!$J$12)+(GLC30_00_10_North_America!O84*GLC30_00_10_North_America!$J$12)+(GLC30_00_10_Africa!O84*GLC30_00_10_Africa!$J$12)+(GLC30_00_10_East_Oceania!O84*GLC30_00_10_East_Oceania!$J$12)+(GLC30_00_10_Europe!O84*GLC30_00_10_Europe!$J$12)+(GLC30_00_10_South_America!O84*GLC30_00_10_South_America!$J$12)+(GLC30_00_10_East_Asia!O84*GLC30_00_10_East_Asia!$J$12)+(GLC30_00_10_West_Asia!O84*GLC30_00_10_West_Asia!$J$12))/$J$12</f>
        <v>0.19339157223470121</v>
      </c>
      <c r="P84" s="89">
        <f>((CLC_00_06!P84*CLC_00_06!$J$12)+(CLC_06_12!P84*CLC_06_12!$J$12)+(RCMRD_Botswana_00_10!P84*RCMRD_Botswana_00_10!$J$12)+(RCMRD_Ethiopia_03_08!P84*RCMRD_Ethiopia_03_08!$J$12)+(RCMRD_Lesotho_00_14!P84*RCMRD_Lesotho_00_14!$J$12)+(RCMRD_Malawi_00_10!P84*RCMRD_Malawi_00_10!$J$12)+(RCMRD_Namibia_00_10!P84*RCMRD_Namibia_00_10!$J$12)+(RCMRD_Rwanda_00_10!P84*RCMRD_Rwanda_00_10!$J$12)+(RCMRD_Rwanda_90_00!P84*RCMRD_Rwanda_90_00!$J$12)+(RCMRD_Tanzania_00_10!P84*RCMRD_Tanzania_00_10!$J$12)+(RCMRD_Uganda_00_14!P84*RCMRD_Uganda_00_14!$J$12)+(RCMRD_Zambia_00_10!P84*RCMRD_Zambia_00_10!$J$12)+(NLCD_01_06!P84*NLCD_01_06!$J$12)+(NLCD_06_11!P84*NLCD_06_11!$J$12)+(MOFOR_00_03!P84*MOFOR_00_03!$J$12)+(MOFOR_03_06!P84*MOFOR_03_06!$J$12)+(MOFOR_06_09!P84*MOFOR_06_09!$J$12)+(India_95_05!P84*India_95_05!$J$12)+(GLC30_00_10_North_America!P84*GLC30_00_10_North_America!$J$12)+(GLC30_00_10_Africa!P84*GLC30_00_10_Africa!$J$12)+(GLC30_00_10_East_Oceania!P84*GLC30_00_10_East_Oceania!$J$12)+(GLC30_00_10_Europe!P84*GLC30_00_10_Europe!$J$12)+(GLC30_00_10_South_America!P84*GLC30_00_10_South_America!$J$12)+(GLC30_00_10_East_Asia!P84*GLC30_00_10_East_Asia!$J$12)+(GLC30_00_10_West_Asia!P84*GLC30_00_10_West_Asia!$J$12))/$J$12</f>
        <v>1.5938977880081449</v>
      </c>
      <c r="Q84" s="368"/>
      <c r="R84" s="192" t="s">
        <v>33</v>
      </c>
      <c r="S84" s="354">
        <f>((CLC_00_06!S84*CLC_00_06!$J$12)+(CLC_06_12!S84*CLC_06_12!$J$12)+(RCMRD_Botswana_00_10!T84*RCMRD_Botswana_00_10!$J$12)+(RCMRD_Ethiopia_03_08!S84*RCMRD_Ethiopia_03_08!$J$12)+(RCMRD_Lesotho_00_14!S84*RCMRD_Lesotho_00_14!$J$12)+(RCMRD_Malawi_00_10!S84*RCMRD_Malawi_00_10!$J$12)+(RCMRD_Namibia_00_10!S84*RCMRD_Namibia_00_10!$J$12)+(RCMRD_Rwanda_00_10!S84*RCMRD_Rwanda_00_10!$J$12)+(RCMRD_Rwanda_90_00!S84*RCMRD_Rwanda_90_00!$J$12)+(RCMRD_Tanzania_00_10!S84*RCMRD_Tanzania_00_10!$J$12)+(RCMRD_Uganda_00_14!S84*RCMRD_Uganda_00_14!$J$12)+(RCMRD_Zambia_00_10!S84*RCMRD_Zambia_00_10!$J$12)+(NLCD_01_06!S84*NLCD_01_06!$J$12)+(NLCD_06_11!S84*NLCD_06_11!$J$12)+(MOFOR_00_03!S84*MOFOR_00_03!$J$12)+(MOFOR_03_06!S84*MOFOR_03_06!$J$12)+(MOFOR_06_09!S84*MOFOR_06_09!$J$12)+(India_95_05!S84*India_95_05!$J$12)+(GLC30_00_10_North_America!S84*GLC30_00_10_North_America!$J$12)+(GLC30_00_10_Africa!S84*GLC30_00_10_Africa!$J$12)+(GLC30_00_10_East_Oceania!S84*GLC30_00_10_East_Oceania!$J$12)+(GLC30_00_10_Europe!S84*GLC30_00_10_Europe!$J$12)+(GLC30_00_10_South_America!S84*GLC30_00_10_South_America!$J$12)+(GLC30_00_10_East_Asia!S84*GLC30_00_10_East_Asia!$J$12)+(GLC30_00_10_West_Asia!S84*GLC30_00_10_West_Asia!$J$12))/$J$12</f>
        <v>1.2794921806360231</v>
      </c>
    </row>
    <row r="85" spans="1:19" x14ac:dyDescent="0.3">
      <c r="A85" s="70"/>
      <c r="B85" s="100" t="s">
        <v>39</v>
      </c>
      <c r="C85" s="303">
        <f>((CLC_00_06!C85*CLC_00_06!$J$12)+(CLC_06_12!C85*CLC_06_12!$J$12)+(RCMRD_Botswana_00_10!C85*RCMRD_Botswana_00_10!$J$12)+(RCMRD_Ethiopia_03_08!C85*RCMRD_Ethiopia_03_08!$J$12)+(RCMRD_Lesotho_00_14!C85*RCMRD_Lesotho_00_14!$J$12)+(RCMRD_Malawi_00_10!C85*RCMRD_Malawi_00_10!$J$12)+(RCMRD_Namibia_00_10!C85*RCMRD_Namibia_00_10!$J$12)+(RCMRD_Rwanda_00_10!C85*RCMRD_Rwanda_00_10!$J$12)+(RCMRD_Rwanda_90_00!C85*RCMRD_Rwanda_90_00!$J$12)+(RCMRD_Tanzania_00_10!C85*RCMRD_Tanzania_00_10!$J$12)+(RCMRD_Uganda_00_14!C85*RCMRD_Uganda_00_14!$J$12)+(RCMRD_Zambia_00_10!C85*RCMRD_Zambia_00_10!$J$12)+(NLCD_01_06!C85*NLCD_01_06!$J$12)+(NLCD_06_11!C85*NLCD_06_11!$J$12)+(MOFOR_00_03!C85*MOFOR_00_03!$J$12)+(MOFOR_03_06!C85*MOFOR_03_06!$J$12)+(MOFOR_06_09!C85*MOFOR_06_09!$J$12)+(India_95_05!C85*India_95_05!$J$12)+(GLC30_00_10_North_America!C85*GLC30_00_10_North_America!$J$12)+(GLC30_00_10_Africa!C85*GLC30_00_10_Africa!$J$12)+(GLC30_00_10_East_Oceania!C85*GLC30_00_10_East_Oceania!$J$12)+(GLC30_00_10_Europe!C85*GLC30_00_10_Europe!$J$12)+(GLC30_00_10_South_America!C85*GLC30_00_10_South_America!$J$12)+(GLC30_00_10_East_Asia!C85*GLC30_00_10_East_Asia!$J$12)+(GLC30_00_10_West_Asia!C85*GLC30_00_10_West_Asia!$J$12))/$J$12</f>
        <v>0.13838157209245042</v>
      </c>
      <c r="D85" s="60">
        <f>((CLC_00_06!D85*CLC_00_06!$J$12)+(CLC_06_12!D85*CLC_06_12!$J$12)+(RCMRD_Botswana_00_10!D85*RCMRD_Botswana_00_10!$J$12)+(RCMRD_Ethiopia_03_08!D85*RCMRD_Ethiopia_03_08!$J$12)+(RCMRD_Lesotho_00_14!D85*RCMRD_Lesotho_00_14!$J$12)+(RCMRD_Malawi_00_10!D85*RCMRD_Malawi_00_10!$J$12)+(RCMRD_Namibia_00_10!D85*RCMRD_Namibia_00_10!$J$12)+(RCMRD_Rwanda_00_10!D85*RCMRD_Rwanda_00_10!$J$12)+(RCMRD_Rwanda_90_00!D85*RCMRD_Rwanda_90_00!$J$12)+(RCMRD_Tanzania_00_10!D85*RCMRD_Tanzania_00_10!$J$12)+(RCMRD_Uganda_00_14!D85*RCMRD_Uganda_00_14!$J$12)+(RCMRD_Zambia_00_10!D85*RCMRD_Zambia_00_10!$J$12)+(NLCD_01_06!D85*NLCD_01_06!$J$12)+(NLCD_06_11!D85*NLCD_06_11!$J$12)+(MOFOR_00_03!D85*MOFOR_00_03!$J$12)+(MOFOR_03_06!D85*MOFOR_03_06!$J$12)+(MOFOR_06_09!D85*MOFOR_06_09!$J$12)+(India_95_05!D85*India_95_05!$J$12)+(GLC30_00_10_North_America!D85*GLC30_00_10_North_America!$J$12)+(GLC30_00_10_Africa!D85*GLC30_00_10_Africa!$J$12)+(GLC30_00_10_East_Oceania!D85*GLC30_00_10_East_Oceania!$J$12)+(GLC30_00_10_Europe!D85*GLC30_00_10_Europe!$J$12)+(GLC30_00_10_South_America!D85*GLC30_00_10_South_America!$J$12)+(GLC30_00_10_East_Asia!D85*GLC30_00_10_East_Asia!$J$12)+(GLC30_00_10_West_Asia!D85*GLC30_00_10_West_Asia!$J$12))/$J$12</f>
        <v>46.494902558882018</v>
      </c>
      <c r="E85" s="303">
        <f>((CLC_00_06!E85*CLC_00_06!$J$12)+(CLC_06_12!E85*CLC_06_12!$J$12)+(RCMRD_Botswana_00_10!E85*RCMRD_Botswana_00_10!$J$12)+(RCMRD_Ethiopia_03_08!E85*RCMRD_Ethiopia_03_08!$J$12)+(RCMRD_Lesotho_00_14!E85*RCMRD_Lesotho_00_14!$J$12)+(RCMRD_Malawi_00_10!E85*RCMRD_Malawi_00_10!$J$12)+(RCMRD_Namibia_00_10!E85*RCMRD_Namibia_00_10!$J$12)+(RCMRD_Rwanda_00_10!E85*RCMRD_Rwanda_00_10!$J$12)+(RCMRD_Rwanda_90_00!E85*RCMRD_Rwanda_90_00!$J$12)+(RCMRD_Tanzania_00_10!E85*RCMRD_Tanzania_00_10!$J$12)+(RCMRD_Uganda_00_14!E85*RCMRD_Uganda_00_14!$J$12)+(RCMRD_Zambia_00_10!E85*RCMRD_Zambia_00_10!$J$12)+(NLCD_01_06!E85*NLCD_01_06!$J$12)+(NLCD_06_11!E85*NLCD_06_11!$J$12)+(MOFOR_00_03!E85*MOFOR_00_03!$J$12)+(MOFOR_03_06!E85*MOFOR_03_06!$J$12)+(MOFOR_06_09!E85*MOFOR_06_09!$J$12)+(India_95_05!E85*India_95_05!$J$12)+(GLC30_00_10_North_America!E85*GLC30_00_10_North_America!$J$12)+(GLC30_00_10_Africa!E85*GLC30_00_10_Africa!$J$12)+(GLC30_00_10_East_Oceania!E85*GLC30_00_10_East_Oceania!$J$12)+(GLC30_00_10_Europe!E85*GLC30_00_10_Europe!$J$12)+(GLC30_00_10_South_America!E85*GLC30_00_10_South_America!$J$12)+(GLC30_00_10_East_Asia!E85*GLC30_00_10_East_Asia!$J$12)+(GLC30_00_10_West_Asia!E85*GLC30_00_10_West_Asia!$J$12))/$J$12</f>
        <v>0.36270769737644942</v>
      </c>
      <c r="F85" s="303">
        <f>((CLC_00_06!F85*CLC_00_06!$J$12)+(CLC_06_12!F85*CLC_06_12!$J$12)+(RCMRD_Botswana_00_10!F85*RCMRD_Botswana_00_10!$J$12)+(RCMRD_Ethiopia_03_08!F85*RCMRD_Ethiopia_03_08!$J$12)+(RCMRD_Lesotho_00_14!F85*RCMRD_Lesotho_00_14!$J$12)+(RCMRD_Malawi_00_10!F85*RCMRD_Malawi_00_10!$J$12)+(RCMRD_Namibia_00_10!F85*RCMRD_Namibia_00_10!$J$12)+(RCMRD_Rwanda_00_10!F85*RCMRD_Rwanda_00_10!$J$12)+(RCMRD_Rwanda_90_00!F85*RCMRD_Rwanda_90_00!$J$12)+(RCMRD_Tanzania_00_10!F85*RCMRD_Tanzania_00_10!$J$12)+(RCMRD_Uganda_00_14!F85*RCMRD_Uganda_00_14!$J$12)+(RCMRD_Zambia_00_10!F85*RCMRD_Zambia_00_10!$J$12)+(NLCD_01_06!F85*NLCD_01_06!$J$12)+(NLCD_06_11!F85*NLCD_06_11!$J$12)+(MOFOR_00_03!F85*MOFOR_00_03!$J$12)+(MOFOR_03_06!F85*MOFOR_03_06!$J$12)+(MOFOR_06_09!F85*MOFOR_06_09!$J$12)+(India_95_05!F85*India_95_05!$J$12)+(GLC30_00_10_North_America!F85*GLC30_00_10_North_America!$J$12)+(GLC30_00_10_Africa!F85*GLC30_00_10_Africa!$J$12)+(GLC30_00_10_East_Oceania!F85*GLC30_00_10_East_Oceania!$J$12)+(GLC30_00_10_Europe!F85*GLC30_00_10_Europe!$J$12)+(GLC30_00_10_South_America!F85*GLC30_00_10_South_America!$J$12)+(GLC30_00_10_East_Asia!F85*GLC30_00_10_East_Asia!$J$12)+(GLC30_00_10_West_Asia!F85*GLC30_00_10_West_Asia!$J$12))/$J$12</f>
        <v>1.7528828379742143</v>
      </c>
      <c r="G85" s="303">
        <f>((CLC_00_06!G85*CLC_00_06!$J$12)+(CLC_06_12!G85*CLC_06_12!$J$12)+(RCMRD_Botswana_00_10!G85*RCMRD_Botswana_00_10!$J$12)+(RCMRD_Ethiopia_03_08!G85*RCMRD_Ethiopia_03_08!$J$12)+(RCMRD_Lesotho_00_14!G85*RCMRD_Lesotho_00_14!$J$12)+(RCMRD_Malawi_00_10!G85*RCMRD_Malawi_00_10!$J$12)+(RCMRD_Namibia_00_10!G85*RCMRD_Namibia_00_10!$J$12)+(RCMRD_Rwanda_00_10!G85*RCMRD_Rwanda_00_10!$J$12)+(RCMRD_Rwanda_90_00!G85*RCMRD_Rwanda_90_00!$J$12)+(RCMRD_Tanzania_00_10!G85*RCMRD_Tanzania_00_10!$J$12)+(RCMRD_Uganda_00_14!G85*RCMRD_Uganda_00_14!$J$12)+(RCMRD_Zambia_00_10!G85*RCMRD_Zambia_00_10!$J$12)+(NLCD_01_06!G85*NLCD_01_06!$J$12)+(NLCD_06_11!G85*NLCD_06_11!$J$12)+(MOFOR_00_03!G85*MOFOR_00_03!$J$12)+(MOFOR_03_06!G85*MOFOR_03_06!$J$12)+(MOFOR_06_09!G85*MOFOR_06_09!$J$12)+(India_95_05!G85*India_95_05!$J$12)+(GLC30_00_10_North_America!G85*GLC30_00_10_North_America!$J$12)+(GLC30_00_10_Africa!G85*GLC30_00_10_Africa!$J$12)+(GLC30_00_10_East_Oceania!G85*GLC30_00_10_East_Oceania!$J$12)+(GLC30_00_10_Europe!G85*GLC30_00_10_Europe!$J$12)+(GLC30_00_10_South_America!G85*GLC30_00_10_South_America!$J$12)+(GLC30_00_10_East_Asia!G85*GLC30_00_10_East_Asia!$J$12)+(GLC30_00_10_West_Asia!G85*GLC30_00_10_West_Asia!$J$12))/$J$12</f>
        <v>0.14852075652662494</v>
      </c>
      <c r="H85" s="89">
        <f>((CLC_00_06!H85*CLC_00_06!$J$12)+(CLC_06_12!H85*CLC_06_12!$J$12)+(RCMRD_Botswana_00_10!H85*RCMRD_Botswana_00_10!$J$12)+(RCMRD_Ethiopia_03_08!H85*RCMRD_Ethiopia_03_08!$J$12)+(RCMRD_Lesotho_00_14!H85*RCMRD_Lesotho_00_14!$J$12)+(RCMRD_Malawi_00_10!H85*RCMRD_Malawi_00_10!$J$12)+(RCMRD_Namibia_00_10!H85*RCMRD_Namibia_00_10!$J$12)+(RCMRD_Rwanda_00_10!H85*RCMRD_Rwanda_00_10!$J$12)+(RCMRD_Rwanda_90_00!H85*RCMRD_Rwanda_90_00!$J$12)+(RCMRD_Tanzania_00_10!H85*RCMRD_Tanzania_00_10!$J$12)+(RCMRD_Uganda_00_14!H85*RCMRD_Uganda_00_14!$J$12)+(RCMRD_Zambia_00_10!H85*RCMRD_Zambia_00_10!$J$12)+(NLCD_01_06!H85*NLCD_01_06!$J$12)+(NLCD_06_11!H85*NLCD_06_11!$J$12)+(MOFOR_00_03!H85*MOFOR_00_03!$J$12)+(MOFOR_03_06!H85*MOFOR_03_06!$J$12)+(MOFOR_06_09!H85*MOFOR_06_09!$J$12)+(India_95_05!H85*India_95_05!$J$12)+(GLC30_00_10_North_America!H85*GLC30_00_10_North_America!$J$12)+(GLC30_00_10_Africa!H85*GLC30_00_10_Africa!$J$12)+(GLC30_00_10_East_Oceania!H85*GLC30_00_10_East_Oceania!$J$12)+(GLC30_00_10_Europe!H85*GLC30_00_10_Europe!$J$12)+(GLC30_00_10_South_America!H85*GLC30_00_10_South_America!$J$12)+(GLC30_00_10_East_Asia!H85*GLC30_00_10_East_Asia!$J$12)+(GLC30_00_10_West_Asia!H85*GLC30_00_10_West_Asia!$J$12))/$J$12</f>
        <v>48.897395422851758</v>
      </c>
      <c r="I85" s="368"/>
      <c r="J85" s="192" t="s">
        <v>39</v>
      </c>
      <c r="K85" s="303">
        <f>((CLC_00_06!K85*CLC_00_06!$J$12)+(CLC_06_12!K85*CLC_06_12!$J$12)+(RCMRD_Botswana_00_10!K85*RCMRD_Botswana_00_10!$J$12)+(RCMRD_Ethiopia_03_08!K85*RCMRD_Ethiopia_03_08!$J$12)+(RCMRD_Lesotho_00_14!K85*RCMRD_Lesotho_00_14!$J$12)+(RCMRD_Malawi_00_10!K85*RCMRD_Malawi_00_10!$J$12)+(RCMRD_Namibia_00_10!K85*RCMRD_Namibia_00_10!$J$12)+(RCMRD_Rwanda_00_10!K85*RCMRD_Rwanda_00_10!$J$12)+(RCMRD_Rwanda_90_00!K85*RCMRD_Rwanda_90_00!$J$12)+(RCMRD_Tanzania_00_10!K85*RCMRD_Tanzania_00_10!$J$12)+(RCMRD_Uganda_00_14!K85*RCMRD_Uganda_00_14!$J$12)+(RCMRD_Zambia_00_10!K85*RCMRD_Zambia_00_10!$J$12)+(NLCD_01_06!K85*NLCD_01_06!$J$12)+(NLCD_06_11!K85*NLCD_06_11!$J$12)+(MOFOR_00_03!K85*MOFOR_00_03!$J$12)+(MOFOR_03_06!K85*MOFOR_03_06!$J$12)+(MOFOR_06_09!K85*MOFOR_06_09!$J$12)+(India_95_05!K85*India_95_05!$J$12)+(GLC30_00_10_North_America!K85*GLC30_00_10_North_America!$J$12)+(GLC30_00_10_Africa!K85*GLC30_00_10_Africa!$J$12)+(GLC30_00_10_East_Oceania!K85*GLC30_00_10_East_Oceania!$J$12)+(GLC30_00_10_Europe!K85*GLC30_00_10_Europe!$J$12)+(GLC30_00_10_South_America!K85*GLC30_00_10_South_America!$J$12)+(GLC30_00_10_East_Asia!K85*GLC30_00_10_East_Asia!$J$12)+(GLC30_00_10_West_Asia!K85*GLC30_00_10_West_Asia!$J$12))/$J$12</f>
        <v>5.7665443843158997</v>
      </c>
      <c r="L85" s="60">
        <f>((CLC_00_06!L85*CLC_00_06!$J$12)+(CLC_06_12!L85*CLC_06_12!$J$12)+(RCMRD_Botswana_00_10!L85*RCMRD_Botswana_00_10!$J$12)+(RCMRD_Ethiopia_03_08!L85*RCMRD_Ethiopia_03_08!$J$12)+(RCMRD_Lesotho_00_14!L85*RCMRD_Lesotho_00_14!$J$12)+(RCMRD_Malawi_00_10!L85*RCMRD_Malawi_00_10!$J$12)+(RCMRD_Namibia_00_10!L85*RCMRD_Namibia_00_10!$J$12)+(RCMRD_Rwanda_00_10!L85*RCMRD_Rwanda_00_10!$J$12)+(RCMRD_Rwanda_90_00!L85*RCMRD_Rwanda_90_00!$J$12)+(RCMRD_Tanzania_00_10!L85*RCMRD_Tanzania_00_10!$J$12)+(RCMRD_Uganda_00_14!L85*RCMRD_Uganda_00_14!$J$12)+(RCMRD_Zambia_00_10!L85*RCMRD_Zambia_00_10!$J$12)+(NLCD_01_06!L85*NLCD_01_06!$J$12)+(NLCD_06_11!L85*NLCD_06_11!$J$12)+(MOFOR_00_03!L85*MOFOR_00_03!$J$12)+(MOFOR_03_06!L85*MOFOR_03_06!$J$12)+(MOFOR_06_09!L85*MOFOR_06_09!$J$12)+(India_95_05!L85*India_95_05!$J$12)+(GLC30_00_10_North_America!L85*GLC30_00_10_North_America!$J$12)+(GLC30_00_10_Africa!L85*GLC30_00_10_Africa!$J$12)+(GLC30_00_10_East_Oceania!L85*GLC30_00_10_East_Oceania!$J$12)+(GLC30_00_10_Europe!L85*GLC30_00_10_Europe!$J$12)+(GLC30_00_10_South_America!L85*GLC30_00_10_South_America!$J$12)+(GLC30_00_10_East_Asia!L85*GLC30_00_10_East_Asia!$J$12)+(GLC30_00_10_West_Asia!L85*GLC30_00_10_West_Asia!$J$12))/$J$12</f>
        <v>0</v>
      </c>
      <c r="M85" s="303">
        <f>((CLC_00_06!M85*CLC_00_06!$J$12)+(CLC_06_12!M85*CLC_06_12!$J$12)+(RCMRD_Botswana_00_10!M85*RCMRD_Botswana_00_10!$J$12)+(RCMRD_Ethiopia_03_08!M85*RCMRD_Ethiopia_03_08!$J$12)+(RCMRD_Lesotho_00_14!M85*RCMRD_Lesotho_00_14!$J$12)+(RCMRD_Malawi_00_10!M85*RCMRD_Malawi_00_10!$J$12)+(RCMRD_Namibia_00_10!M85*RCMRD_Namibia_00_10!$J$12)+(RCMRD_Rwanda_00_10!M85*RCMRD_Rwanda_00_10!$J$12)+(RCMRD_Rwanda_90_00!M85*RCMRD_Rwanda_90_00!$J$12)+(RCMRD_Tanzania_00_10!M85*RCMRD_Tanzania_00_10!$J$12)+(RCMRD_Uganda_00_14!M85*RCMRD_Uganda_00_14!$J$12)+(RCMRD_Zambia_00_10!M85*RCMRD_Zambia_00_10!$J$12)+(NLCD_01_06!M85*NLCD_01_06!$J$12)+(NLCD_06_11!M85*NLCD_06_11!$J$12)+(MOFOR_00_03!M85*MOFOR_00_03!$J$12)+(MOFOR_03_06!M85*MOFOR_03_06!$J$12)+(MOFOR_06_09!M85*MOFOR_06_09!$J$12)+(India_95_05!M85*India_95_05!$J$12)+(GLC30_00_10_North_America!M85*GLC30_00_10_North_America!$J$12)+(GLC30_00_10_Africa!M85*GLC30_00_10_Africa!$J$12)+(GLC30_00_10_East_Oceania!M85*GLC30_00_10_East_Oceania!$J$12)+(GLC30_00_10_Europe!M85*GLC30_00_10_Europe!$J$12)+(GLC30_00_10_South_America!M85*GLC30_00_10_South_America!$J$12)+(GLC30_00_10_East_Asia!M85*GLC30_00_10_East_Asia!$J$12)+(GLC30_00_10_West_Asia!M85*GLC30_00_10_West_Asia!$J$12))/$J$12</f>
        <v>3.5307395625164246</v>
      </c>
      <c r="N85" s="303">
        <f>((CLC_00_06!N85*CLC_00_06!$J$12)+(CLC_06_12!N85*CLC_06_12!$J$12)+(RCMRD_Botswana_00_10!N85*RCMRD_Botswana_00_10!$J$12)+(RCMRD_Ethiopia_03_08!N85*RCMRD_Ethiopia_03_08!$J$12)+(RCMRD_Lesotho_00_14!N85*RCMRD_Lesotho_00_14!$J$12)+(RCMRD_Malawi_00_10!N85*RCMRD_Malawi_00_10!$J$12)+(RCMRD_Namibia_00_10!N85*RCMRD_Namibia_00_10!$J$12)+(RCMRD_Rwanda_00_10!N85*RCMRD_Rwanda_00_10!$J$12)+(RCMRD_Rwanda_90_00!N85*RCMRD_Rwanda_90_00!$J$12)+(RCMRD_Tanzania_00_10!N85*RCMRD_Tanzania_00_10!$J$12)+(RCMRD_Uganda_00_14!N85*RCMRD_Uganda_00_14!$J$12)+(RCMRD_Zambia_00_10!N85*RCMRD_Zambia_00_10!$J$12)+(NLCD_01_06!N85*NLCD_01_06!$J$12)+(NLCD_06_11!N85*NLCD_06_11!$J$12)+(MOFOR_00_03!N85*MOFOR_00_03!$J$12)+(MOFOR_03_06!N85*MOFOR_03_06!$J$12)+(MOFOR_06_09!N85*MOFOR_06_09!$J$12)+(India_95_05!N85*India_95_05!$J$12)+(GLC30_00_10_North_America!N85*GLC30_00_10_North_America!$J$12)+(GLC30_00_10_Africa!N85*GLC30_00_10_Africa!$J$12)+(GLC30_00_10_East_Oceania!N85*GLC30_00_10_East_Oceania!$J$12)+(GLC30_00_10_Europe!N85*GLC30_00_10_Europe!$J$12)+(GLC30_00_10_South_America!N85*GLC30_00_10_South_America!$J$12)+(GLC30_00_10_East_Asia!N85*GLC30_00_10_East_Asia!$J$12)+(GLC30_00_10_West_Asia!N85*GLC30_00_10_West_Asia!$J$12))/$J$12</f>
        <v>16.1018407722243</v>
      </c>
      <c r="O85" s="303">
        <f>((CLC_00_06!O85*CLC_00_06!$J$12)+(CLC_06_12!O85*CLC_06_12!$J$12)+(RCMRD_Botswana_00_10!O85*RCMRD_Botswana_00_10!$J$12)+(RCMRD_Ethiopia_03_08!O85*RCMRD_Ethiopia_03_08!$J$12)+(RCMRD_Lesotho_00_14!O85*RCMRD_Lesotho_00_14!$J$12)+(RCMRD_Malawi_00_10!O85*RCMRD_Malawi_00_10!$J$12)+(RCMRD_Namibia_00_10!O85*RCMRD_Namibia_00_10!$J$12)+(RCMRD_Rwanda_00_10!O85*RCMRD_Rwanda_00_10!$J$12)+(RCMRD_Rwanda_90_00!O85*RCMRD_Rwanda_90_00!$J$12)+(RCMRD_Tanzania_00_10!O85*RCMRD_Tanzania_00_10!$J$12)+(RCMRD_Uganda_00_14!O85*RCMRD_Uganda_00_14!$J$12)+(RCMRD_Zambia_00_10!O85*RCMRD_Zambia_00_10!$J$12)+(NLCD_01_06!O85*NLCD_01_06!$J$12)+(NLCD_06_11!O85*NLCD_06_11!$J$12)+(MOFOR_00_03!O85*MOFOR_00_03!$J$12)+(MOFOR_03_06!O85*MOFOR_03_06!$J$12)+(MOFOR_06_09!O85*MOFOR_06_09!$J$12)+(India_95_05!O85*India_95_05!$J$12)+(GLC30_00_10_North_America!O85*GLC30_00_10_North_America!$J$12)+(GLC30_00_10_Africa!O85*GLC30_00_10_Africa!$J$12)+(GLC30_00_10_East_Oceania!O85*GLC30_00_10_East_Oceania!$J$12)+(GLC30_00_10_Europe!O85*GLC30_00_10_Europe!$J$12)+(GLC30_00_10_South_America!O85*GLC30_00_10_South_America!$J$12)+(GLC30_00_10_East_Asia!O85*GLC30_00_10_East_Asia!$J$12)+(GLC30_00_10_West_Asia!O85*GLC30_00_10_West_Asia!$J$12))/$J$12</f>
        <v>3.002109434464868</v>
      </c>
      <c r="P85" s="89">
        <f>((CLC_00_06!P85*CLC_00_06!$J$12)+(CLC_06_12!P85*CLC_06_12!$J$12)+(RCMRD_Botswana_00_10!P85*RCMRD_Botswana_00_10!$J$12)+(RCMRD_Ethiopia_03_08!P85*RCMRD_Ethiopia_03_08!$J$12)+(RCMRD_Lesotho_00_14!P85*RCMRD_Lesotho_00_14!$J$12)+(RCMRD_Malawi_00_10!P85*RCMRD_Malawi_00_10!$J$12)+(RCMRD_Namibia_00_10!P85*RCMRD_Namibia_00_10!$J$12)+(RCMRD_Rwanda_00_10!P85*RCMRD_Rwanda_00_10!$J$12)+(RCMRD_Rwanda_90_00!P85*RCMRD_Rwanda_90_00!$J$12)+(RCMRD_Tanzania_00_10!P85*RCMRD_Tanzania_00_10!$J$12)+(RCMRD_Uganda_00_14!P85*RCMRD_Uganda_00_14!$J$12)+(RCMRD_Zambia_00_10!P85*RCMRD_Zambia_00_10!$J$12)+(NLCD_01_06!P85*NLCD_01_06!$J$12)+(NLCD_06_11!P85*NLCD_06_11!$J$12)+(MOFOR_00_03!P85*MOFOR_00_03!$J$12)+(MOFOR_03_06!P85*MOFOR_03_06!$J$12)+(MOFOR_06_09!P85*MOFOR_06_09!$J$12)+(India_95_05!P85*India_95_05!$J$12)+(GLC30_00_10_North_America!P85*GLC30_00_10_North_America!$J$12)+(GLC30_00_10_Africa!P85*GLC30_00_10_Africa!$J$12)+(GLC30_00_10_East_Oceania!P85*GLC30_00_10_East_Oceania!$J$12)+(GLC30_00_10_Europe!P85*GLC30_00_10_Europe!$J$12)+(GLC30_00_10_South_America!P85*GLC30_00_10_South_America!$J$12)+(GLC30_00_10_East_Asia!P85*GLC30_00_10_East_Asia!$J$12)+(GLC30_00_10_West_Asia!P85*GLC30_00_10_West_Asia!$J$12))/$J$12</f>
        <v>28.401234153521489</v>
      </c>
      <c r="Q85" s="368"/>
      <c r="R85" s="192" t="s">
        <v>34</v>
      </c>
      <c r="S85" s="354">
        <f>((CLC_00_06!S85*CLC_00_06!$K$12)+(CLC_06_12!S85*CLC_06_12!$K$12)+(RCMRD_Botswana_00_10!T85*RCMRD_Botswana_00_10!$K$12)+(RCMRD_Ethiopia_03_08!S85*RCMRD_Ethiopia_03_08!$K$12)+(RCMRD_Lesotho_00_14!S85*RCMRD_Lesotho_00_14!$K$12)+(RCMRD_Malawi_00_10!S85*RCMRD_Malawi_00_10!$K$12)+(RCMRD_Namibia_00_10!S85*RCMRD_Namibia_00_10!$K$12)+(RCMRD_Rwanda_00_10!S85*RCMRD_Rwanda_00_10!$K$12)+(RCMRD_Rwanda_90_00!S85*RCMRD_Rwanda_90_00!$K$12)+(RCMRD_Tanzania_00_10!S85*RCMRD_Tanzania_00_10!$K$12)+(RCMRD_Uganda_00_14!S85*RCMRD_Uganda_00_14!$K$12)+(RCMRD_Zambia_00_10!S85*RCMRD_Zambia_00_10!$K$12)+(NLCD_01_06!S85*NLCD_01_06!$K$12)+(NLCD_06_11!S85*NLCD_06_11!$K$12)+(MOFOR_00_03!S85*MOFOR_00_03!$K$12)+(MOFOR_03_06!S85*MOFOR_03_06!$K$12)+(MOFOR_06_09!S85*MOFOR_06_09!$K$12)+(India_95_05!S85*India_95_05!$K$12)+(GLC30_00_10_North_America!S85*GLC30_00_10_North_America!$K$12)+(GLC30_00_10_Africa!S85*GLC30_00_10_Africa!$K$12)+(GLC30_00_10_East_Oceania!S85*GLC30_00_10_East_Oceania!$K$12)+(GLC30_00_10_Europe!S85*GLC30_00_10_Europe!$K$12)+(GLC30_00_10_South_America!S85*GLC30_00_10_South_America!$K$12)+(GLC30_00_10_East_Asia!S85*GLC30_00_10_East_Asia!$K$12)+(GLC30_00_10_West_Asia!S85*GLC30_00_10_West_Asia!$K$12))/$K$12</f>
        <v>0.58072971952115915</v>
      </c>
    </row>
    <row r="86" spans="1:19" x14ac:dyDescent="0.3">
      <c r="A86" s="70"/>
      <c r="B86" s="100" t="s">
        <v>40</v>
      </c>
      <c r="C86" s="303">
        <f>((CLC_00_06!C86*CLC_00_06!$J$12)+(CLC_06_12!C86*CLC_06_12!$J$12)+(RCMRD_Botswana_00_10!C86*RCMRD_Botswana_00_10!$J$12)+(RCMRD_Ethiopia_03_08!C86*RCMRD_Ethiopia_03_08!$J$12)+(RCMRD_Lesotho_00_14!C86*RCMRD_Lesotho_00_14!$J$12)+(RCMRD_Malawi_00_10!C86*RCMRD_Malawi_00_10!$J$12)+(RCMRD_Namibia_00_10!C86*RCMRD_Namibia_00_10!$J$12)+(RCMRD_Rwanda_00_10!C86*RCMRD_Rwanda_00_10!$J$12)+(RCMRD_Rwanda_90_00!C86*RCMRD_Rwanda_90_00!$J$12)+(RCMRD_Tanzania_00_10!C86*RCMRD_Tanzania_00_10!$J$12)+(RCMRD_Uganda_00_14!C86*RCMRD_Uganda_00_14!$J$12)+(RCMRD_Zambia_00_10!C86*RCMRD_Zambia_00_10!$J$12)+(NLCD_01_06!C86*NLCD_01_06!$J$12)+(NLCD_06_11!C86*NLCD_06_11!$J$12)+(MOFOR_00_03!C86*MOFOR_00_03!$J$12)+(MOFOR_03_06!C86*MOFOR_03_06!$J$12)+(MOFOR_06_09!C86*MOFOR_06_09!$J$12)+(India_95_05!C86*India_95_05!$J$12)+(GLC30_00_10_North_America!C86*GLC30_00_10_North_America!$J$12)+(GLC30_00_10_Africa!C86*GLC30_00_10_Africa!$J$12)+(GLC30_00_10_East_Oceania!C86*GLC30_00_10_East_Oceania!$J$12)+(GLC30_00_10_Europe!C86*GLC30_00_10_Europe!$J$12)+(GLC30_00_10_South_America!C86*GLC30_00_10_South_America!$J$12)+(GLC30_00_10_East_Asia!C86*GLC30_00_10_East_Asia!$J$12)+(GLC30_00_10_West_Asia!C86*GLC30_00_10_West_Asia!$J$12))/$J$12</f>
        <v>1.2354923095827267E-2</v>
      </c>
      <c r="D86" s="303">
        <f>((CLC_00_06!D86*CLC_00_06!$J$12)+(CLC_06_12!D86*CLC_06_12!$J$12)+(RCMRD_Botswana_00_10!D86*RCMRD_Botswana_00_10!$J$12)+(RCMRD_Ethiopia_03_08!D86*RCMRD_Ethiopia_03_08!$J$12)+(RCMRD_Lesotho_00_14!D86*RCMRD_Lesotho_00_14!$J$12)+(RCMRD_Malawi_00_10!D86*RCMRD_Malawi_00_10!$J$12)+(RCMRD_Namibia_00_10!D86*RCMRD_Namibia_00_10!$J$12)+(RCMRD_Rwanda_00_10!D86*RCMRD_Rwanda_00_10!$J$12)+(RCMRD_Rwanda_90_00!D86*RCMRD_Rwanda_90_00!$J$12)+(RCMRD_Tanzania_00_10!D86*RCMRD_Tanzania_00_10!$J$12)+(RCMRD_Uganda_00_14!D86*RCMRD_Uganda_00_14!$J$12)+(RCMRD_Zambia_00_10!D86*RCMRD_Zambia_00_10!$J$12)+(NLCD_01_06!D86*NLCD_01_06!$J$12)+(NLCD_06_11!D86*NLCD_06_11!$J$12)+(MOFOR_00_03!D86*MOFOR_00_03!$J$12)+(MOFOR_03_06!D86*MOFOR_03_06!$J$12)+(MOFOR_06_09!D86*MOFOR_06_09!$J$12)+(India_95_05!D86*India_95_05!$J$12)+(GLC30_00_10_North_America!D86*GLC30_00_10_North_America!$J$12)+(GLC30_00_10_Africa!D86*GLC30_00_10_Africa!$J$12)+(GLC30_00_10_East_Oceania!D86*GLC30_00_10_East_Oceania!$J$12)+(GLC30_00_10_Europe!D86*GLC30_00_10_Europe!$J$12)+(GLC30_00_10_South_America!D86*GLC30_00_10_South_America!$J$12)+(GLC30_00_10_East_Asia!D86*GLC30_00_10_East_Asia!$J$12)+(GLC30_00_10_West_Asia!D86*GLC30_00_10_West_Asia!$J$12))/$J$12</f>
        <v>0.32997293188274252</v>
      </c>
      <c r="E86" s="60">
        <f>((CLC_00_06!E86*CLC_00_06!$J$12)+(CLC_06_12!E86*CLC_06_12!$J$12)+(RCMRD_Botswana_00_10!E86*RCMRD_Botswana_00_10!$J$12)+(RCMRD_Ethiopia_03_08!E86*RCMRD_Ethiopia_03_08!$J$12)+(RCMRD_Lesotho_00_14!E86*RCMRD_Lesotho_00_14!$J$12)+(RCMRD_Malawi_00_10!E86*RCMRD_Malawi_00_10!$J$12)+(RCMRD_Namibia_00_10!E86*RCMRD_Namibia_00_10!$J$12)+(RCMRD_Rwanda_00_10!E86*RCMRD_Rwanda_00_10!$J$12)+(RCMRD_Rwanda_90_00!E86*RCMRD_Rwanda_90_00!$J$12)+(RCMRD_Tanzania_00_10!E86*RCMRD_Tanzania_00_10!$J$12)+(RCMRD_Uganda_00_14!E86*RCMRD_Uganda_00_14!$J$12)+(RCMRD_Zambia_00_10!E86*RCMRD_Zambia_00_10!$J$12)+(NLCD_01_06!E86*NLCD_01_06!$J$12)+(NLCD_06_11!E86*NLCD_06_11!$J$12)+(MOFOR_00_03!E86*MOFOR_00_03!$J$12)+(MOFOR_03_06!E86*MOFOR_03_06!$J$12)+(MOFOR_06_09!E86*MOFOR_06_09!$J$12)+(India_95_05!E86*India_95_05!$J$12)+(GLC30_00_10_North_America!E86*GLC30_00_10_North_America!$J$12)+(GLC30_00_10_Africa!E86*GLC30_00_10_Africa!$J$12)+(GLC30_00_10_East_Oceania!E86*GLC30_00_10_East_Oceania!$J$12)+(GLC30_00_10_Europe!E86*GLC30_00_10_Europe!$J$12)+(GLC30_00_10_South_America!E86*GLC30_00_10_South_America!$J$12)+(GLC30_00_10_East_Asia!E86*GLC30_00_10_East_Asia!$J$12)+(GLC30_00_10_West_Asia!E86*GLC30_00_10_West_Asia!$J$12))/$J$12</f>
        <v>13.625295101448968</v>
      </c>
      <c r="F86" s="303">
        <f>((CLC_00_06!F86*CLC_00_06!$J$12)+(CLC_06_12!F86*CLC_06_12!$J$12)+(RCMRD_Botswana_00_10!F86*RCMRD_Botswana_00_10!$J$12)+(RCMRD_Ethiopia_03_08!F86*RCMRD_Ethiopia_03_08!$J$12)+(RCMRD_Lesotho_00_14!F86*RCMRD_Lesotho_00_14!$J$12)+(RCMRD_Malawi_00_10!F86*RCMRD_Malawi_00_10!$J$12)+(RCMRD_Namibia_00_10!F86*RCMRD_Namibia_00_10!$J$12)+(RCMRD_Rwanda_00_10!F86*RCMRD_Rwanda_00_10!$J$12)+(RCMRD_Rwanda_90_00!F86*RCMRD_Rwanda_90_00!$J$12)+(RCMRD_Tanzania_00_10!F86*RCMRD_Tanzania_00_10!$J$12)+(RCMRD_Uganda_00_14!F86*RCMRD_Uganda_00_14!$J$12)+(RCMRD_Zambia_00_10!F86*RCMRD_Zambia_00_10!$J$12)+(NLCD_01_06!F86*NLCD_01_06!$J$12)+(NLCD_06_11!F86*NLCD_06_11!$J$12)+(MOFOR_00_03!F86*MOFOR_00_03!$J$12)+(MOFOR_03_06!F86*MOFOR_03_06!$J$12)+(MOFOR_06_09!F86*MOFOR_06_09!$J$12)+(India_95_05!F86*India_95_05!$J$12)+(GLC30_00_10_North_America!F86*GLC30_00_10_North_America!$J$12)+(GLC30_00_10_Africa!F86*GLC30_00_10_Africa!$J$12)+(GLC30_00_10_East_Oceania!F86*GLC30_00_10_East_Oceania!$J$12)+(GLC30_00_10_Europe!F86*GLC30_00_10_Europe!$J$12)+(GLC30_00_10_South_America!F86*GLC30_00_10_South_America!$J$12)+(GLC30_00_10_East_Asia!F86*GLC30_00_10_East_Asia!$J$12)+(GLC30_00_10_West_Asia!F86*GLC30_00_10_West_Asia!$J$12))/$J$12</f>
        <v>0.4073842600939086</v>
      </c>
      <c r="G86" s="303">
        <f>((CLC_00_06!G86*CLC_00_06!$J$12)+(CLC_06_12!G86*CLC_06_12!$J$12)+(RCMRD_Botswana_00_10!G86*RCMRD_Botswana_00_10!$J$12)+(RCMRD_Ethiopia_03_08!G86*RCMRD_Ethiopia_03_08!$J$12)+(RCMRD_Lesotho_00_14!G86*RCMRD_Lesotho_00_14!$J$12)+(RCMRD_Malawi_00_10!G86*RCMRD_Malawi_00_10!$J$12)+(RCMRD_Namibia_00_10!G86*RCMRD_Namibia_00_10!$J$12)+(RCMRD_Rwanda_00_10!G86*RCMRD_Rwanda_00_10!$J$12)+(RCMRD_Rwanda_90_00!G86*RCMRD_Rwanda_90_00!$J$12)+(RCMRD_Tanzania_00_10!G86*RCMRD_Tanzania_00_10!$J$12)+(RCMRD_Uganda_00_14!G86*RCMRD_Uganda_00_14!$J$12)+(RCMRD_Zambia_00_10!G86*RCMRD_Zambia_00_10!$J$12)+(NLCD_01_06!G86*NLCD_01_06!$J$12)+(NLCD_06_11!G86*NLCD_06_11!$J$12)+(MOFOR_00_03!G86*MOFOR_00_03!$J$12)+(MOFOR_03_06!G86*MOFOR_03_06!$J$12)+(MOFOR_06_09!G86*MOFOR_06_09!$J$12)+(India_95_05!G86*India_95_05!$J$12)+(GLC30_00_10_North_America!G86*GLC30_00_10_North_America!$J$12)+(GLC30_00_10_Africa!G86*GLC30_00_10_Africa!$J$12)+(GLC30_00_10_East_Oceania!G86*GLC30_00_10_East_Oceania!$J$12)+(GLC30_00_10_Europe!G86*GLC30_00_10_Europe!$J$12)+(GLC30_00_10_South_America!G86*GLC30_00_10_South_America!$J$12)+(GLC30_00_10_East_Asia!G86*GLC30_00_10_East_Asia!$J$12)+(GLC30_00_10_West_Asia!G86*GLC30_00_10_West_Asia!$J$12))/$J$12</f>
        <v>3.3795384071831205E-2</v>
      </c>
      <c r="H86" s="89">
        <f>((CLC_00_06!H86*CLC_00_06!$J$12)+(CLC_06_12!H86*CLC_06_12!$J$12)+(RCMRD_Botswana_00_10!H86*RCMRD_Botswana_00_10!$J$12)+(RCMRD_Ethiopia_03_08!H86*RCMRD_Ethiopia_03_08!$J$12)+(RCMRD_Lesotho_00_14!H86*RCMRD_Lesotho_00_14!$J$12)+(RCMRD_Malawi_00_10!H86*RCMRD_Malawi_00_10!$J$12)+(RCMRD_Namibia_00_10!H86*RCMRD_Namibia_00_10!$J$12)+(RCMRD_Rwanda_00_10!H86*RCMRD_Rwanda_00_10!$J$12)+(RCMRD_Rwanda_90_00!H86*RCMRD_Rwanda_90_00!$J$12)+(RCMRD_Tanzania_00_10!H86*RCMRD_Tanzania_00_10!$J$12)+(RCMRD_Uganda_00_14!H86*RCMRD_Uganda_00_14!$J$12)+(RCMRD_Zambia_00_10!H86*RCMRD_Zambia_00_10!$J$12)+(NLCD_01_06!H86*NLCD_01_06!$J$12)+(NLCD_06_11!H86*NLCD_06_11!$J$12)+(MOFOR_00_03!H86*MOFOR_00_03!$J$12)+(MOFOR_03_06!H86*MOFOR_03_06!$J$12)+(MOFOR_06_09!H86*MOFOR_06_09!$J$12)+(India_95_05!H86*India_95_05!$J$12)+(GLC30_00_10_North_America!H86*GLC30_00_10_North_America!$J$12)+(GLC30_00_10_Africa!H86*GLC30_00_10_Africa!$J$12)+(GLC30_00_10_East_Oceania!H86*GLC30_00_10_East_Oceania!$J$12)+(GLC30_00_10_Europe!H86*GLC30_00_10_Europe!$J$12)+(GLC30_00_10_South_America!H86*GLC30_00_10_South_America!$J$12)+(GLC30_00_10_East_Asia!H86*GLC30_00_10_East_Asia!$J$12)+(GLC30_00_10_West_Asia!H86*GLC30_00_10_West_Asia!$J$12))/$J$12</f>
        <v>14.40880260059328</v>
      </c>
      <c r="I86" s="368"/>
      <c r="J86" s="192" t="s">
        <v>40</v>
      </c>
      <c r="K86" s="303">
        <f>((CLC_00_06!K86*CLC_00_06!$J$12)+(CLC_06_12!K86*CLC_06_12!$J$12)+(RCMRD_Botswana_00_10!K86*RCMRD_Botswana_00_10!$J$12)+(RCMRD_Ethiopia_03_08!K86*RCMRD_Ethiopia_03_08!$J$12)+(RCMRD_Lesotho_00_14!K86*RCMRD_Lesotho_00_14!$J$12)+(RCMRD_Malawi_00_10!K86*RCMRD_Malawi_00_10!$J$12)+(RCMRD_Namibia_00_10!K86*RCMRD_Namibia_00_10!$J$12)+(RCMRD_Rwanda_00_10!K86*RCMRD_Rwanda_00_10!$J$12)+(RCMRD_Rwanda_90_00!K86*RCMRD_Rwanda_90_00!$J$12)+(RCMRD_Tanzania_00_10!K86*RCMRD_Tanzania_00_10!$J$12)+(RCMRD_Uganda_00_14!K86*RCMRD_Uganda_00_14!$J$12)+(RCMRD_Zambia_00_10!K86*RCMRD_Zambia_00_10!$J$12)+(NLCD_01_06!K86*NLCD_01_06!$J$12)+(NLCD_06_11!K86*NLCD_06_11!$J$12)+(MOFOR_00_03!K86*MOFOR_00_03!$J$12)+(MOFOR_03_06!K86*MOFOR_03_06!$J$12)+(MOFOR_06_09!K86*MOFOR_06_09!$J$12)+(India_95_05!K86*India_95_05!$J$12)+(GLC30_00_10_North_America!K86*GLC30_00_10_North_America!$J$12)+(GLC30_00_10_Africa!K86*GLC30_00_10_Africa!$J$12)+(GLC30_00_10_East_Oceania!K86*GLC30_00_10_East_Oceania!$J$12)+(GLC30_00_10_Europe!K86*GLC30_00_10_Europe!$J$12)+(GLC30_00_10_South_America!K86*GLC30_00_10_South_America!$J$12)+(GLC30_00_10_East_Asia!K86*GLC30_00_10_East_Asia!$J$12)+(GLC30_00_10_West_Asia!K86*GLC30_00_10_West_Asia!$J$12))/$J$12</f>
        <v>0.77161630220325739</v>
      </c>
      <c r="L86" s="303">
        <f>((CLC_00_06!L86*CLC_00_06!$J$12)+(CLC_06_12!L86*CLC_06_12!$J$12)+(RCMRD_Botswana_00_10!L86*RCMRD_Botswana_00_10!$J$12)+(RCMRD_Ethiopia_03_08!L86*RCMRD_Ethiopia_03_08!$J$12)+(RCMRD_Lesotho_00_14!L86*RCMRD_Lesotho_00_14!$J$12)+(RCMRD_Malawi_00_10!L86*RCMRD_Malawi_00_10!$J$12)+(RCMRD_Namibia_00_10!L86*RCMRD_Namibia_00_10!$J$12)+(RCMRD_Rwanda_00_10!L86*RCMRD_Rwanda_00_10!$J$12)+(RCMRD_Rwanda_90_00!L86*RCMRD_Rwanda_90_00!$J$12)+(RCMRD_Tanzania_00_10!L86*RCMRD_Tanzania_00_10!$J$12)+(RCMRD_Uganda_00_14!L86*RCMRD_Uganda_00_14!$J$12)+(RCMRD_Zambia_00_10!L86*RCMRD_Zambia_00_10!$J$12)+(NLCD_01_06!L86*NLCD_01_06!$J$12)+(NLCD_06_11!L86*NLCD_06_11!$J$12)+(MOFOR_00_03!L86*MOFOR_00_03!$J$12)+(MOFOR_03_06!L86*MOFOR_03_06!$J$12)+(MOFOR_06_09!L86*MOFOR_06_09!$J$12)+(India_95_05!L86*India_95_05!$J$12)+(GLC30_00_10_North_America!L86*GLC30_00_10_North_America!$J$12)+(GLC30_00_10_Africa!L86*GLC30_00_10_Africa!$J$12)+(GLC30_00_10_East_Oceania!L86*GLC30_00_10_East_Oceania!$J$12)+(GLC30_00_10_Europe!L86*GLC30_00_10_Europe!$J$12)+(GLC30_00_10_South_America!L86*GLC30_00_10_South_America!$J$12)+(GLC30_00_10_East_Asia!L86*GLC30_00_10_East_Asia!$J$12)+(GLC30_00_10_West_Asia!L86*GLC30_00_10_West_Asia!$J$12))/$J$12</f>
        <v>4.4034412006769985</v>
      </c>
      <c r="M86" s="60">
        <f>((CLC_00_06!M86*CLC_00_06!$J$12)+(CLC_06_12!M86*CLC_06_12!$J$12)+(RCMRD_Botswana_00_10!M86*RCMRD_Botswana_00_10!$J$12)+(RCMRD_Ethiopia_03_08!M86*RCMRD_Ethiopia_03_08!$J$12)+(RCMRD_Lesotho_00_14!M86*RCMRD_Lesotho_00_14!$J$12)+(RCMRD_Malawi_00_10!M86*RCMRD_Malawi_00_10!$J$12)+(RCMRD_Namibia_00_10!M86*RCMRD_Namibia_00_10!$J$12)+(RCMRD_Rwanda_00_10!M86*RCMRD_Rwanda_00_10!$J$12)+(RCMRD_Rwanda_90_00!M86*RCMRD_Rwanda_90_00!$J$12)+(RCMRD_Tanzania_00_10!M86*RCMRD_Tanzania_00_10!$J$12)+(RCMRD_Uganda_00_14!M86*RCMRD_Uganda_00_14!$J$12)+(RCMRD_Zambia_00_10!M86*RCMRD_Zambia_00_10!$J$12)+(NLCD_01_06!M86*NLCD_01_06!$J$12)+(NLCD_06_11!M86*NLCD_06_11!$J$12)+(MOFOR_00_03!M86*MOFOR_00_03!$J$12)+(MOFOR_03_06!M86*MOFOR_03_06!$J$12)+(MOFOR_06_09!M86*MOFOR_06_09!$J$12)+(India_95_05!M86*India_95_05!$J$12)+(GLC30_00_10_North_America!M86*GLC30_00_10_North_America!$J$12)+(GLC30_00_10_Africa!M86*GLC30_00_10_Africa!$J$12)+(GLC30_00_10_East_Oceania!M86*GLC30_00_10_East_Oceania!$J$12)+(GLC30_00_10_Europe!M86*GLC30_00_10_Europe!$J$12)+(GLC30_00_10_South_America!M86*GLC30_00_10_South_America!$J$12)+(GLC30_00_10_East_Asia!M86*GLC30_00_10_East_Asia!$J$12)+(GLC30_00_10_West_Asia!M86*GLC30_00_10_West_Asia!$J$12))/$J$12</f>
        <v>0</v>
      </c>
      <c r="N86" s="303">
        <f>((CLC_00_06!N86*CLC_00_06!$J$12)+(CLC_06_12!N86*CLC_06_12!$J$12)+(RCMRD_Botswana_00_10!N86*RCMRD_Botswana_00_10!$J$12)+(RCMRD_Ethiopia_03_08!N86*RCMRD_Ethiopia_03_08!$J$12)+(RCMRD_Lesotho_00_14!N86*RCMRD_Lesotho_00_14!$J$12)+(RCMRD_Malawi_00_10!N86*RCMRD_Malawi_00_10!$J$12)+(RCMRD_Namibia_00_10!N86*RCMRD_Namibia_00_10!$J$12)+(RCMRD_Rwanda_00_10!N86*RCMRD_Rwanda_00_10!$J$12)+(RCMRD_Rwanda_90_00!N86*RCMRD_Rwanda_90_00!$J$12)+(RCMRD_Tanzania_00_10!N86*RCMRD_Tanzania_00_10!$J$12)+(RCMRD_Uganda_00_14!N86*RCMRD_Uganda_00_14!$J$12)+(RCMRD_Zambia_00_10!N86*RCMRD_Zambia_00_10!$J$12)+(NLCD_01_06!N86*NLCD_01_06!$J$12)+(NLCD_06_11!N86*NLCD_06_11!$J$12)+(MOFOR_00_03!N86*MOFOR_00_03!$J$12)+(MOFOR_03_06!N86*MOFOR_03_06!$J$12)+(MOFOR_06_09!N86*MOFOR_06_09!$J$12)+(India_95_05!N86*India_95_05!$J$12)+(GLC30_00_10_North_America!N86*GLC30_00_10_North_America!$J$12)+(GLC30_00_10_Africa!N86*GLC30_00_10_Africa!$J$12)+(GLC30_00_10_East_Oceania!N86*GLC30_00_10_East_Oceania!$J$12)+(GLC30_00_10_Europe!N86*GLC30_00_10_Europe!$J$12)+(GLC30_00_10_South_America!N86*GLC30_00_10_South_America!$J$12)+(GLC30_00_10_East_Asia!N86*GLC30_00_10_East_Asia!$J$12)+(GLC30_00_10_West_Asia!N86*GLC30_00_10_West_Asia!$J$12))/$J$12</f>
        <v>4.5345186677676272</v>
      </c>
      <c r="O86" s="303">
        <f>((CLC_00_06!O86*CLC_00_06!$J$12)+(CLC_06_12!O86*CLC_06_12!$J$12)+(RCMRD_Botswana_00_10!O86*RCMRD_Botswana_00_10!$J$12)+(RCMRD_Ethiopia_03_08!O86*RCMRD_Ethiopia_03_08!$J$12)+(RCMRD_Lesotho_00_14!O86*RCMRD_Lesotho_00_14!$J$12)+(RCMRD_Malawi_00_10!O86*RCMRD_Malawi_00_10!$J$12)+(RCMRD_Namibia_00_10!O86*RCMRD_Namibia_00_10!$J$12)+(RCMRD_Rwanda_00_10!O86*RCMRD_Rwanda_00_10!$J$12)+(RCMRD_Rwanda_90_00!O86*RCMRD_Rwanda_90_00!$J$12)+(RCMRD_Tanzania_00_10!O86*RCMRD_Tanzania_00_10!$J$12)+(RCMRD_Uganda_00_14!O86*RCMRD_Uganda_00_14!$J$12)+(RCMRD_Zambia_00_10!O86*RCMRD_Zambia_00_10!$J$12)+(NLCD_01_06!O86*NLCD_01_06!$J$12)+(NLCD_06_11!O86*NLCD_06_11!$J$12)+(MOFOR_00_03!O86*MOFOR_00_03!$J$12)+(MOFOR_03_06!O86*MOFOR_03_06!$J$12)+(MOFOR_06_09!O86*MOFOR_06_09!$J$12)+(India_95_05!O86*India_95_05!$J$12)+(GLC30_00_10_North_America!O86*GLC30_00_10_North_America!$J$12)+(GLC30_00_10_Africa!O86*GLC30_00_10_Africa!$J$12)+(GLC30_00_10_East_Oceania!O86*GLC30_00_10_East_Oceania!$J$12)+(GLC30_00_10_Europe!O86*GLC30_00_10_Europe!$J$12)+(GLC30_00_10_South_America!O86*GLC30_00_10_South_America!$J$12)+(GLC30_00_10_East_Asia!O86*GLC30_00_10_East_Asia!$J$12)+(GLC30_00_10_West_Asia!O86*GLC30_00_10_West_Asia!$J$12))/$J$12</f>
        <v>1.0554943161807335</v>
      </c>
      <c r="P86" s="89">
        <f>((CLC_00_06!P86*CLC_00_06!$J$12)+(CLC_06_12!P86*CLC_06_12!$J$12)+(RCMRD_Botswana_00_10!P86*RCMRD_Botswana_00_10!$J$12)+(RCMRD_Ethiopia_03_08!P86*RCMRD_Ethiopia_03_08!$J$12)+(RCMRD_Lesotho_00_14!P86*RCMRD_Lesotho_00_14!$J$12)+(RCMRD_Malawi_00_10!P86*RCMRD_Malawi_00_10!$J$12)+(RCMRD_Namibia_00_10!P86*RCMRD_Namibia_00_10!$J$12)+(RCMRD_Rwanda_00_10!P86*RCMRD_Rwanda_00_10!$J$12)+(RCMRD_Rwanda_90_00!P86*RCMRD_Rwanda_90_00!$J$12)+(RCMRD_Tanzania_00_10!P86*RCMRD_Tanzania_00_10!$J$12)+(RCMRD_Uganda_00_14!P86*RCMRD_Uganda_00_14!$J$12)+(RCMRD_Zambia_00_10!P86*RCMRD_Zambia_00_10!$J$12)+(NLCD_01_06!P86*NLCD_01_06!$J$12)+(NLCD_06_11!P86*NLCD_06_11!$J$12)+(MOFOR_00_03!P86*MOFOR_00_03!$J$12)+(MOFOR_03_06!P86*MOFOR_03_06!$J$12)+(MOFOR_06_09!P86*MOFOR_06_09!$J$12)+(India_95_05!P86*India_95_05!$J$12)+(GLC30_00_10_North_America!P86*GLC30_00_10_North_America!$J$12)+(GLC30_00_10_Africa!P86*GLC30_00_10_Africa!$J$12)+(GLC30_00_10_East_Oceania!P86*GLC30_00_10_East_Oceania!$J$12)+(GLC30_00_10_Europe!P86*GLC30_00_10_Europe!$J$12)+(GLC30_00_10_South_America!P86*GLC30_00_10_South_America!$J$12)+(GLC30_00_10_East_Asia!P86*GLC30_00_10_East_Asia!$J$12)+(GLC30_00_10_West_Asia!P86*GLC30_00_10_West_Asia!$J$12))/$J$12</f>
        <v>10.765070486828614</v>
      </c>
      <c r="Q86" s="368"/>
      <c r="R86" s="192" t="s">
        <v>35</v>
      </c>
      <c r="S86" s="354">
        <f>((CLC_00_06!S86*CLC_00_06!$L$12)+(CLC_06_12!S86*CLC_06_12!$L$12)+(RCMRD_Botswana_00_10!T86*RCMRD_Botswana_00_10!$L$12)+(RCMRD_Ethiopia_03_08!S86*RCMRD_Ethiopia_03_08!$L$12)+(RCMRD_Lesotho_00_14!S86*RCMRD_Lesotho_00_14!$L$12)+(RCMRD_Malawi_00_10!S86*RCMRD_Malawi_00_10!$L$12)+(RCMRD_Namibia_00_10!S86*RCMRD_Namibia_00_10!$L$12)+(RCMRD_Rwanda_00_10!S86*RCMRD_Rwanda_00_10!$L$12)+(RCMRD_Rwanda_90_00!S86*RCMRD_Rwanda_90_00!$L$12)+(RCMRD_Tanzania_00_10!S86*RCMRD_Tanzania_00_10!$L$12)+(RCMRD_Uganda_00_14!S86*RCMRD_Uganda_00_14!$L$12)+(RCMRD_Zambia_00_10!S86*RCMRD_Zambia_00_10!$L$12)+(NLCD_01_06!S86*NLCD_01_06!$L$12)+(NLCD_06_11!S86*NLCD_06_11!$L$12)+(MOFOR_00_03!S86*MOFOR_00_03!$L$12)+(MOFOR_03_06!S86*MOFOR_03_06!$L$12)+(MOFOR_06_09!S86*MOFOR_06_09!$L$12)+(India_95_05!S86*India_95_05!$L$12)+(GLC30_00_10_North_America!S86*GLC30_00_10_North_America!$L$12)+(GLC30_00_10_Africa!S86*GLC30_00_10_Africa!$L$12)+(GLC30_00_10_East_Oceania!S86*GLC30_00_10_East_Oceania!$L$12)+(GLC30_00_10_Europe!S86*GLC30_00_10_Europe!$L$12)+(GLC30_00_10_South_America!S86*GLC30_00_10_South_America!$L$12)+(GLC30_00_10_East_Asia!S86*GLC30_00_10_East_Asia!$L$12)+(GLC30_00_10_West_Asia!S86*GLC30_00_10_West_Asia!$L$12))/$L$12</f>
        <v>2.7010572988807366</v>
      </c>
    </row>
    <row r="87" spans="1:19" x14ac:dyDescent="0.3">
      <c r="A87" s="70"/>
      <c r="B87" s="100" t="s">
        <v>41</v>
      </c>
      <c r="C87" s="303">
        <f>((CLC_00_06!C87*CLC_00_06!$J$12)+(CLC_06_12!C87*CLC_06_12!$J$12)+(RCMRD_Botswana_00_10!C87*RCMRD_Botswana_00_10!$J$12)+(RCMRD_Ethiopia_03_08!C87*RCMRD_Ethiopia_03_08!$J$12)+(RCMRD_Lesotho_00_14!C87*RCMRD_Lesotho_00_14!$J$12)+(RCMRD_Malawi_00_10!C87*RCMRD_Malawi_00_10!$J$12)+(RCMRD_Namibia_00_10!C87*RCMRD_Namibia_00_10!$J$12)+(RCMRD_Rwanda_00_10!C87*RCMRD_Rwanda_00_10!$J$12)+(RCMRD_Rwanda_90_00!C87*RCMRD_Rwanda_90_00!$J$12)+(RCMRD_Tanzania_00_10!C87*RCMRD_Tanzania_00_10!$J$12)+(RCMRD_Uganda_00_14!C87*RCMRD_Uganda_00_14!$J$12)+(RCMRD_Zambia_00_10!C87*RCMRD_Zambia_00_10!$J$12)+(NLCD_01_06!C87*NLCD_01_06!$J$12)+(NLCD_06_11!C87*NLCD_06_11!$J$12)+(MOFOR_00_03!C87*MOFOR_00_03!$J$12)+(MOFOR_03_06!C87*MOFOR_03_06!$J$12)+(MOFOR_06_09!C87*MOFOR_06_09!$J$12)+(India_95_05!C87*India_95_05!$J$12)+(GLC30_00_10_North_America!C87*GLC30_00_10_North_America!$J$12)+(GLC30_00_10_Africa!C87*GLC30_00_10_Africa!$J$12)+(GLC30_00_10_East_Oceania!C87*GLC30_00_10_East_Oceania!$J$12)+(GLC30_00_10_Europe!C87*GLC30_00_10_Europe!$J$12)+(GLC30_00_10_South_America!C87*GLC30_00_10_South_America!$J$12)+(GLC30_00_10_East_Asia!C87*GLC30_00_10_East_Asia!$J$12)+(GLC30_00_10_West_Asia!C87*GLC30_00_10_West_Asia!$J$12))/$J$12</f>
        <v>4.6353551870877183E-2</v>
      </c>
      <c r="D87" s="303">
        <f>((CLC_00_06!D87*CLC_00_06!$J$12)+(CLC_06_12!D87*CLC_06_12!$J$12)+(RCMRD_Botswana_00_10!D87*RCMRD_Botswana_00_10!$J$12)+(RCMRD_Ethiopia_03_08!D87*RCMRD_Ethiopia_03_08!$J$12)+(RCMRD_Lesotho_00_14!D87*RCMRD_Lesotho_00_14!$J$12)+(RCMRD_Malawi_00_10!D87*RCMRD_Malawi_00_10!$J$12)+(RCMRD_Namibia_00_10!D87*RCMRD_Namibia_00_10!$J$12)+(RCMRD_Rwanda_00_10!D87*RCMRD_Rwanda_00_10!$J$12)+(RCMRD_Rwanda_90_00!D87*RCMRD_Rwanda_90_00!$J$12)+(RCMRD_Tanzania_00_10!D87*RCMRD_Tanzania_00_10!$J$12)+(RCMRD_Uganda_00_14!D87*RCMRD_Uganda_00_14!$J$12)+(RCMRD_Zambia_00_10!D87*RCMRD_Zambia_00_10!$J$12)+(NLCD_01_06!D87*NLCD_01_06!$J$12)+(NLCD_06_11!D87*NLCD_06_11!$J$12)+(MOFOR_00_03!D87*MOFOR_00_03!$J$12)+(MOFOR_03_06!D87*MOFOR_03_06!$J$12)+(MOFOR_06_09!D87*MOFOR_06_09!$J$12)+(India_95_05!D87*India_95_05!$J$12)+(GLC30_00_10_North_America!D87*GLC30_00_10_North_America!$J$12)+(GLC30_00_10_Africa!D87*GLC30_00_10_Africa!$J$12)+(GLC30_00_10_East_Oceania!D87*GLC30_00_10_East_Oceania!$J$12)+(GLC30_00_10_Europe!D87*GLC30_00_10_Europe!$J$12)+(GLC30_00_10_South_America!D87*GLC30_00_10_South_America!$J$12)+(GLC30_00_10_East_Asia!D87*GLC30_00_10_East_Asia!$J$12)+(GLC30_00_10_West_Asia!D87*GLC30_00_10_West_Asia!$J$12))/$J$12</f>
        <v>2.6364832789022623</v>
      </c>
      <c r="E87" s="303">
        <f>((CLC_00_06!E87*CLC_00_06!$J$12)+(CLC_06_12!E87*CLC_06_12!$J$12)+(RCMRD_Botswana_00_10!E87*RCMRD_Botswana_00_10!$J$12)+(RCMRD_Ethiopia_03_08!E87*RCMRD_Ethiopia_03_08!$J$12)+(RCMRD_Lesotho_00_14!E87*RCMRD_Lesotho_00_14!$J$12)+(RCMRD_Malawi_00_10!E87*RCMRD_Malawi_00_10!$J$12)+(RCMRD_Namibia_00_10!E87*RCMRD_Namibia_00_10!$J$12)+(RCMRD_Rwanda_00_10!E87*RCMRD_Rwanda_00_10!$J$12)+(RCMRD_Rwanda_90_00!E87*RCMRD_Rwanda_90_00!$J$12)+(RCMRD_Tanzania_00_10!E87*RCMRD_Tanzania_00_10!$J$12)+(RCMRD_Uganda_00_14!E87*RCMRD_Uganda_00_14!$J$12)+(RCMRD_Zambia_00_10!E87*RCMRD_Zambia_00_10!$J$12)+(NLCD_01_06!E87*NLCD_01_06!$J$12)+(NLCD_06_11!E87*NLCD_06_11!$J$12)+(MOFOR_00_03!E87*MOFOR_00_03!$J$12)+(MOFOR_03_06!E87*MOFOR_03_06!$J$12)+(MOFOR_06_09!E87*MOFOR_06_09!$J$12)+(India_95_05!E87*India_95_05!$J$12)+(GLC30_00_10_North_America!E87*GLC30_00_10_North_America!$J$12)+(GLC30_00_10_Africa!E87*GLC30_00_10_Africa!$J$12)+(GLC30_00_10_East_Oceania!E87*GLC30_00_10_East_Oceania!$J$12)+(GLC30_00_10_Europe!E87*GLC30_00_10_Europe!$J$12)+(GLC30_00_10_South_America!E87*GLC30_00_10_South_America!$J$12)+(GLC30_00_10_East_Asia!E87*GLC30_00_10_East_Asia!$J$12)+(GLC30_00_10_West_Asia!E87*GLC30_00_10_West_Asia!$J$12))/$J$12</f>
        <v>0.70595479893612156</v>
      </c>
      <c r="F87" s="60">
        <f>((CLC_00_06!F87*CLC_00_06!$J$12)+(CLC_06_12!F87*CLC_06_12!$J$12)+(RCMRD_Botswana_00_10!F87*RCMRD_Botswana_00_10!$J$12)+(RCMRD_Ethiopia_03_08!F87*RCMRD_Ethiopia_03_08!$J$12)+(RCMRD_Lesotho_00_14!F87*RCMRD_Lesotho_00_14!$J$12)+(RCMRD_Malawi_00_10!F87*RCMRD_Malawi_00_10!$J$12)+(RCMRD_Namibia_00_10!F87*RCMRD_Namibia_00_10!$J$12)+(RCMRD_Rwanda_00_10!F87*RCMRD_Rwanda_00_10!$J$12)+(RCMRD_Rwanda_90_00!F87*RCMRD_Rwanda_90_00!$J$12)+(RCMRD_Tanzania_00_10!F87*RCMRD_Tanzania_00_10!$J$12)+(RCMRD_Uganda_00_14!F87*RCMRD_Uganda_00_14!$J$12)+(RCMRD_Zambia_00_10!F87*RCMRD_Zambia_00_10!$J$12)+(NLCD_01_06!F87*NLCD_01_06!$J$12)+(NLCD_06_11!F87*NLCD_06_11!$J$12)+(MOFOR_00_03!F87*MOFOR_00_03!$J$12)+(MOFOR_03_06!F87*MOFOR_03_06!$J$12)+(MOFOR_06_09!F87*MOFOR_06_09!$J$12)+(India_95_05!F87*India_95_05!$J$12)+(GLC30_00_10_North_America!F87*GLC30_00_10_North_America!$J$12)+(GLC30_00_10_Africa!F87*GLC30_00_10_Africa!$J$12)+(GLC30_00_10_East_Oceania!F87*GLC30_00_10_East_Oceania!$J$12)+(GLC30_00_10_Europe!F87*GLC30_00_10_Europe!$J$12)+(GLC30_00_10_South_America!F87*GLC30_00_10_South_America!$J$12)+(GLC30_00_10_East_Asia!F87*GLC30_00_10_East_Asia!$J$12)+(GLC30_00_10_West_Asia!F87*GLC30_00_10_West_Asia!$J$12))/$J$12</f>
        <v>26.475490484997721</v>
      </c>
      <c r="G87" s="303">
        <f>((CLC_00_06!G87*CLC_00_06!$J$12)+(CLC_06_12!G87*CLC_06_12!$J$12)+(RCMRD_Botswana_00_10!G87*RCMRD_Botswana_00_10!$J$12)+(RCMRD_Ethiopia_03_08!G87*RCMRD_Ethiopia_03_08!$J$12)+(RCMRD_Lesotho_00_14!G87*RCMRD_Lesotho_00_14!$J$12)+(RCMRD_Malawi_00_10!G87*RCMRD_Malawi_00_10!$J$12)+(RCMRD_Namibia_00_10!G87*RCMRD_Namibia_00_10!$J$12)+(RCMRD_Rwanda_00_10!G87*RCMRD_Rwanda_00_10!$J$12)+(RCMRD_Rwanda_90_00!G87*RCMRD_Rwanda_90_00!$J$12)+(RCMRD_Tanzania_00_10!G87*RCMRD_Tanzania_00_10!$J$12)+(RCMRD_Uganda_00_14!G87*RCMRD_Uganda_00_14!$J$12)+(RCMRD_Zambia_00_10!G87*RCMRD_Zambia_00_10!$J$12)+(NLCD_01_06!G87*NLCD_01_06!$J$12)+(NLCD_06_11!G87*NLCD_06_11!$J$12)+(MOFOR_00_03!G87*MOFOR_00_03!$J$12)+(MOFOR_03_06!G87*MOFOR_03_06!$J$12)+(MOFOR_06_09!G87*MOFOR_06_09!$J$12)+(India_95_05!G87*India_95_05!$J$12)+(GLC30_00_10_North_America!G87*GLC30_00_10_North_America!$J$12)+(GLC30_00_10_Africa!G87*GLC30_00_10_Africa!$J$12)+(GLC30_00_10_East_Oceania!G87*GLC30_00_10_East_Oceania!$J$12)+(GLC30_00_10_Europe!G87*GLC30_00_10_Europe!$J$12)+(GLC30_00_10_South_America!G87*GLC30_00_10_South_America!$J$12)+(GLC30_00_10_East_Asia!G87*GLC30_00_10_East_Asia!$J$12)+(GLC30_00_10_West_Asia!G87*GLC30_00_10_West_Asia!$J$12))/$J$12</f>
        <v>0.42971094154250705</v>
      </c>
      <c r="H87" s="89">
        <f>((CLC_00_06!H87*CLC_00_06!$J$12)+(CLC_06_12!H87*CLC_06_12!$J$12)+(RCMRD_Botswana_00_10!H87*RCMRD_Botswana_00_10!$J$12)+(RCMRD_Ethiopia_03_08!H87*RCMRD_Ethiopia_03_08!$J$12)+(RCMRD_Lesotho_00_14!H87*RCMRD_Lesotho_00_14!$J$12)+(RCMRD_Malawi_00_10!H87*RCMRD_Malawi_00_10!$J$12)+(RCMRD_Namibia_00_10!H87*RCMRD_Namibia_00_10!$J$12)+(RCMRD_Rwanda_00_10!H87*RCMRD_Rwanda_00_10!$J$12)+(RCMRD_Rwanda_90_00!H87*RCMRD_Rwanda_90_00!$J$12)+(RCMRD_Tanzania_00_10!H87*RCMRD_Tanzania_00_10!$J$12)+(RCMRD_Uganda_00_14!H87*RCMRD_Uganda_00_14!$J$12)+(RCMRD_Zambia_00_10!H87*RCMRD_Zambia_00_10!$J$12)+(NLCD_01_06!H87*NLCD_01_06!$J$12)+(NLCD_06_11!H87*NLCD_06_11!$J$12)+(MOFOR_00_03!H87*MOFOR_00_03!$J$12)+(MOFOR_03_06!H87*MOFOR_03_06!$J$12)+(MOFOR_06_09!H87*MOFOR_06_09!$J$12)+(India_95_05!H87*India_95_05!$J$12)+(GLC30_00_10_North_America!H87*GLC30_00_10_North_America!$J$12)+(GLC30_00_10_Africa!H87*GLC30_00_10_Africa!$J$12)+(GLC30_00_10_East_Oceania!H87*GLC30_00_10_East_Oceania!$J$12)+(GLC30_00_10_Europe!H87*GLC30_00_10_Europe!$J$12)+(GLC30_00_10_South_America!H87*GLC30_00_10_South_America!$J$12)+(GLC30_00_10_East_Asia!H87*GLC30_00_10_East_Asia!$J$12)+(GLC30_00_10_West_Asia!H87*GLC30_00_10_West_Asia!$J$12))/$J$12</f>
        <v>30.293993056249484</v>
      </c>
      <c r="I87" s="368"/>
      <c r="J87" s="192" t="s">
        <v>41</v>
      </c>
      <c r="K87" s="303">
        <f>((CLC_00_06!K87*CLC_00_06!$J$12)+(CLC_06_12!K87*CLC_06_12!$J$12)+(RCMRD_Botswana_00_10!K87*RCMRD_Botswana_00_10!$J$12)+(RCMRD_Ethiopia_03_08!K87*RCMRD_Ethiopia_03_08!$J$12)+(RCMRD_Lesotho_00_14!K87*RCMRD_Lesotho_00_14!$J$12)+(RCMRD_Malawi_00_10!K87*RCMRD_Malawi_00_10!$J$12)+(RCMRD_Namibia_00_10!K87*RCMRD_Namibia_00_10!$J$12)+(RCMRD_Rwanda_00_10!K87*RCMRD_Rwanda_00_10!$J$12)+(RCMRD_Rwanda_90_00!K87*RCMRD_Rwanda_90_00!$J$12)+(RCMRD_Tanzania_00_10!K87*RCMRD_Tanzania_00_10!$J$12)+(RCMRD_Uganda_00_14!K87*RCMRD_Uganda_00_14!$J$12)+(RCMRD_Zambia_00_10!K87*RCMRD_Zambia_00_10!$J$12)+(NLCD_01_06!K87*NLCD_01_06!$J$12)+(NLCD_06_11!K87*NLCD_06_11!$J$12)+(MOFOR_00_03!K87*MOFOR_00_03!$J$12)+(MOFOR_03_06!K87*MOFOR_03_06!$J$12)+(MOFOR_06_09!K87*MOFOR_06_09!$J$12)+(India_95_05!K87*India_95_05!$J$12)+(GLC30_00_10_North_America!K87*GLC30_00_10_North_America!$J$12)+(GLC30_00_10_Africa!K87*GLC30_00_10_Africa!$J$12)+(GLC30_00_10_East_Oceania!K87*GLC30_00_10_East_Oceania!$J$12)+(GLC30_00_10_Europe!K87*GLC30_00_10_Europe!$J$12)+(GLC30_00_10_South_America!K87*GLC30_00_10_South_America!$J$12)+(GLC30_00_10_East_Asia!K87*GLC30_00_10_East_Asia!$J$12)+(GLC30_00_10_West_Asia!K87*GLC30_00_10_West_Asia!$J$12))/$J$12</f>
        <v>2.6587813709147836</v>
      </c>
      <c r="L87" s="303">
        <f>((CLC_00_06!L87*CLC_00_06!$J$12)+(CLC_06_12!L87*CLC_06_12!$J$12)+(RCMRD_Botswana_00_10!L87*RCMRD_Botswana_00_10!$J$12)+(RCMRD_Ethiopia_03_08!L87*RCMRD_Ethiopia_03_08!$J$12)+(RCMRD_Lesotho_00_14!L87*RCMRD_Lesotho_00_14!$J$12)+(RCMRD_Malawi_00_10!L87*RCMRD_Malawi_00_10!$J$12)+(RCMRD_Namibia_00_10!L87*RCMRD_Namibia_00_10!$J$12)+(RCMRD_Rwanda_00_10!L87*RCMRD_Rwanda_00_10!$J$12)+(RCMRD_Rwanda_90_00!L87*RCMRD_Rwanda_90_00!$J$12)+(RCMRD_Tanzania_00_10!L87*RCMRD_Tanzania_00_10!$J$12)+(RCMRD_Uganda_00_14!L87*RCMRD_Uganda_00_14!$J$12)+(RCMRD_Zambia_00_10!L87*RCMRD_Zambia_00_10!$J$12)+(NLCD_01_06!L87*NLCD_01_06!$J$12)+(NLCD_06_11!L87*NLCD_06_11!$J$12)+(MOFOR_00_03!L87*MOFOR_00_03!$J$12)+(MOFOR_03_06!L87*MOFOR_03_06!$J$12)+(MOFOR_06_09!L87*MOFOR_06_09!$J$12)+(India_95_05!L87*India_95_05!$J$12)+(GLC30_00_10_North_America!L87*GLC30_00_10_North_America!$J$12)+(GLC30_00_10_Africa!L87*GLC30_00_10_Africa!$J$12)+(GLC30_00_10_East_Oceania!L87*GLC30_00_10_East_Oceania!$J$12)+(GLC30_00_10_Europe!L87*GLC30_00_10_Europe!$J$12)+(GLC30_00_10_South_America!L87*GLC30_00_10_South_America!$J$12)+(GLC30_00_10_East_Asia!L87*GLC30_00_10_East_Asia!$J$12)+(GLC30_00_10_West_Asia!L87*GLC30_00_10_West_Asia!$J$12))/$J$12</f>
        <v>26.959420722026671</v>
      </c>
      <c r="M87" s="303">
        <f>((CLC_00_06!M87*CLC_00_06!$J$12)+(CLC_06_12!M87*CLC_06_12!$J$12)+(RCMRD_Botswana_00_10!M87*RCMRD_Botswana_00_10!$J$12)+(RCMRD_Ethiopia_03_08!M87*RCMRD_Ethiopia_03_08!$J$12)+(RCMRD_Lesotho_00_14!M87*RCMRD_Lesotho_00_14!$J$12)+(RCMRD_Malawi_00_10!M87*RCMRD_Malawi_00_10!$J$12)+(RCMRD_Namibia_00_10!M87*RCMRD_Namibia_00_10!$J$12)+(RCMRD_Rwanda_00_10!M87*RCMRD_Rwanda_00_10!$J$12)+(RCMRD_Rwanda_90_00!M87*RCMRD_Rwanda_90_00!$J$12)+(RCMRD_Tanzania_00_10!M87*RCMRD_Tanzania_00_10!$J$12)+(RCMRD_Uganda_00_14!M87*RCMRD_Uganda_00_14!$J$12)+(RCMRD_Zambia_00_10!M87*RCMRD_Zambia_00_10!$J$12)+(NLCD_01_06!M87*NLCD_01_06!$J$12)+(NLCD_06_11!M87*NLCD_06_11!$J$12)+(MOFOR_00_03!M87*MOFOR_00_03!$J$12)+(MOFOR_03_06!M87*MOFOR_03_06!$J$12)+(MOFOR_06_09!M87*MOFOR_06_09!$J$12)+(India_95_05!M87*India_95_05!$J$12)+(GLC30_00_10_North_America!M87*GLC30_00_10_North_America!$J$12)+(GLC30_00_10_Africa!M87*GLC30_00_10_Africa!$J$12)+(GLC30_00_10_East_Oceania!M87*GLC30_00_10_East_Oceania!$J$12)+(GLC30_00_10_Europe!M87*GLC30_00_10_Europe!$J$12)+(GLC30_00_10_South_America!M87*GLC30_00_10_South_America!$J$12)+(GLC30_00_10_East_Asia!M87*GLC30_00_10_East_Asia!$J$12)+(GLC30_00_10_West_Asia!M87*GLC30_00_10_West_Asia!$J$12))/$J$12</f>
        <v>11.174499242208192</v>
      </c>
      <c r="N87" s="60">
        <f>((CLC_00_06!N87*CLC_00_06!$J$12)+(CLC_06_12!N87*CLC_06_12!$J$12)+(RCMRD_Botswana_00_10!N87*RCMRD_Botswana_00_10!$J$12)+(RCMRD_Ethiopia_03_08!N87*RCMRD_Ethiopia_03_08!$J$12)+(RCMRD_Lesotho_00_14!N87*RCMRD_Lesotho_00_14!$J$12)+(RCMRD_Malawi_00_10!N87*RCMRD_Malawi_00_10!$J$12)+(RCMRD_Namibia_00_10!N87*RCMRD_Namibia_00_10!$J$12)+(RCMRD_Rwanda_00_10!N87*RCMRD_Rwanda_00_10!$J$12)+(RCMRD_Rwanda_90_00!N87*RCMRD_Rwanda_90_00!$J$12)+(RCMRD_Tanzania_00_10!N87*RCMRD_Tanzania_00_10!$J$12)+(RCMRD_Uganda_00_14!N87*RCMRD_Uganda_00_14!$J$12)+(RCMRD_Zambia_00_10!N87*RCMRD_Zambia_00_10!$J$12)+(NLCD_01_06!N87*NLCD_01_06!$J$12)+(NLCD_06_11!N87*NLCD_06_11!$J$12)+(MOFOR_00_03!N87*MOFOR_00_03!$J$12)+(MOFOR_03_06!N87*MOFOR_03_06!$J$12)+(MOFOR_06_09!N87*MOFOR_06_09!$J$12)+(India_95_05!N87*India_95_05!$J$12)+(GLC30_00_10_North_America!N87*GLC30_00_10_North_America!$J$12)+(GLC30_00_10_Africa!N87*GLC30_00_10_Africa!$J$12)+(GLC30_00_10_East_Oceania!N87*GLC30_00_10_East_Oceania!$J$12)+(GLC30_00_10_Europe!N87*GLC30_00_10_Europe!$J$12)+(GLC30_00_10_South_America!N87*GLC30_00_10_South_America!$J$12)+(GLC30_00_10_East_Asia!N87*GLC30_00_10_East_Asia!$J$12)+(GLC30_00_10_West_Asia!N87*GLC30_00_10_West_Asia!$J$12))/$J$12</f>
        <v>0</v>
      </c>
      <c r="O87" s="303">
        <f>((CLC_00_06!O87*CLC_00_06!$J$12)+(CLC_06_12!O87*CLC_06_12!$J$12)+(RCMRD_Botswana_00_10!O87*RCMRD_Botswana_00_10!$J$12)+(RCMRD_Ethiopia_03_08!O87*RCMRD_Ethiopia_03_08!$J$12)+(RCMRD_Lesotho_00_14!O87*RCMRD_Lesotho_00_14!$J$12)+(RCMRD_Malawi_00_10!O87*RCMRD_Malawi_00_10!$J$12)+(RCMRD_Namibia_00_10!O87*RCMRD_Namibia_00_10!$J$12)+(RCMRD_Rwanda_00_10!O87*RCMRD_Rwanda_00_10!$J$12)+(RCMRD_Rwanda_90_00!O87*RCMRD_Rwanda_90_00!$J$12)+(RCMRD_Tanzania_00_10!O87*RCMRD_Tanzania_00_10!$J$12)+(RCMRD_Uganda_00_14!O87*RCMRD_Uganda_00_14!$J$12)+(RCMRD_Zambia_00_10!O87*RCMRD_Zambia_00_10!$J$12)+(NLCD_01_06!O87*NLCD_01_06!$J$12)+(NLCD_06_11!O87*NLCD_06_11!$J$12)+(MOFOR_00_03!O87*MOFOR_00_03!$J$12)+(MOFOR_03_06!O87*MOFOR_03_06!$J$12)+(MOFOR_06_09!O87*MOFOR_06_09!$J$12)+(India_95_05!O87*India_95_05!$J$12)+(GLC30_00_10_North_America!O87*GLC30_00_10_North_America!$J$12)+(GLC30_00_10_Africa!O87*GLC30_00_10_Africa!$J$12)+(GLC30_00_10_East_Oceania!O87*GLC30_00_10_East_Oceania!$J$12)+(GLC30_00_10_Europe!O87*GLC30_00_10_Europe!$J$12)+(GLC30_00_10_South_America!O87*GLC30_00_10_South_America!$J$12)+(GLC30_00_10_East_Asia!O87*GLC30_00_10_East_Asia!$J$12)+(GLC30_00_10_West_Asia!O87*GLC30_00_10_West_Asia!$J$12))/$J$12</f>
        <v>6.3113695226008621</v>
      </c>
      <c r="P87" s="89">
        <f>((CLC_00_06!P87*CLC_00_06!$J$12)+(CLC_06_12!P87*CLC_06_12!$J$12)+(RCMRD_Botswana_00_10!P87*RCMRD_Botswana_00_10!$J$12)+(RCMRD_Ethiopia_03_08!P87*RCMRD_Ethiopia_03_08!$J$12)+(RCMRD_Lesotho_00_14!P87*RCMRD_Lesotho_00_14!$J$12)+(RCMRD_Malawi_00_10!P87*RCMRD_Malawi_00_10!$J$12)+(RCMRD_Namibia_00_10!P87*RCMRD_Namibia_00_10!$J$12)+(RCMRD_Rwanda_00_10!P87*RCMRD_Rwanda_00_10!$J$12)+(RCMRD_Rwanda_90_00!P87*RCMRD_Rwanda_90_00!$J$12)+(RCMRD_Tanzania_00_10!P87*RCMRD_Tanzania_00_10!$J$12)+(RCMRD_Uganda_00_14!P87*RCMRD_Uganda_00_14!$J$12)+(RCMRD_Zambia_00_10!P87*RCMRD_Zambia_00_10!$J$12)+(NLCD_01_06!P87*NLCD_01_06!$J$12)+(NLCD_06_11!P87*NLCD_06_11!$J$12)+(MOFOR_00_03!P87*MOFOR_00_03!$J$12)+(MOFOR_03_06!P87*MOFOR_03_06!$J$12)+(MOFOR_06_09!P87*MOFOR_06_09!$J$12)+(India_95_05!P87*India_95_05!$J$12)+(GLC30_00_10_North_America!P87*GLC30_00_10_North_America!$J$12)+(GLC30_00_10_Africa!P87*GLC30_00_10_Africa!$J$12)+(GLC30_00_10_East_Oceania!P87*GLC30_00_10_East_Oceania!$J$12)+(GLC30_00_10_Europe!P87*GLC30_00_10_Europe!$J$12)+(GLC30_00_10_South_America!P87*GLC30_00_10_South_America!$J$12)+(GLC30_00_10_East_Asia!P87*GLC30_00_10_East_Asia!$J$12)+(GLC30_00_10_West_Asia!P87*GLC30_00_10_West_Asia!$J$12))/$J$12</f>
        <v>47.104070857750507</v>
      </c>
      <c r="Q87" s="368"/>
      <c r="R87" s="192" t="s">
        <v>36</v>
      </c>
      <c r="S87" s="354">
        <f>((CLC_00_06!S87*CLC_00_06!$M$12)+(CLC_06_12!S87*CLC_06_12!$M$12)+(RCMRD_Botswana_00_10!T87*RCMRD_Botswana_00_10!$M$12)+(RCMRD_Ethiopia_03_08!S87*RCMRD_Ethiopia_03_08!$M$12)+(RCMRD_Lesotho_00_14!S87*RCMRD_Lesotho_00_14!$M$12)+(RCMRD_Malawi_00_10!S87*RCMRD_Malawi_00_10!$M$12)+(RCMRD_Namibia_00_10!S87*RCMRD_Namibia_00_10!$M$12)+(RCMRD_Rwanda_00_10!S87*RCMRD_Rwanda_00_10!$M$12)+(RCMRD_Rwanda_90_00!S87*RCMRD_Rwanda_90_00!$M$12)+(RCMRD_Tanzania_00_10!S87*RCMRD_Tanzania_00_10!$M$12)+(RCMRD_Uganda_00_14!S87*RCMRD_Uganda_00_14!$M$12)+(RCMRD_Zambia_00_10!S87*RCMRD_Zambia_00_10!$M$12)+(NLCD_01_06!S87*NLCD_01_06!$M$12)+(NLCD_06_11!S87*NLCD_06_11!$M$12)+(MOFOR_00_03!S87*MOFOR_00_03!$M$12)+(MOFOR_03_06!S87*MOFOR_03_06!$M$12)+(MOFOR_06_09!S87*MOFOR_06_09!$M$12)+(India_95_05!S87*India_95_05!$M$12)+(GLC30_00_10_North_America!S87*GLC30_00_10_North_America!$M$12)+(GLC30_00_10_Africa!S87*GLC30_00_10_Africa!$M$12)+(GLC30_00_10_East_Oceania!S87*GLC30_00_10_East_Oceania!$M$12)+(GLC30_00_10_Europe!S87*GLC30_00_10_Europe!$M$12)+(GLC30_00_10_South_America!S87*GLC30_00_10_South_America!$M$12)+(GLC30_00_10_East_Asia!S87*GLC30_00_10_East_Asia!$M$12)+(GLC30_00_10_West_Asia!S87*GLC30_00_10_West_Asia!$M$12))/$M$12</f>
        <v>1.0609876237276212</v>
      </c>
    </row>
    <row r="88" spans="1:19" x14ac:dyDescent="0.3">
      <c r="A88" s="70"/>
      <c r="B88" s="100" t="s">
        <v>42</v>
      </c>
      <c r="C88" s="303">
        <f>((CLC_00_06!C88*CLC_00_06!$J$12)+(CLC_06_12!C88*CLC_06_12!$J$12)+(RCMRD_Botswana_00_10!C88*RCMRD_Botswana_00_10!$J$12)+(RCMRD_Ethiopia_03_08!C88*RCMRD_Ethiopia_03_08!$J$12)+(RCMRD_Lesotho_00_14!C88*RCMRD_Lesotho_00_14!$J$12)+(RCMRD_Malawi_00_10!C88*RCMRD_Malawi_00_10!$J$12)+(RCMRD_Namibia_00_10!C88*RCMRD_Namibia_00_10!$J$12)+(RCMRD_Rwanda_00_10!C88*RCMRD_Rwanda_00_10!$J$12)+(RCMRD_Rwanda_90_00!C88*RCMRD_Rwanda_90_00!$J$12)+(RCMRD_Tanzania_00_10!C88*RCMRD_Tanzania_00_10!$J$12)+(RCMRD_Uganda_00_14!C88*RCMRD_Uganda_00_14!$J$12)+(RCMRD_Zambia_00_10!C88*RCMRD_Zambia_00_10!$J$12)+(NLCD_01_06!C88*NLCD_01_06!$J$12)+(NLCD_06_11!C88*NLCD_06_11!$J$12)+(MOFOR_00_03!C88*MOFOR_00_03!$J$12)+(MOFOR_03_06!C88*MOFOR_03_06!$J$12)+(MOFOR_06_09!C88*MOFOR_06_09!$J$12)+(India_95_05!C88*India_95_05!$J$12)+(GLC30_00_10_North_America!C88*GLC30_00_10_North_America!$J$12)+(GLC30_00_10_Africa!C88*GLC30_00_10_Africa!$J$12)+(GLC30_00_10_East_Oceania!C88*GLC30_00_10_East_Oceania!$J$12)+(GLC30_00_10_Europe!C88*GLC30_00_10_Europe!$J$12)+(GLC30_00_10_South_America!C88*GLC30_00_10_South_America!$J$12)+(GLC30_00_10_East_Asia!C88*GLC30_00_10_East_Asia!$J$12)+(GLC30_00_10_West_Asia!C88*GLC30_00_10_West_Asia!$J$12))/$J$12</f>
        <v>6.5600092365202638E-3</v>
      </c>
      <c r="D88" s="303">
        <f>((CLC_00_06!D88*CLC_00_06!$J$12)+(CLC_06_12!D88*CLC_06_12!$J$12)+(RCMRD_Botswana_00_10!D88*RCMRD_Botswana_00_10!$J$12)+(RCMRD_Ethiopia_03_08!D88*RCMRD_Ethiopia_03_08!$J$12)+(RCMRD_Lesotho_00_14!D88*RCMRD_Lesotho_00_14!$J$12)+(RCMRD_Malawi_00_10!D88*RCMRD_Malawi_00_10!$J$12)+(RCMRD_Namibia_00_10!D88*RCMRD_Namibia_00_10!$J$12)+(RCMRD_Rwanda_00_10!D88*RCMRD_Rwanda_00_10!$J$12)+(RCMRD_Rwanda_90_00!D88*RCMRD_Rwanda_90_00!$J$12)+(RCMRD_Tanzania_00_10!D88*RCMRD_Tanzania_00_10!$J$12)+(RCMRD_Uganda_00_14!D88*RCMRD_Uganda_00_14!$J$12)+(RCMRD_Zambia_00_10!D88*RCMRD_Zambia_00_10!$J$12)+(NLCD_01_06!D88*NLCD_01_06!$J$12)+(NLCD_06_11!D88*NLCD_06_11!$J$12)+(MOFOR_00_03!D88*MOFOR_00_03!$J$12)+(MOFOR_03_06!D88*MOFOR_03_06!$J$12)+(MOFOR_06_09!D88*MOFOR_06_09!$J$12)+(India_95_05!D88*India_95_05!$J$12)+(GLC30_00_10_North_America!D88*GLC30_00_10_North_America!$J$12)+(GLC30_00_10_Africa!D88*GLC30_00_10_Africa!$J$12)+(GLC30_00_10_East_Oceania!D88*GLC30_00_10_East_Oceania!$J$12)+(GLC30_00_10_Europe!D88*GLC30_00_10_Europe!$J$12)+(GLC30_00_10_South_America!D88*GLC30_00_10_South_America!$J$12)+(GLC30_00_10_East_Asia!D88*GLC30_00_10_East_Asia!$J$12)+(GLC30_00_10_West_Asia!D88*GLC30_00_10_West_Asia!$J$12))/$J$12</f>
        <v>0.24844523774848551</v>
      </c>
      <c r="E88" s="303">
        <f>((CLC_00_06!E88*CLC_00_06!$J$12)+(CLC_06_12!E88*CLC_06_12!$J$12)+(RCMRD_Botswana_00_10!E88*RCMRD_Botswana_00_10!$J$12)+(RCMRD_Ethiopia_03_08!E88*RCMRD_Ethiopia_03_08!$J$12)+(RCMRD_Lesotho_00_14!E88*RCMRD_Lesotho_00_14!$J$12)+(RCMRD_Malawi_00_10!E88*RCMRD_Malawi_00_10!$J$12)+(RCMRD_Namibia_00_10!E88*RCMRD_Namibia_00_10!$J$12)+(RCMRD_Rwanda_00_10!E88*RCMRD_Rwanda_00_10!$J$12)+(RCMRD_Rwanda_90_00!E88*RCMRD_Rwanda_90_00!$J$12)+(RCMRD_Tanzania_00_10!E88*RCMRD_Tanzania_00_10!$J$12)+(RCMRD_Uganda_00_14!E88*RCMRD_Uganda_00_14!$J$12)+(RCMRD_Zambia_00_10!E88*RCMRD_Zambia_00_10!$J$12)+(NLCD_01_06!E88*NLCD_01_06!$J$12)+(NLCD_06_11!E88*NLCD_06_11!$J$12)+(MOFOR_00_03!E88*MOFOR_00_03!$J$12)+(MOFOR_03_06!E88*MOFOR_03_06!$J$12)+(MOFOR_06_09!E88*MOFOR_06_09!$J$12)+(India_95_05!E88*India_95_05!$J$12)+(GLC30_00_10_North_America!E88*GLC30_00_10_North_America!$J$12)+(GLC30_00_10_Africa!E88*GLC30_00_10_Africa!$J$12)+(GLC30_00_10_East_Oceania!E88*GLC30_00_10_East_Oceania!$J$12)+(GLC30_00_10_Europe!E88*GLC30_00_10_Europe!$J$12)+(GLC30_00_10_South_America!E88*GLC30_00_10_South_America!$J$12)+(GLC30_00_10_East_Asia!E88*GLC30_00_10_East_Asia!$J$12)+(GLC30_00_10_West_Asia!E88*GLC30_00_10_West_Asia!$J$12))/$J$12</f>
        <v>4.5360917606294161E-2</v>
      </c>
      <c r="F88" s="303">
        <f>((CLC_00_06!F88*CLC_00_06!$J$12)+(CLC_06_12!F88*CLC_06_12!$J$12)+(RCMRD_Botswana_00_10!F88*RCMRD_Botswana_00_10!$J$12)+(RCMRD_Ethiopia_03_08!F88*RCMRD_Ethiopia_03_08!$J$12)+(RCMRD_Lesotho_00_14!F88*RCMRD_Lesotho_00_14!$J$12)+(RCMRD_Malawi_00_10!F88*RCMRD_Malawi_00_10!$J$12)+(RCMRD_Namibia_00_10!F88*RCMRD_Namibia_00_10!$J$12)+(RCMRD_Rwanda_00_10!F88*RCMRD_Rwanda_00_10!$J$12)+(RCMRD_Rwanda_90_00!F88*RCMRD_Rwanda_90_00!$J$12)+(RCMRD_Tanzania_00_10!F88*RCMRD_Tanzania_00_10!$J$12)+(RCMRD_Uganda_00_14!F88*RCMRD_Uganda_00_14!$J$12)+(RCMRD_Zambia_00_10!F88*RCMRD_Zambia_00_10!$J$12)+(NLCD_01_06!F88*NLCD_01_06!$J$12)+(NLCD_06_11!F88*NLCD_06_11!$J$12)+(MOFOR_00_03!F88*MOFOR_00_03!$J$12)+(MOFOR_03_06!F88*MOFOR_03_06!$J$12)+(MOFOR_06_09!F88*MOFOR_06_09!$J$12)+(India_95_05!F88*India_95_05!$J$12)+(GLC30_00_10_North_America!F88*GLC30_00_10_North_America!$J$12)+(GLC30_00_10_Africa!F88*GLC30_00_10_Africa!$J$12)+(GLC30_00_10_East_Oceania!F88*GLC30_00_10_East_Oceania!$J$12)+(GLC30_00_10_Europe!F88*GLC30_00_10_Europe!$J$12)+(GLC30_00_10_South_America!F88*GLC30_00_10_South_America!$J$12)+(GLC30_00_10_East_Asia!F88*GLC30_00_10_East_Asia!$J$12)+(GLC30_00_10_West_Asia!F88*GLC30_00_10_West_Asia!$J$12))/$J$12</f>
        <v>0.41240278769644007</v>
      </c>
      <c r="G88" s="60">
        <f>((CLC_00_06!G88*CLC_00_06!$J$12)+(CLC_06_12!G88*CLC_06_12!$J$12)+(RCMRD_Botswana_00_10!G88*RCMRD_Botswana_00_10!$J$12)+(RCMRD_Ethiopia_03_08!G88*RCMRD_Ethiopia_03_08!$J$12)+(RCMRD_Lesotho_00_14!G88*RCMRD_Lesotho_00_14!$J$12)+(RCMRD_Malawi_00_10!G88*RCMRD_Malawi_00_10!$J$12)+(RCMRD_Namibia_00_10!G88*RCMRD_Namibia_00_10!$J$12)+(RCMRD_Rwanda_00_10!G88*RCMRD_Rwanda_00_10!$J$12)+(RCMRD_Rwanda_90_00!G88*RCMRD_Rwanda_90_00!$J$12)+(RCMRD_Tanzania_00_10!G88*RCMRD_Tanzania_00_10!$J$12)+(RCMRD_Uganda_00_14!G88*RCMRD_Uganda_00_14!$J$12)+(RCMRD_Zambia_00_10!G88*RCMRD_Zambia_00_10!$J$12)+(NLCD_01_06!G88*NLCD_01_06!$J$12)+(NLCD_06_11!G88*NLCD_06_11!$J$12)+(MOFOR_00_03!G88*MOFOR_00_03!$J$12)+(MOFOR_03_06!G88*MOFOR_03_06!$J$12)+(MOFOR_06_09!G88*MOFOR_06_09!$J$12)+(India_95_05!G88*India_95_05!$J$12)+(GLC30_00_10_North_America!G88*GLC30_00_10_North_America!$J$12)+(GLC30_00_10_Africa!G88*GLC30_00_10_Africa!$J$12)+(GLC30_00_10_East_Oceania!G88*GLC30_00_10_East_Oceania!$J$12)+(GLC30_00_10_Europe!G88*GLC30_00_10_Europe!$J$12)+(GLC30_00_10_South_America!G88*GLC30_00_10_South_America!$J$12)+(GLC30_00_10_East_Asia!G88*GLC30_00_10_East_Asia!$J$12)+(GLC30_00_10_West_Asia!G88*GLC30_00_10_West_Asia!$J$12))/$J$12</f>
        <v>3.7976434265780381</v>
      </c>
      <c r="H88" s="89">
        <f>((CLC_00_06!H88*CLC_00_06!$J$12)+(CLC_06_12!H88*CLC_06_12!$J$12)+(RCMRD_Botswana_00_10!H88*RCMRD_Botswana_00_10!$J$12)+(RCMRD_Ethiopia_03_08!H88*RCMRD_Ethiopia_03_08!$J$12)+(RCMRD_Lesotho_00_14!H88*RCMRD_Lesotho_00_14!$J$12)+(RCMRD_Malawi_00_10!H88*RCMRD_Malawi_00_10!$J$12)+(RCMRD_Namibia_00_10!H88*RCMRD_Namibia_00_10!$J$12)+(RCMRD_Rwanda_00_10!H88*RCMRD_Rwanda_00_10!$J$12)+(RCMRD_Rwanda_90_00!H88*RCMRD_Rwanda_90_00!$J$12)+(RCMRD_Tanzania_00_10!H88*RCMRD_Tanzania_00_10!$J$12)+(RCMRD_Uganda_00_14!H88*RCMRD_Uganda_00_14!$J$12)+(RCMRD_Zambia_00_10!H88*RCMRD_Zambia_00_10!$J$12)+(NLCD_01_06!H88*NLCD_01_06!$J$12)+(NLCD_06_11!H88*NLCD_06_11!$J$12)+(MOFOR_00_03!H88*MOFOR_00_03!$J$12)+(MOFOR_03_06!H88*MOFOR_03_06!$J$12)+(MOFOR_06_09!H88*MOFOR_06_09!$J$12)+(India_95_05!H88*India_95_05!$J$12)+(GLC30_00_10_North_America!H88*GLC30_00_10_North_America!$J$12)+(GLC30_00_10_Africa!H88*GLC30_00_10_Africa!$J$12)+(GLC30_00_10_East_Oceania!H88*GLC30_00_10_East_Oceania!$J$12)+(GLC30_00_10_Europe!H88*GLC30_00_10_Europe!$J$12)+(GLC30_00_10_South_America!H88*GLC30_00_10_South_America!$J$12)+(GLC30_00_10_East_Asia!H88*GLC30_00_10_East_Asia!$J$12)+(GLC30_00_10_West_Asia!H88*GLC30_00_10_West_Asia!$J$12))/$J$12</f>
        <v>4.5104123788657784</v>
      </c>
      <c r="I88" s="368"/>
      <c r="J88" s="192" t="s">
        <v>42</v>
      </c>
      <c r="K88" s="303">
        <f>((CLC_00_06!K88*CLC_00_06!$J$12)+(CLC_06_12!K88*CLC_06_12!$J$12)+(RCMRD_Botswana_00_10!K88*RCMRD_Botswana_00_10!$J$12)+(RCMRD_Ethiopia_03_08!K88*RCMRD_Ethiopia_03_08!$J$12)+(RCMRD_Lesotho_00_14!K88*RCMRD_Lesotho_00_14!$J$12)+(RCMRD_Malawi_00_10!K88*RCMRD_Malawi_00_10!$J$12)+(RCMRD_Namibia_00_10!K88*RCMRD_Namibia_00_10!$J$12)+(RCMRD_Rwanda_00_10!K88*RCMRD_Rwanda_00_10!$J$12)+(RCMRD_Rwanda_90_00!K88*RCMRD_Rwanda_90_00!$J$12)+(RCMRD_Tanzania_00_10!K88*RCMRD_Tanzania_00_10!$J$12)+(RCMRD_Uganda_00_14!K88*RCMRD_Uganda_00_14!$J$12)+(RCMRD_Zambia_00_10!K88*RCMRD_Zambia_00_10!$J$12)+(NLCD_01_06!K88*NLCD_01_06!$J$12)+(NLCD_06_11!K88*NLCD_06_11!$J$12)+(MOFOR_00_03!K88*MOFOR_00_03!$J$12)+(MOFOR_03_06!K88*MOFOR_03_06!$J$12)+(MOFOR_06_09!K88*MOFOR_06_09!$J$12)+(India_95_05!K88*India_95_05!$J$12)+(GLC30_00_10_North_America!K88*GLC30_00_10_North_America!$J$12)+(GLC30_00_10_Africa!K88*GLC30_00_10_Africa!$J$12)+(GLC30_00_10_East_Oceania!K88*GLC30_00_10_East_Oceania!$J$12)+(GLC30_00_10_Europe!K88*GLC30_00_10_Europe!$J$12)+(GLC30_00_10_South_America!K88*GLC30_00_10_South_America!$J$12)+(GLC30_00_10_East_Asia!K88*GLC30_00_10_East_Asia!$J$12)+(GLC30_00_10_West_Asia!K88*GLC30_00_10_West_Asia!$J$12))/$J$12</f>
        <v>0.2164419721218182</v>
      </c>
      <c r="L88" s="303">
        <f>((CLC_00_06!L88*CLC_00_06!$J$12)+(CLC_06_12!L88*CLC_06_12!$J$12)+(RCMRD_Botswana_00_10!L88*RCMRD_Botswana_00_10!$J$12)+(RCMRD_Ethiopia_03_08!L88*RCMRD_Ethiopia_03_08!$J$12)+(RCMRD_Lesotho_00_14!L88*RCMRD_Lesotho_00_14!$J$12)+(RCMRD_Malawi_00_10!L88*RCMRD_Malawi_00_10!$J$12)+(RCMRD_Namibia_00_10!L88*RCMRD_Namibia_00_10!$J$12)+(RCMRD_Rwanda_00_10!L88*RCMRD_Rwanda_00_10!$J$12)+(RCMRD_Rwanda_90_00!L88*RCMRD_Rwanda_90_00!$J$12)+(RCMRD_Tanzania_00_10!L88*RCMRD_Tanzania_00_10!$J$12)+(RCMRD_Uganda_00_14!L88*RCMRD_Uganda_00_14!$J$12)+(RCMRD_Zambia_00_10!L88*RCMRD_Zambia_00_10!$J$12)+(NLCD_01_06!L88*NLCD_01_06!$J$12)+(NLCD_06_11!L88*NLCD_06_11!$J$12)+(MOFOR_00_03!L88*MOFOR_00_03!$J$12)+(MOFOR_03_06!L88*MOFOR_03_06!$J$12)+(MOFOR_06_09!L88*MOFOR_06_09!$J$12)+(India_95_05!L88*India_95_05!$J$12)+(GLC30_00_10_North_America!L88*GLC30_00_10_North_America!$J$12)+(GLC30_00_10_Africa!L88*GLC30_00_10_Africa!$J$12)+(GLC30_00_10_East_Oceania!L88*GLC30_00_10_East_Oceania!$J$12)+(GLC30_00_10_Europe!L88*GLC30_00_10_Europe!$J$12)+(GLC30_00_10_South_America!L88*GLC30_00_10_South_America!$J$12)+(GLC30_00_10_East_Asia!L88*GLC30_00_10_East_Asia!$J$12)+(GLC30_00_10_West_Asia!L88*GLC30_00_10_West_Asia!$J$12))/$J$12</f>
        <v>4.4177922911123018</v>
      </c>
      <c r="M88" s="303">
        <f>((CLC_00_06!M88*CLC_00_06!$J$12)+(CLC_06_12!M88*CLC_06_12!$J$12)+(RCMRD_Botswana_00_10!M88*RCMRD_Botswana_00_10!$J$12)+(RCMRD_Ethiopia_03_08!M88*RCMRD_Ethiopia_03_08!$J$12)+(RCMRD_Lesotho_00_14!M88*RCMRD_Lesotho_00_14!$J$12)+(RCMRD_Malawi_00_10!M88*RCMRD_Malawi_00_10!$J$12)+(RCMRD_Namibia_00_10!M88*RCMRD_Namibia_00_10!$J$12)+(RCMRD_Rwanda_00_10!M88*RCMRD_Rwanda_00_10!$J$12)+(RCMRD_Rwanda_90_00!M88*RCMRD_Rwanda_90_00!$J$12)+(RCMRD_Tanzania_00_10!M88*RCMRD_Tanzania_00_10!$J$12)+(RCMRD_Uganda_00_14!M88*RCMRD_Uganda_00_14!$J$12)+(RCMRD_Zambia_00_10!M88*RCMRD_Zambia_00_10!$J$12)+(NLCD_01_06!M88*NLCD_01_06!$J$12)+(NLCD_06_11!M88*NLCD_06_11!$J$12)+(MOFOR_00_03!M88*MOFOR_00_03!$J$12)+(MOFOR_03_06!M88*MOFOR_03_06!$J$12)+(MOFOR_06_09!M88*MOFOR_06_09!$J$12)+(India_95_05!M88*India_95_05!$J$12)+(GLC30_00_10_North_America!M88*GLC30_00_10_North_America!$J$12)+(GLC30_00_10_Africa!M88*GLC30_00_10_Africa!$J$12)+(GLC30_00_10_East_Oceania!M88*GLC30_00_10_East_Oceania!$J$12)+(GLC30_00_10_Europe!M88*GLC30_00_10_Europe!$J$12)+(GLC30_00_10_South_America!M88*GLC30_00_10_South_America!$J$12)+(GLC30_00_10_East_Asia!M88*GLC30_00_10_East_Asia!$J$12)+(GLC30_00_10_West_Asia!M88*GLC30_00_10_West_Asia!$J$12))/$J$12</f>
        <v>1.3419245812674521</v>
      </c>
      <c r="N88" s="303">
        <f>((CLC_00_06!N88*CLC_00_06!$J$12)+(CLC_06_12!N88*CLC_06_12!$J$12)+(RCMRD_Botswana_00_10!N88*RCMRD_Botswana_00_10!$J$12)+(RCMRD_Ethiopia_03_08!N88*RCMRD_Ethiopia_03_08!$J$12)+(RCMRD_Lesotho_00_14!N88*RCMRD_Lesotho_00_14!$J$12)+(RCMRD_Malawi_00_10!N88*RCMRD_Malawi_00_10!$J$12)+(RCMRD_Namibia_00_10!N88*RCMRD_Namibia_00_10!$J$12)+(RCMRD_Rwanda_00_10!N88*RCMRD_Rwanda_00_10!$J$12)+(RCMRD_Rwanda_90_00!N88*RCMRD_Rwanda_90_00!$J$12)+(RCMRD_Tanzania_00_10!N88*RCMRD_Tanzania_00_10!$J$12)+(RCMRD_Uganda_00_14!N88*RCMRD_Uganda_00_14!$J$12)+(RCMRD_Zambia_00_10!N88*RCMRD_Zambia_00_10!$J$12)+(NLCD_01_06!N88*NLCD_01_06!$J$12)+(NLCD_06_11!N88*NLCD_06_11!$J$12)+(MOFOR_00_03!N88*MOFOR_00_03!$J$12)+(MOFOR_03_06!N88*MOFOR_03_06!$J$12)+(MOFOR_06_09!N88*MOFOR_06_09!$J$12)+(India_95_05!N88*India_95_05!$J$12)+(GLC30_00_10_North_America!N88*GLC30_00_10_North_America!$J$12)+(GLC30_00_10_Africa!N88*GLC30_00_10_Africa!$J$12)+(GLC30_00_10_East_Oceania!N88*GLC30_00_10_East_Oceania!$J$12)+(GLC30_00_10_Europe!N88*GLC30_00_10_Europe!$J$12)+(GLC30_00_10_South_America!N88*GLC30_00_10_South_America!$J$12)+(GLC30_00_10_East_Asia!N88*GLC30_00_10_East_Asia!$J$12)+(GLC30_00_10_West_Asia!N88*GLC30_00_10_West_Asia!$J$12))/$J$12</f>
        <v>6.0872032969863135</v>
      </c>
      <c r="O88" s="60">
        <f>((CLC_00_06!O88*CLC_00_06!$J$12)+(CLC_06_12!O88*CLC_06_12!$J$12)+(RCMRD_Botswana_00_10!O88*RCMRD_Botswana_00_10!$J$12)+(RCMRD_Ethiopia_03_08!O88*RCMRD_Ethiopia_03_08!$J$12)+(RCMRD_Lesotho_00_14!O88*RCMRD_Lesotho_00_14!$J$12)+(RCMRD_Malawi_00_10!O88*RCMRD_Malawi_00_10!$J$12)+(RCMRD_Namibia_00_10!O88*RCMRD_Namibia_00_10!$J$12)+(RCMRD_Rwanda_00_10!O88*RCMRD_Rwanda_00_10!$J$12)+(RCMRD_Rwanda_90_00!O88*RCMRD_Rwanda_90_00!$J$12)+(RCMRD_Tanzania_00_10!O88*RCMRD_Tanzania_00_10!$J$12)+(RCMRD_Uganda_00_14!O88*RCMRD_Uganda_00_14!$J$12)+(RCMRD_Zambia_00_10!O88*RCMRD_Zambia_00_10!$J$12)+(NLCD_01_06!O88*NLCD_01_06!$J$12)+(NLCD_06_11!O88*NLCD_06_11!$J$12)+(MOFOR_00_03!O88*MOFOR_00_03!$J$12)+(MOFOR_03_06!O88*MOFOR_03_06!$J$12)+(MOFOR_06_09!O88*MOFOR_06_09!$J$12)+(India_95_05!O88*India_95_05!$J$12)+(GLC30_00_10_North_America!O88*GLC30_00_10_North_America!$J$12)+(GLC30_00_10_Africa!O88*GLC30_00_10_Africa!$J$12)+(GLC30_00_10_East_Oceania!O88*GLC30_00_10_East_Oceania!$J$12)+(GLC30_00_10_Europe!O88*GLC30_00_10_Europe!$J$12)+(GLC30_00_10_South_America!O88*GLC30_00_10_South_America!$J$12)+(GLC30_00_10_East_Asia!O88*GLC30_00_10_East_Asia!$J$12)+(GLC30_00_10_West_Asia!O88*GLC30_00_10_West_Asia!$J$12))/$J$12</f>
        <v>0</v>
      </c>
      <c r="P88" s="89">
        <f>((CLC_00_06!P88*CLC_00_06!$J$12)+(CLC_06_12!P88*CLC_06_12!$J$12)+(RCMRD_Botswana_00_10!P88*RCMRD_Botswana_00_10!$J$12)+(RCMRD_Ethiopia_03_08!P88*RCMRD_Ethiopia_03_08!$J$12)+(RCMRD_Lesotho_00_14!P88*RCMRD_Lesotho_00_14!$J$12)+(RCMRD_Malawi_00_10!P88*RCMRD_Malawi_00_10!$J$12)+(RCMRD_Namibia_00_10!P88*RCMRD_Namibia_00_10!$J$12)+(RCMRD_Rwanda_00_10!P88*RCMRD_Rwanda_00_10!$J$12)+(RCMRD_Rwanda_90_00!P88*RCMRD_Rwanda_90_00!$J$12)+(RCMRD_Tanzania_00_10!P88*RCMRD_Tanzania_00_10!$J$12)+(RCMRD_Uganda_00_14!P88*RCMRD_Uganda_00_14!$J$12)+(RCMRD_Zambia_00_10!P88*RCMRD_Zambia_00_10!$J$12)+(NLCD_01_06!P88*NLCD_01_06!$J$12)+(NLCD_06_11!P88*NLCD_06_11!$J$12)+(MOFOR_00_03!P88*MOFOR_00_03!$J$12)+(MOFOR_03_06!P88*MOFOR_03_06!$J$12)+(MOFOR_06_09!P88*MOFOR_06_09!$J$12)+(India_95_05!P88*India_95_05!$J$12)+(GLC30_00_10_North_America!P88*GLC30_00_10_North_America!$J$12)+(GLC30_00_10_Africa!P88*GLC30_00_10_Africa!$J$12)+(GLC30_00_10_East_Oceania!P88*GLC30_00_10_East_Oceania!$J$12)+(GLC30_00_10_Europe!P88*GLC30_00_10_Europe!$J$12)+(GLC30_00_10_South_America!P88*GLC30_00_10_South_America!$J$12)+(GLC30_00_10_East_Asia!P88*GLC30_00_10_East_Asia!$J$12)+(GLC30_00_10_West_Asia!P88*GLC30_00_10_West_Asia!$J$12))/$J$12</f>
        <v>12.063362141487884</v>
      </c>
      <c r="Q88" s="368"/>
      <c r="R88" s="192" t="s">
        <v>37</v>
      </c>
      <c r="S88" s="354">
        <f>((CLC_00_06!S88*CLC_00_06!$N$12)+(CLC_06_12!S88*CLC_06_12!$N$12)+(RCMRD_Botswana_00_10!T88*RCMRD_Botswana_00_10!$N$12)+(RCMRD_Ethiopia_03_08!S88*RCMRD_Ethiopia_03_08!$N$12)+(RCMRD_Lesotho_00_14!S88*RCMRD_Lesotho_00_14!$N$12)+(RCMRD_Malawi_00_10!S88*RCMRD_Malawi_00_10!$N$12)+(RCMRD_Namibia_00_10!S88*RCMRD_Namibia_00_10!$N$12)+(RCMRD_Rwanda_00_10!S88*RCMRD_Rwanda_00_10!$N$12)+(RCMRD_Rwanda_90_00!S88*RCMRD_Rwanda_90_00!$N$12)+(RCMRD_Tanzania_00_10!S88*RCMRD_Tanzania_00_10!$N$12)+(RCMRD_Uganda_00_14!S88*RCMRD_Uganda_00_14!$N$12)+(RCMRD_Zambia_00_10!S88*RCMRD_Zambia_00_10!$N$12)+(NLCD_01_06!S88*NLCD_01_06!$N$12)+(NLCD_06_11!S88*NLCD_06_11!$N$12)+(MOFOR_00_03!S88*MOFOR_00_03!$N$12)+(MOFOR_03_06!S88*MOFOR_03_06!$N$12)+(MOFOR_06_09!S88*MOFOR_06_09!$N$12)+(India_95_05!S88*India_95_05!$N$12)+(GLC30_00_10_North_America!S88*GLC30_00_10_North_America!$N$12)+(GLC30_00_10_Africa!S88*GLC30_00_10_Africa!$N$12)+(GLC30_00_10_East_Oceania!S88*GLC30_00_10_East_Oceania!$N$12)+(GLC30_00_10_Europe!S88*GLC30_00_10_Europe!$N$12)+(GLC30_00_10_South_America!S88*GLC30_00_10_South_America!$N$12)+(GLC30_00_10_East_Asia!S88*GLC30_00_10_East_Asia!$N$12)+(GLC30_00_10_West_Asia!S88*GLC30_00_10_West_Asia!$N$12))/$N$12</f>
        <v>2.9726205589152204</v>
      </c>
    </row>
    <row r="89" spans="1:19" s="291" customFormat="1" x14ac:dyDescent="0.3">
      <c r="A89" s="100"/>
      <c r="B89" s="100" t="s">
        <v>43</v>
      </c>
      <c r="C89" s="89">
        <f>((CLC_00_06!C89*CLC_00_06!$J$12)+(CLC_06_12!C89*CLC_06_12!$J$12)+(RCMRD_Botswana_00_10!C89*RCMRD_Botswana_00_10!$J$12)+(RCMRD_Ethiopia_03_08!C89*RCMRD_Ethiopia_03_08!$J$12)+(RCMRD_Lesotho_00_14!C89*RCMRD_Lesotho_00_14!$J$12)+(RCMRD_Malawi_00_10!C89*RCMRD_Malawi_00_10!$J$12)+(RCMRD_Namibia_00_10!C89*RCMRD_Namibia_00_10!$J$12)+(RCMRD_Rwanda_00_10!C89*RCMRD_Rwanda_00_10!$J$12)+(RCMRD_Rwanda_90_00!C89*RCMRD_Rwanda_90_00!$J$12)+(RCMRD_Tanzania_00_10!C89*RCMRD_Tanzania_00_10!$J$12)+(RCMRD_Uganda_00_14!C89*RCMRD_Uganda_00_14!$J$12)+(RCMRD_Zambia_00_10!C89*RCMRD_Zambia_00_10!$J$12)+(NLCD_01_06!C89*NLCD_01_06!$J$12)+(NLCD_06_11!C89*NLCD_06_11!$J$12)+(MOFOR_00_03!C89*MOFOR_00_03!$J$12)+(MOFOR_03_06!C89*MOFOR_03_06!$J$12)+(MOFOR_06_09!C89*MOFOR_06_09!$J$12)+(India_95_05!C89*India_95_05!$J$12)+(GLC30_00_10_North_America!C89*GLC30_00_10_North_America!$J$12)+(GLC30_00_10_Africa!C89*GLC30_00_10_Africa!$J$12)+(GLC30_00_10_East_Oceania!C89*GLC30_00_10_East_Oceania!$J$12)+(GLC30_00_10_Europe!C89*GLC30_00_10_Europe!$J$12)+(GLC30_00_10_South_America!C89*GLC30_00_10_South_America!$J$12)+(GLC30_00_10_East_Asia!C89*GLC30_00_10_East_Asia!$J$12)+(GLC30_00_10_West_Asia!C89*GLC30_00_10_West_Asia!$J$12))/$J$12</f>
        <v>2.0453003043012887</v>
      </c>
      <c r="D89" s="89">
        <f>((CLC_00_06!D89*CLC_00_06!$J$12)+(CLC_06_12!D89*CLC_06_12!$J$12)+(RCMRD_Botswana_00_10!D89*RCMRD_Botswana_00_10!$J$12)+(RCMRD_Ethiopia_03_08!D89*RCMRD_Ethiopia_03_08!$J$12)+(RCMRD_Lesotho_00_14!D89*RCMRD_Lesotho_00_14!$J$12)+(RCMRD_Malawi_00_10!D89*RCMRD_Malawi_00_10!$J$12)+(RCMRD_Namibia_00_10!D89*RCMRD_Namibia_00_10!$J$12)+(RCMRD_Rwanda_00_10!D89*RCMRD_Rwanda_00_10!$J$12)+(RCMRD_Rwanda_90_00!D89*RCMRD_Rwanda_90_00!$J$12)+(RCMRD_Tanzania_00_10!D89*RCMRD_Tanzania_00_10!$J$12)+(RCMRD_Uganda_00_14!D89*RCMRD_Uganda_00_14!$J$12)+(RCMRD_Zambia_00_10!D89*RCMRD_Zambia_00_10!$J$12)+(NLCD_01_06!D89*NLCD_01_06!$J$12)+(NLCD_06_11!D89*NLCD_06_11!$J$12)+(MOFOR_00_03!D89*MOFOR_00_03!$J$12)+(MOFOR_03_06!D89*MOFOR_03_06!$J$12)+(MOFOR_06_09!D89*MOFOR_06_09!$J$12)+(India_95_05!D89*India_95_05!$J$12)+(GLC30_00_10_North_America!D89*GLC30_00_10_North_America!$J$12)+(GLC30_00_10_Africa!D89*GLC30_00_10_Africa!$J$12)+(GLC30_00_10_East_Oceania!D89*GLC30_00_10_East_Oceania!$J$12)+(GLC30_00_10_Europe!D89*GLC30_00_10_Europe!$J$12)+(GLC30_00_10_South_America!D89*GLC30_00_10_South_America!$J$12)+(GLC30_00_10_East_Asia!D89*GLC30_00_10_East_Asia!$J$12)+(GLC30_00_10_West_Asia!D89*GLC30_00_10_West_Asia!$J$12))/$J$12</f>
        <v>49.746454825838327</v>
      </c>
      <c r="E89" s="89">
        <f>((CLC_00_06!E89*CLC_00_06!$J$12)+(CLC_06_12!E89*CLC_06_12!$J$12)+(RCMRD_Botswana_00_10!E89*RCMRD_Botswana_00_10!$J$12)+(RCMRD_Ethiopia_03_08!E89*RCMRD_Ethiopia_03_08!$J$12)+(RCMRD_Lesotho_00_14!E89*RCMRD_Lesotho_00_14!$J$12)+(RCMRD_Malawi_00_10!E89*RCMRD_Malawi_00_10!$J$12)+(RCMRD_Namibia_00_10!E89*RCMRD_Namibia_00_10!$J$12)+(RCMRD_Rwanda_00_10!E89*RCMRD_Rwanda_00_10!$J$12)+(RCMRD_Rwanda_90_00!E89*RCMRD_Rwanda_90_00!$J$12)+(RCMRD_Tanzania_00_10!E89*RCMRD_Tanzania_00_10!$J$12)+(RCMRD_Uganda_00_14!E89*RCMRD_Uganda_00_14!$J$12)+(RCMRD_Zambia_00_10!E89*RCMRD_Zambia_00_10!$J$12)+(NLCD_01_06!E89*NLCD_01_06!$J$12)+(NLCD_06_11!E89*NLCD_06_11!$J$12)+(MOFOR_00_03!E89*MOFOR_00_03!$J$12)+(MOFOR_03_06!E89*MOFOR_03_06!$J$12)+(MOFOR_06_09!E89*MOFOR_06_09!$J$12)+(India_95_05!E89*India_95_05!$J$12)+(GLC30_00_10_North_America!E89*GLC30_00_10_North_America!$J$12)+(GLC30_00_10_Africa!E89*GLC30_00_10_Africa!$J$12)+(GLC30_00_10_East_Oceania!E89*GLC30_00_10_East_Oceania!$J$12)+(GLC30_00_10_Europe!E89*GLC30_00_10_Europe!$J$12)+(GLC30_00_10_South_America!E89*GLC30_00_10_South_America!$J$12)+(GLC30_00_10_East_Asia!E89*GLC30_00_10_East_Asia!$J$12)+(GLC30_00_10_West_Asia!E89*GLC30_00_10_West_Asia!$J$12))/$J$12</f>
        <v>14.741755448960472</v>
      </c>
      <c r="F89" s="89">
        <f>((CLC_00_06!F89*CLC_00_06!$J$12)+(CLC_06_12!F89*CLC_06_12!$J$12)+(RCMRD_Botswana_00_10!F89*RCMRD_Botswana_00_10!$J$12)+(RCMRD_Ethiopia_03_08!F89*RCMRD_Ethiopia_03_08!$J$12)+(RCMRD_Lesotho_00_14!F89*RCMRD_Lesotho_00_14!$J$12)+(RCMRD_Malawi_00_10!F89*RCMRD_Malawi_00_10!$J$12)+(RCMRD_Namibia_00_10!F89*RCMRD_Namibia_00_10!$J$12)+(RCMRD_Rwanda_00_10!F89*RCMRD_Rwanda_00_10!$J$12)+(RCMRD_Rwanda_90_00!F89*RCMRD_Rwanda_90_00!$J$12)+(RCMRD_Tanzania_00_10!F89*RCMRD_Tanzania_00_10!$J$12)+(RCMRD_Uganda_00_14!F89*RCMRD_Uganda_00_14!$J$12)+(RCMRD_Zambia_00_10!F89*RCMRD_Zambia_00_10!$J$12)+(NLCD_01_06!F89*NLCD_01_06!$J$12)+(NLCD_06_11!F89*NLCD_06_11!$J$12)+(MOFOR_00_03!F89*MOFOR_00_03!$J$12)+(MOFOR_03_06!F89*MOFOR_03_06!$J$12)+(MOFOR_06_09!F89*MOFOR_06_09!$J$12)+(India_95_05!F89*India_95_05!$J$12)+(GLC30_00_10_North_America!F89*GLC30_00_10_North_America!$J$12)+(GLC30_00_10_Africa!F89*GLC30_00_10_Africa!$J$12)+(GLC30_00_10_East_Oceania!F89*GLC30_00_10_East_Oceania!$J$12)+(GLC30_00_10_Europe!F89*GLC30_00_10_Europe!$J$12)+(GLC30_00_10_South_America!F89*GLC30_00_10_South_America!$J$12)+(GLC30_00_10_East_Asia!F89*GLC30_00_10_East_Asia!$J$12)+(GLC30_00_10_West_Asia!F89*GLC30_00_10_West_Asia!$J$12))/$J$12</f>
        <v>29.054203933811934</v>
      </c>
      <c r="G89" s="89">
        <f>((CLC_00_06!G89*CLC_00_06!$J$12)+(CLC_06_12!G89*CLC_06_12!$J$12)+(RCMRD_Botswana_00_10!G89*RCMRD_Botswana_00_10!$J$12)+(RCMRD_Ethiopia_03_08!G89*RCMRD_Ethiopia_03_08!$J$12)+(RCMRD_Lesotho_00_14!G89*RCMRD_Lesotho_00_14!$J$12)+(RCMRD_Malawi_00_10!G89*RCMRD_Malawi_00_10!$J$12)+(RCMRD_Namibia_00_10!G89*RCMRD_Namibia_00_10!$J$12)+(RCMRD_Rwanda_00_10!G89*RCMRD_Rwanda_00_10!$J$12)+(RCMRD_Rwanda_90_00!G89*RCMRD_Rwanda_90_00!$J$12)+(RCMRD_Tanzania_00_10!G89*RCMRD_Tanzania_00_10!$J$12)+(RCMRD_Uganda_00_14!G89*RCMRD_Uganda_00_14!$J$12)+(RCMRD_Zambia_00_10!G89*RCMRD_Zambia_00_10!$J$12)+(NLCD_01_06!G89*NLCD_01_06!$J$12)+(NLCD_06_11!G89*NLCD_06_11!$J$12)+(MOFOR_00_03!G89*MOFOR_00_03!$J$12)+(MOFOR_03_06!G89*MOFOR_03_06!$J$12)+(MOFOR_06_09!G89*MOFOR_06_09!$J$12)+(India_95_05!G89*India_95_05!$J$12)+(GLC30_00_10_North_America!G89*GLC30_00_10_North_America!$J$12)+(GLC30_00_10_Africa!G89*GLC30_00_10_Africa!$J$12)+(GLC30_00_10_East_Oceania!G89*GLC30_00_10_East_Oceania!$J$12)+(GLC30_00_10_Europe!G89*GLC30_00_10_Europe!$J$12)+(GLC30_00_10_South_America!G89*GLC30_00_10_South_America!$J$12)+(GLC30_00_10_East_Asia!G89*GLC30_00_10_East_Asia!$J$12)+(GLC30_00_10_West_Asia!G89*GLC30_00_10_West_Asia!$J$12))/$J$12</f>
        <v>4.4122854870879742</v>
      </c>
      <c r="H89" s="89">
        <f>((CLC_00_06!H89*CLC_00_06!$J$12)+(CLC_06_12!H89*CLC_06_12!$J$12)+(RCMRD_Botswana_00_10!H89*RCMRD_Botswana_00_10!$J$12)+(RCMRD_Ethiopia_03_08!H89*RCMRD_Ethiopia_03_08!$J$12)+(RCMRD_Lesotho_00_14!H89*RCMRD_Lesotho_00_14!$J$12)+(RCMRD_Malawi_00_10!H89*RCMRD_Malawi_00_10!$J$12)+(RCMRD_Namibia_00_10!H89*RCMRD_Namibia_00_10!$J$12)+(RCMRD_Rwanda_00_10!H89*RCMRD_Rwanda_00_10!$J$12)+(RCMRD_Rwanda_90_00!H89*RCMRD_Rwanda_90_00!$J$12)+(RCMRD_Tanzania_00_10!H89*RCMRD_Tanzania_00_10!$J$12)+(RCMRD_Uganda_00_14!H89*RCMRD_Uganda_00_14!$J$12)+(RCMRD_Zambia_00_10!H89*RCMRD_Zambia_00_10!$J$12)+(NLCD_01_06!H89*NLCD_01_06!$J$12)+(NLCD_06_11!H89*NLCD_06_11!$J$12)+(MOFOR_00_03!H89*MOFOR_00_03!$J$12)+(MOFOR_03_06!H89*MOFOR_03_06!$J$12)+(MOFOR_06_09!H89*MOFOR_06_09!$J$12)+(India_95_05!H89*India_95_05!$J$12)+(GLC30_00_10_North_America!H89*GLC30_00_10_North_America!$J$12)+(GLC30_00_10_Africa!H89*GLC30_00_10_Africa!$J$12)+(GLC30_00_10_East_Oceania!H89*GLC30_00_10_East_Oceania!$J$12)+(GLC30_00_10_Europe!H89*GLC30_00_10_Europe!$J$12)+(GLC30_00_10_South_America!H89*GLC30_00_10_South_America!$J$12)+(GLC30_00_10_East_Asia!H89*GLC30_00_10_East_Asia!$J$12)+(GLC30_00_10_West_Asia!H89*GLC30_00_10_West_Asia!$J$12))/$J$12</f>
        <v>99.999999999999986</v>
      </c>
      <c r="I89" s="192"/>
      <c r="J89" s="192" t="s">
        <v>43</v>
      </c>
      <c r="K89" s="89">
        <f>((CLC_00_06!K89*CLC_00_06!$J$12)+(CLC_06_12!K89*CLC_06_12!$J$12)+(RCMRD_Botswana_00_10!K89*RCMRD_Botswana_00_10!$J$12)+(RCMRD_Ethiopia_03_08!K89*RCMRD_Ethiopia_03_08!$J$12)+(RCMRD_Lesotho_00_14!K89*RCMRD_Lesotho_00_14!$J$12)+(RCMRD_Malawi_00_10!K89*RCMRD_Malawi_00_10!$J$12)+(RCMRD_Namibia_00_10!K89*RCMRD_Namibia_00_10!$J$12)+(RCMRD_Rwanda_00_10!K89*RCMRD_Rwanda_00_10!$J$12)+(RCMRD_Rwanda_90_00!K89*RCMRD_Rwanda_90_00!$J$12)+(RCMRD_Tanzania_00_10!K89*RCMRD_Tanzania_00_10!$J$12)+(RCMRD_Uganda_00_14!K89*RCMRD_Uganda_00_14!$J$12)+(RCMRD_Zambia_00_10!K89*RCMRD_Zambia_00_10!$J$12)+(NLCD_01_06!K89*NLCD_01_06!$J$12)+(NLCD_06_11!K89*NLCD_06_11!$J$12)+(MOFOR_00_03!K89*MOFOR_00_03!$J$12)+(MOFOR_03_06!K89*MOFOR_03_06!$J$12)+(MOFOR_06_09!K89*MOFOR_06_09!$J$12)+(India_95_05!K89*India_95_05!$J$12)+(GLC30_00_10_North_America!K89*GLC30_00_10_North_America!$J$12)+(GLC30_00_10_Africa!K89*GLC30_00_10_Africa!$J$12)+(GLC30_00_10_East_Oceania!K89*GLC30_00_10_East_Oceania!$J$12)+(GLC30_00_10_Europe!K89*GLC30_00_10_Europe!$J$12)+(GLC30_00_10_South_America!K89*GLC30_00_10_South_America!$J$12)+(GLC30_00_10_East_Asia!K89*GLC30_00_10_East_Asia!$J$12)+(GLC30_00_10_West_Asia!K89*GLC30_00_10_West_Asia!$J$12))/$J$12</f>
        <v>9.4133840295557594</v>
      </c>
      <c r="L89" s="89">
        <f>((CLC_00_06!L89*CLC_00_06!$J$12)+(CLC_06_12!L89*CLC_06_12!$J$12)+(RCMRD_Botswana_00_10!L89*RCMRD_Botswana_00_10!$J$12)+(RCMRD_Ethiopia_03_08!L89*RCMRD_Ethiopia_03_08!$J$12)+(RCMRD_Lesotho_00_14!L89*RCMRD_Lesotho_00_14!$J$12)+(RCMRD_Malawi_00_10!L89*RCMRD_Malawi_00_10!$J$12)+(RCMRD_Namibia_00_10!L89*RCMRD_Namibia_00_10!$J$12)+(RCMRD_Rwanda_00_10!L89*RCMRD_Rwanda_00_10!$J$12)+(RCMRD_Rwanda_90_00!L89*RCMRD_Rwanda_90_00!$J$12)+(RCMRD_Tanzania_00_10!L89*RCMRD_Tanzania_00_10!$J$12)+(RCMRD_Uganda_00_14!L89*RCMRD_Uganda_00_14!$J$12)+(RCMRD_Zambia_00_10!L89*RCMRD_Zambia_00_10!$J$12)+(NLCD_01_06!L89*NLCD_01_06!$J$12)+(NLCD_06_11!L89*NLCD_06_11!$J$12)+(MOFOR_00_03!L89*MOFOR_00_03!$J$12)+(MOFOR_03_06!L89*MOFOR_03_06!$J$12)+(MOFOR_06_09!L89*MOFOR_06_09!$J$12)+(India_95_05!L89*India_95_05!$J$12)+(GLC30_00_10_North_America!L89*GLC30_00_10_North_America!$J$12)+(GLC30_00_10_Africa!L89*GLC30_00_10_Africa!$J$12)+(GLC30_00_10_East_Oceania!L89*GLC30_00_10_East_Oceania!$J$12)+(GLC30_00_10_Europe!L89*GLC30_00_10_Europe!$J$12)+(GLC30_00_10_South_America!L89*GLC30_00_10_South_America!$J$12)+(GLC30_00_10_East_Asia!L89*GLC30_00_10_East_Asia!$J$12)+(GLC30_00_10_West_Asia!L89*GLC30_00_10_West_Asia!$J$12))/$J$12</f>
        <v>36.857136263512828</v>
      </c>
      <c r="M89" s="89">
        <f>((CLC_00_06!M89*CLC_00_06!$J$12)+(CLC_06_12!M89*CLC_06_12!$J$12)+(RCMRD_Botswana_00_10!M89*RCMRD_Botswana_00_10!$J$12)+(RCMRD_Ethiopia_03_08!M89*RCMRD_Ethiopia_03_08!$J$12)+(RCMRD_Lesotho_00_14!M89*RCMRD_Lesotho_00_14!$J$12)+(RCMRD_Malawi_00_10!M89*RCMRD_Malawi_00_10!$J$12)+(RCMRD_Namibia_00_10!M89*RCMRD_Namibia_00_10!$J$12)+(RCMRD_Rwanda_00_10!M89*RCMRD_Rwanda_00_10!$J$12)+(RCMRD_Rwanda_90_00!M89*RCMRD_Rwanda_90_00!$J$12)+(RCMRD_Tanzania_00_10!M89*RCMRD_Tanzania_00_10!$J$12)+(RCMRD_Uganda_00_14!M89*RCMRD_Uganda_00_14!$J$12)+(RCMRD_Zambia_00_10!M89*RCMRD_Zambia_00_10!$J$12)+(NLCD_01_06!M89*NLCD_01_06!$J$12)+(NLCD_06_11!M89*NLCD_06_11!$J$12)+(MOFOR_00_03!M89*MOFOR_00_03!$J$12)+(MOFOR_03_06!M89*MOFOR_03_06!$J$12)+(MOFOR_06_09!M89*MOFOR_06_09!$J$12)+(India_95_05!M89*India_95_05!$J$12)+(GLC30_00_10_North_America!M89*GLC30_00_10_North_America!$J$12)+(GLC30_00_10_Africa!M89*GLC30_00_10_Africa!$J$12)+(GLC30_00_10_East_Oceania!M89*GLC30_00_10_East_Oceania!$J$12)+(GLC30_00_10_Europe!M89*GLC30_00_10_Europe!$J$12)+(GLC30_00_10_South_America!M89*GLC30_00_10_South_America!$J$12)+(GLC30_00_10_East_Asia!M89*GLC30_00_10_East_Asia!$J$12)+(GLC30_00_10_West_Asia!M89*GLC30_00_10_West_Asia!$J$12))/$J$12</f>
        <v>16.158219733477264</v>
      </c>
      <c r="N89" s="89">
        <f>((CLC_00_06!N89*CLC_00_06!$J$12)+(CLC_06_12!N89*CLC_06_12!$J$12)+(RCMRD_Botswana_00_10!N89*RCMRD_Botswana_00_10!$J$12)+(RCMRD_Ethiopia_03_08!N89*RCMRD_Ethiopia_03_08!$J$12)+(RCMRD_Lesotho_00_14!N89*RCMRD_Lesotho_00_14!$J$12)+(RCMRD_Malawi_00_10!N89*RCMRD_Malawi_00_10!$J$12)+(RCMRD_Namibia_00_10!N89*RCMRD_Namibia_00_10!$J$12)+(RCMRD_Rwanda_00_10!N89*RCMRD_Rwanda_00_10!$J$12)+(RCMRD_Rwanda_90_00!N89*RCMRD_Rwanda_90_00!$J$12)+(RCMRD_Tanzania_00_10!N89*RCMRD_Tanzania_00_10!$J$12)+(RCMRD_Uganda_00_14!N89*RCMRD_Uganda_00_14!$J$12)+(RCMRD_Zambia_00_10!N89*RCMRD_Zambia_00_10!$J$12)+(NLCD_01_06!N89*NLCD_01_06!$J$12)+(NLCD_06_11!N89*NLCD_06_11!$J$12)+(MOFOR_00_03!N89*MOFOR_00_03!$J$12)+(MOFOR_03_06!N89*MOFOR_03_06!$J$12)+(MOFOR_06_09!N89*MOFOR_06_09!$J$12)+(India_95_05!N89*India_95_05!$J$12)+(GLC30_00_10_North_America!N89*GLC30_00_10_North_America!$J$12)+(GLC30_00_10_Africa!N89*GLC30_00_10_Africa!$J$12)+(GLC30_00_10_East_Oceania!N89*GLC30_00_10_East_Oceania!$J$12)+(GLC30_00_10_Europe!N89*GLC30_00_10_Europe!$J$12)+(GLC30_00_10_South_America!N89*GLC30_00_10_South_America!$J$12)+(GLC30_00_10_East_Asia!N89*GLC30_00_10_East_Asia!$J$12)+(GLC30_00_10_West_Asia!N89*GLC30_00_10_West_Asia!$J$12))/$J$12</f>
        <v>26.936530555569639</v>
      </c>
      <c r="O89" s="89">
        <f>((CLC_00_06!O89*CLC_00_06!$J$12)+(CLC_06_12!O89*CLC_06_12!$J$12)+(RCMRD_Botswana_00_10!O89*RCMRD_Botswana_00_10!$J$12)+(RCMRD_Ethiopia_03_08!O89*RCMRD_Ethiopia_03_08!$J$12)+(RCMRD_Lesotho_00_14!O89*RCMRD_Lesotho_00_14!$J$12)+(RCMRD_Malawi_00_10!O89*RCMRD_Malawi_00_10!$J$12)+(RCMRD_Namibia_00_10!O89*RCMRD_Namibia_00_10!$J$12)+(RCMRD_Rwanda_00_10!O89*RCMRD_Rwanda_00_10!$J$12)+(RCMRD_Rwanda_90_00!O89*RCMRD_Rwanda_90_00!$J$12)+(RCMRD_Tanzania_00_10!O89*RCMRD_Tanzania_00_10!$J$12)+(RCMRD_Uganda_00_14!O89*RCMRD_Uganda_00_14!$J$12)+(RCMRD_Zambia_00_10!O89*RCMRD_Zambia_00_10!$J$12)+(NLCD_01_06!O89*NLCD_01_06!$J$12)+(NLCD_06_11!O89*NLCD_06_11!$J$12)+(MOFOR_00_03!O89*MOFOR_00_03!$J$12)+(MOFOR_03_06!O89*MOFOR_03_06!$J$12)+(MOFOR_06_09!O89*MOFOR_06_09!$J$12)+(India_95_05!O89*India_95_05!$J$12)+(GLC30_00_10_North_America!O89*GLC30_00_10_North_America!$J$12)+(GLC30_00_10_Africa!O89*GLC30_00_10_Africa!$J$12)+(GLC30_00_10_East_Oceania!O89*GLC30_00_10_East_Oceania!$J$12)+(GLC30_00_10_Europe!O89*GLC30_00_10_Europe!$J$12)+(GLC30_00_10_South_America!O89*GLC30_00_10_South_America!$J$12)+(GLC30_00_10_East_Asia!O89*GLC30_00_10_East_Asia!$J$12)+(GLC30_00_10_West_Asia!O89*GLC30_00_10_West_Asia!$J$12))/$J$12</f>
        <v>10.562364845481166</v>
      </c>
      <c r="P89" s="89">
        <f>((CLC_00_06!P89*CLC_00_06!$J$12)+(CLC_06_12!P89*CLC_06_12!$J$12)+(RCMRD_Botswana_00_10!P89*RCMRD_Botswana_00_10!$J$12)+(RCMRD_Ethiopia_03_08!P89*RCMRD_Ethiopia_03_08!$J$12)+(RCMRD_Lesotho_00_14!P89*RCMRD_Lesotho_00_14!$J$12)+(RCMRD_Malawi_00_10!P89*RCMRD_Malawi_00_10!$J$12)+(RCMRD_Namibia_00_10!P89*RCMRD_Namibia_00_10!$J$12)+(RCMRD_Rwanda_00_10!P89*RCMRD_Rwanda_00_10!$J$12)+(RCMRD_Rwanda_90_00!P89*RCMRD_Rwanda_90_00!$J$12)+(RCMRD_Tanzania_00_10!P89*RCMRD_Tanzania_00_10!$J$12)+(RCMRD_Uganda_00_14!P89*RCMRD_Uganda_00_14!$J$12)+(RCMRD_Zambia_00_10!P89*RCMRD_Zambia_00_10!$J$12)+(NLCD_01_06!P89*NLCD_01_06!$J$12)+(NLCD_06_11!P89*NLCD_06_11!$J$12)+(MOFOR_00_03!P89*MOFOR_00_03!$J$12)+(MOFOR_03_06!P89*MOFOR_03_06!$J$12)+(MOFOR_06_09!P89*MOFOR_06_09!$J$12)+(India_95_05!P89*India_95_05!$J$12)+(GLC30_00_10_North_America!P89*GLC30_00_10_North_America!$J$12)+(GLC30_00_10_Africa!P89*GLC30_00_10_Africa!$J$12)+(GLC30_00_10_East_Oceania!P89*GLC30_00_10_East_Oceania!$J$12)+(GLC30_00_10_Europe!P89*GLC30_00_10_Europe!$J$12)+(GLC30_00_10_South_America!P89*GLC30_00_10_South_America!$J$12)+(GLC30_00_10_East_Asia!P89*GLC30_00_10_East_Asia!$J$12)+(GLC30_00_10_West_Asia!P89*GLC30_00_10_West_Asia!$J$12))/$J$12</f>
        <v>99.927635427596655</v>
      </c>
      <c r="Q89" s="192"/>
      <c r="R89" s="192"/>
      <c r="S89" s="334"/>
    </row>
    <row r="90" spans="1:19" x14ac:dyDescent="0.3">
      <c r="A90" s="70"/>
      <c r="B90" s="100"/>
      <c r="C90" s="303"/>
      <c r="D90" s="303"/>
      <c r="E90" s="303"/>
      <c r="F90" s="303"/>
      <c r="G90" s="303"/>
      <c r="H90" s="89">
        <f>((CLC_00_06!H90*CLC_00_06!$J$12)+(CLC_06_12!H90*CLC_06_12!$J$12)+(RCMRD_Botswana_00_10!H90*RCMRD_Botswana_00_10!$J$12)+(RCMRD_Ethiopia_03_08!H90*RCMRD_Ethiopia_03_08!$J$12)+(RCMRD_Lesotho_00_14!H90*RCMRD_Lesotho_00_14!$J$12)+(RCMRD_Malawi_00_10!H90*RCMRD_Malawi_00_10!$J$12)+(RCMRD_Namibia_00_10!H90*RCMRD_Namibia_00_10!$J$12)+(RCMRD_Rwanda_00_10!H90*RCMRD_Rwanda_00_10!$J$12)+(RCMRD_Rwanda_90_00!H90*RCMRD_Rwanda_90_00!$J$12)+(RCMRD_Tanzania_00_10!H90*RCMRD_Tanzania_00_10!$J$12)+(RCMRD_Uganda_00_14!H90*RCMRD_Uganda_00_14!$J$12)+(RCMRD_Zambia_00_10!H90*RCMRD_Zambia_00_10!$J$12)+(NLCD_01_06!H90*NLCD_01_06!$J$12)+(NLCD_06_11!H90*NLCD_06_11!$J$12)+(MOFOR_00_03!H90*MOFOR_00_03!$J$12)+(MOFOR_03_06!H90*MOFOR_03_06!$J$12)+(MOFOR_06_09!H90*MOFOR_06_09!$J$12)+(India_95_05!H90*India_95_05!$J$12)+(GLC30_00_10_North_America!H90*GLC30_00_10_North_America!$J$12)+(GLC30_00_10_Africa!H90*GLC30_00_10_Africa!$J$12)+(GLC30_00_10_East_Oceania!H90*GLC30_00_10_East_Oceania!$J$12)+(GLC30_00_10_Europe!H90*GLC30_00_10_Europe!$J$12)+(GLC30_00_10_South_America!H90*GLC30_00_10_South_America!$J$12)+(GLC30_00_10_East_Asia!H90*GLC30_00_10_East_Asia!$J$12)+(GLC30_00_10_West_Asia!H90*GLC30_00_10_West_Asia!$J$12))/$J$12</f>
        <v>99.999999999999986</v>
      </c>
      <c r="I90" s="368"/>
      <c r="J90" s="192"/>
      <c r="K90" s="303"/>
      <c r="L90" s="303"/>
      <c r="M90" s="303"/>
      <c r="N90" s="303"/>
      <c r="O90" s="303"/>
      <c r="P90" s="89">
        <f>((CLC_00_06!P90*CLC_00_06!$J$12)+(CLC_06_12!P90*CLC_06_12!$J$12)+(RCMRD_Botswana_00_10!P90*RCMRD_Botswana_00_10!$J$12)+(RCMRD_Ethiopia_03_08!P90*RCMRD_Ethiopia_03_08!$J$12)+(RCMRD_Lesotho_00_14!P90*RCMRD_Lesotho_00_14!$J$12)+(RCMRD_Malawi_00_10!P90*RCMRD_Malawi_00_10!$J$12)+(RCMRD_Namibia_00_10!P90*RCMRD_Namibia_00_10!$J$12)+(RCMRD_Rwanda_00_10!P90*RCMRD_Rwanda_00_10!$J$12)+(RCMRD_Rwanda_90_00!P90*RCMRD_Rwanda_90_00!$J$12)+(RCMRD_Tanzania_00_10!P90*RCMRD_Tanzania_00_10!$J$12)+(RCMRD_Uganda_00_14!P90*RCMRD_Uganda_00_14!$J$12)+(RCMRD_Zambia_00_10!P90*RCMRD_Zambia_00_10!$J$12)+(NLCD_01_06!P90*NLCD_01_06!$J$12)+(NLCD_06_11!P90*NLCD_06_11!$J$12)+(MOFOR_00_03!P90*MOFOR_00_03!$J$12)+(MOFOR_03_06!P90*MOFOR_03_06!$J$12)+(MOFOR_06_09!P90*MOFOR_06_09!$J$12)+(India_95_05!P90*India_95_05!$J$12)+(GLC30_00_10_North_America!P90*GLC30_00_10_North_America!$J$12)+(GLC30_00_10_Africa!P90*GLC30_00_10_Africa!$J$12)+(GLC30_00_10_East_Oceania!P90*GLC30_00_10_East_Oceania!$J$12)+(GLC30_00_10_Europe!P90*GLC30_00_10_Europe!$J$12)+(GLC30_00_10_South_America!P90*GLC30_00_10_South_America!$J$12)+(GLC30_00_10_East_Asia!P90*GLC30_00_10_East_Asia!$J$12)+(GLC30_00_10_West_Asia!P90*GLC30_00_10_West_Asia!$J$12))/$J$12</f>
        <v>99.927635427596655</v>
      </c>
      <c r="Q90" s="368"/>
      <c r="R90" s="192"/>
      <c r="S90" s="334"/>
    </row>
    <row r="91" spans="1:19" x14ac:dyDescent="0.3">
      <c r="A91" s="102" t="s">
        <v>59</v>
      </c>
      <c r="B91" s="102" t="s">
        <v>50</v>
      </c>
      <c r="C91" s="311" t="s">
        <v>44</v>
      </c>
      <c r="D91" s="311" t="s">
        <v>45</v>
      </c>
      <c r="E91" s="311" t="s">
        <v>46</v>
      </c>
      <c r="F91" s="311" t="s">
        <v>47</v>
      </c>
      <c r="G91" s="311" t="s">
        <v>48</v>
      </c>
      <c r="H91" s="193" t="s">
        <v>49</v>
      </c>
      <c r="I91" s="193" t="s">
        <v>59</v>
      </c>
      <c r="J91" s="193" t="s">
        <v>51</v>
      </c>
      <c r="K91" s="311" t="s">
        <v>44</v>
      </c>
      <c r="L91" s="311" t="s">
        <v>45</v>
      </c>
      <c r="M91" s="311" t="s">
        <v>46</v>
      </c>
      <c r="N91" s="311" t="s">
        <v>47</v>
      </c>
      <c r="O91" s="311" t="s">
        <v>48</v>
      </c>
      <c r="P91" s="311" t="s">
        <v>49</v>
      </c>
      <c r="Q91" s="193"/>
      <c r="R91" s="193"/>
      <c r="S91" s="335"/>
    </row>
    <row r="92" spans="1:19" x14ac:dyDescent="0.3">
      <c r="A92" s="71"/>
      <c r="B92" s="102" t="s">
        <v>38</v>
      </c>
      <c r="C92" s="60">
        <f>((CLC_00_06!C92*CLC_00_06!$J$14)+(CLC_06_12!C92*CLC_06_12!$J$14)+(RCMRD_Botswana_00_10!C92*RCMRD_Botswana_00_10!$J$14)+(RCMRD_Ethiopia_03_08!C92*RCMRD_Ethiopia_03_08!$J$14)+(RCMRD_Lesotho_00_14!C92*RCMRD_Lesotho_00_14!$J$14)+(RCMRD_Malawi_00_10!C92*RCMRD_Malawi_00_10!$J$14)+(RCMRD_Namibia_00_10!C92*RCMRD_Namibia_00_10!$J$14)+(RCMRD_Rwanda_00_10!C92*RCMRD_Rwanda_00_10!$J$14)+(RCMRD_Rwanda_90_00!C92*RCMRD_Rwanda_90_00!$J$14)+(RCMRD_Tanzania_00_10!C92*RCMRD_Tanzania_00_10!$J$14)+(RCMRD_Uganda_00_14!C92*RCMRD_Uganda_00_14!$J$14)+(RCMRD_Zambia_00_10!C92*RCMRD_Zambia_00_10!$J$14)+(NLCD_01_06!C92*NLCD_01_06!$J$14)+(NLCD_06_11!C92*NLCD_06_11!$J$14)+(MOFOR_00_03!C92*MOFOR_00_03!$J$14)+(MOFOR_03_06!C92*MOFOR_03_06!$J$14)+(MOFOR_06_09!C92*MOFOR_06_09!$J$14)+(India_95_05!C92*India_95_05!$J$14)+(GLC30_00_10_North_America!C92*GLC30_00_10_North_America!$J$14)+(GLC30_00_10_Africa!C92*GLC30_00_10_Africa!$J$14)+(GLC30_00_10_East_Oceania!C92*GLC30_00_10_East_Oceania!$J$14)+(GLC30_00_10_Europe!C92*GLC30_00_10_Europe!$J$14)+(GLC30_00_10_South_America!C92*GLC30_00_10_South_America!$J$14)+(GLC30_00_10_East_Asia!C92*GLC30_00_10_East_Asia!$J$14)+(GLC30_00_10_West_Asia!C92*GLC30_00_10_West_Asia!$J$14))/$J$14</f>
        <v>0.920676783797859</v>
      </c>
      <c r="D92" s="303">
        <f>((CLC_00_06!D92*CLC_00_06!$J$14)+(CLC_06_12!D92*CLC_06_12!$J$14)+(RCMRD_Botswana_00_10!D92*RCMRD_Botswana_00_10!$J$14)+(RCMRD_Ethiopia_03_08!D92*RCMRD_Ethiopia_03_08!$J$14)+(RCMRD_Lesotho_00_14!D92*RCMRD_Lesotho_00_14!$J$14)+(RCMRD_Malawi_00_10!D92*RCMRD_Malawi_00_10!$J$14)+(RCMRD_Namibia_00_10!D92*RCMRD_Namibia_00_10!$J$14)+(RCMRD_Rwanda_00_10!D92*RCMRD_Rwanda_00_10!$J$14)+(RCMRD_Rwanda_90_00!D92*RCMRD_Rwanda_90_00!$J$14)+(RCMRD_Tanzania_00_10!D92*RCMRD_Tanzania_00_10!$J$14)+(RCMRD_Uganda_00_14!D92*RCMRD_Uganda_00_14!$J$14)+(RCMRD_Zambia_00_10!D92*RCMRD_Zambia_00_10!$J$14)+(NLCD_01_06!D92*NLCD_01_06!$J$14)+(NLCD_06_11!D92*NLCD_06_11!$J$14)+(MOFOR_00_03!D92*MOFOR_00_03!$J$14)+(MOFOR_03_06!D92*MOFOR_03_06!$J$14)+(MOFOR_06_09!D92*MOFOR_06_09!$J$14)+(India_95_05!D92*India_95_05!$J$14)+(GLC30_00_10_North_America!D92*GLC30_00_10_North_America!$J$14)+(GLC30_00_10_Africa!D92*GLC30_00_10_Africa!$J$14)+(GLC30_00_10_East_Oceania!D92*GLC30_00_10_East_Oceania!$J$14)+(GLC30_00_10_Europe!D92*GLC30_00_10_Europe!$J$14)+(GLC30_00_10_South_America!D92*GLC30_00_10_South_America!$J$14)+(GLC30_00_10_East_Asia!D92*GLC30_00_10_East_Asia!$J$14)+(GLC30_00_10_West_Asia!D92*GLC30_00_10_West_Asia!$J$14))/$J$14</f>
        <v>1.063933510875017E-2</v>
      </c>
      <c r="E92" s="303">
        <f>((CLC_00_06!E92*CLC_00_06!$J$14)+(CLC_06_12!E92*CLC_06_12!$J$14)+(RCMRD_Botswana_00_10!E92*RCMRD_Botswana_00_10!$J$14)+(RCMRD_Ethiopia_03_08!E92*RCMRD_Ethiopia_03_08!$J$14)+(RCMRD_Lesotho_00_14!E92*RCMRD_Lesotho_00_14!$J$14)+(RCMRD_Malawi_00_10!E92*RCMRD_Malawi_00_10!$J$14)+(RCMRD_Namibia_00_10!E92*RCMRD_Namibia_00_10!$J$14)+(RCMRD_Rwanda_00_10!E92*RCMRD_Rwanda_00_10!$J$14)+(RCMRD_Rwanda_90_00!E92*RCMRD_Rwanda_90_00!$J$14)+(RCMRD_Tanzania_00_10!E92*RCMRD_Tanzania_00_10!$J$14)+(RCMRD_Uganda_00_14!E92*RCMRD_Uganda_00_14!$J$14)+(RCMRD_Zambia_00_10!E92*RCMRD_Zambia_00_10!$J$14)+(NLCD_01_06!E92*NLCD_01_06!$J$14)+(NLCD_06_11!E92*NLCD_06_11!$J$14)+(MOFOR_00_03!E92*MOFOR_00_03!$J$14)+(MOFOR_03_06!E92*MOFOR_03_06!$J$14)+(MOFOR_06_09!E92*MOFOR_06_09!$J$14)+(India_95_05!E92*India_95_05!$J$14)+(GLC30_00_10_North_America!E92*GLC30_00_10_North_America!$J$14)+(GLC30_00_10_Africa!E92*GLC30_00_10_Africa!$J$14)+(GLC30_00_10_East_Oceania!E92*GLC30_00_10_East_Oceania!$J$14)+(GLC30_00_10_Europe!E92*GLC30_00_10_Europe!$J$14)+(GLC30_00_10_South_America!E92*GLC30_00_10_South_America!$J$14)+(GLC30_00_10_East_Asia!E92*GLC30_00_10_East_Asia!$J$14)+(GLC30_00_10_West_Asia!E92*GLC30_00_10_West_Asia!$J$14))/$J$14</f>
        <v>1.7579312242352507E-3</v>
      </c>
      <c r="F92" s="303">
        <f>((CLC_00_06!F92*CLC_00_06!$J$14)+(CLC_06_12!F92*CLC_06_12!$J$14)+(RCMRD_Botswana_00_10!F92*RCMRD_Botswana_00_10!$J$14)+(RCMRD_Ethiopia_03_08!F92*RCMRD_Ethiopia_03_08!$J$14)+(RCMRD_Lesotho_00_14!F92*RCMRD_Lesotho_00_14!$J$14)+(RCMRD_Malawi_00_10!F92*RCMRD_Malawi_00_10!$J$14)+(RCMRD_Namibia_00_10!F92*RCMRD_Namibia_00_10!$J$14)+(RCMRD_Rwanda_00_10!F92*RCMRD_Rwanda_00_10!$J$14)+(RCMRD_Rwanda_90_00!F92*RCMRD_Rwanda_90_00!$J$14)+(RCMRD_Tanzania_00_10!F92*RCMRD_Tanzania_00_10!$J$14)+(RCMRD_Uganda_00_14!F92*RCMRD_Uganda_00_14!$J$14)+(RCMRD_Zambia_00_10!F92*RCMRD_Zambia_00_10!$J$14)+(NLCD_01_06!F92*NLCD_01_06!$J$14)+(NLCD_06_11!F92*NLCD_06_11!$J$14)+(MOFOR_00_03!F92*MOFOR_00_03!$J$14)+(MOFOR_03_06!F92*MOFOR_03_06!$J$14)+(MOFOR_06_09!F92*MOFOR_06_09!$J$14)+(India_95_05!F92*India_95_05!$J$14)+(GLC30_00_10_North_America!F92*GLC30_00_10_North_America!$J$14)+(GLC30_00_10_Africa!F92*GLC30_00_10_Africa!$J$14)+(GLC30_00_10_East_Oceania!F92*GLC30_00_10_East_Oceania!$J$14)+(GLC30_00_10_Europe!F92*GLC30_00_10_Europe!$J$14)+(GLC30_00_10_South_America!F92*GLC30_00_10_South_America!$J$14)+(GLC30_00_10_East_Asia!F92*GLC30_00_10_East_Asia!$J$14)+(GLC30_00_10_West_Asia!F92*GLC30_00_10_West_Asia!$J$14))/$J$14</f>
        <v>1.1405544509822525E-2</v>
      </c>
      <c r="G92" s="303">
        <f>((CLC_00_06!G92*CLC_00_06!$J$14)+(CLC_06_12!G92*CLC_06_12!$J$14)+(RCMRD_Botswana_00_10!G92*RCMRD_Botswana_00_10!$J$14)+(RCMRD_Ethiopia_03_08!G92*RCMRD_Ethiopia_03_08!$J$14)+(RCMRD_Lesotho_00_14!G92*RCMRD_Lesotho_00_14!$J$14)+(RCMRD_Malawi_00_10!G92*RCMRD_Malawi_00_10!$J$14)+(RCMRD_Namibia_00_10!G92*RCMRD_Namibia_00_10!$J$14)+(RCMRD_Rwanda_00_10!G92*RCMRD_Rwanda_00_10!$J$14)+(RCMRD_Rwanda_90_00!G92*RCMRD_Rwanda_90_00!$J$14)+(RCMRD_Tanzania_00_10!G92*RCMRD_Tanzania_00_10!$J$14)+(RCMRD_Uganda_00_14!G92*RCMRD_Uganda_00_14!$J$14)+(RCMRD_Zambia_00_10!G92*RCMRD_Zambia_00_10!$J$14)+(NLCD_01_06!G92*NLCD_01_06!$J$14)+(NLCD_06_11!G92*NLCD_06_11!$J$14)+(MOFOR_00_03!G92*MOFOR_00_03!$J$14)+(MOFOR_03_06!G92*MOFOR_03_06!$J$14)+(MOFOR_06_09!G92*MOFOR_06_09!$J$14)+(India_95_05!G92*India_95_05!$J$14)+(GLC30_00_10_North_America!G92*GLC30_00_10_North_America!$J$14)+(GLC30_00_10_Africa!G92*GLC30_00_10_Africa!$J$14)+(GLC30_00_10_East_Oceania!G92*GLC30_00_10_East_Oceania!$J$14)+(GLC30_00_10_Europe!G92*GLC30_00_10_Europe!$J$14)+(GLC30_00_10_South_America!G92*GLC30_00_10_South_America!$J$14)+(GLC30_00_10_East_Asia!G92*GLC30_00_10_East_Asia!$J$14)+(GLC30_00_10_West_Asia!G92*GLC30_00_10_West_Asia!$J$14))/$J$14</f>
        <v>7.3415297424487484E-4</v>
      </c>
      <c r="H92" s="89">
        <f>((CLC_00_06!H92*CLC_00_06!$J$14)+(CLC_06_12!H92*CLC_06_12!$J$14)+(RCMRD_Botswana_00_10!H92*RCMRD_Botswana_00_10!$J$14)+(RCMRD_Ethiopia_03_08!H92*RCMRD_Ethiopia_03_08!$J$14)+(RCMRD_Lesotho_00_14!H92*RCMRD_Lesotho_00_14!$J$14)+(RCMRD_Malawi_00_10!H92*RCMRD_Malawi_00_10!$J$14)+(RCMRD_Namibia_00_10!H92*RCMRD_Namibia_00_10!$J$14)+(RCMRD_Rwanda_00_10!H92*RCMRD_Rwanda_00_10!$J$14)+(RCMRD_Rwanda_90_00!H92*RCMRD_Rwanda_90_00!$J$14)+(RCMRD_Tanzania_00_10!H92*RCMRD_Tanzania_00_10!$J$14)+(RCMRD_Uganda_00_14!H92*RCMRD_Uganda_00_14!$J$14)+(RCMRD_Zambia_00_10!H92*RCMRD_Zambia_00_10!$J$14)+(NLCD_01_06!H92*NLCD_01_06!$J$14)+(NLCD_06_11!H92*NLCD_06_11!$J$14)+(MOFOR_00_03!H92*MOFOR_00_03!$J$14)+(MOFOR_03_06!H92*MOFOR_03_06!$J$14)+(MOFOR_06_09!H92*MOFOR_06_09!$J$14)+(India_95_05!H92*India_95_05!$J$14)+(GLC30_00_10_North_America!H92*GLC30_00_10_North_America!$J$14)+(GLC30_00_10_Africa!H92*GLC30_00_10_Africa!$J$14)+(GLC30_00_10_East_Oceania!H92*GLC30_00_10_East_Oceania!$J$14)+(GLC30_00_10_Europe!H92*GLC30_00_10_Europe!$J$14)+(GLC30_00_10_South_America!H92*GLC30_00_10_South_America!$J$14)+(GLC30_00_10_East_Asia!H92*GLC30_00_10_East_Asia!$J$14)+(GLC30_00_10_West_Asia!H92*GLC30_00_10_West_Asia!$J$14))/$J$14</f>
        <v>0.94521374761491173</v>
      </c>
      <c r="I92" s="369"/>
      <c r="J92" s="193" t="s">
        <v>38</v>
      </c>
      <c r="K92" s="60">
        <f>((CLC_00_06!K92*CLC_00_06!$J$14)+(CLC_06_12!K92*CLC_06_12!$J$14)+(RCMRD_Botswana_00_10!K92*RCMRD_Botswana_00_10!$J$14)+(RCMRD_Ethiopia_03_08!K92*RCMRD_Ethiopia_03_08!$J$14)+(RCMRD_Lesotho_00_14!K92*RCMRD_Lesotho_00_14!$J$14)+(RCMRD_Malawi_00_10!K92*RCMRD_Malawi_00_10!$J$14)+(RCMRD_Namibia_00_10!K92*RCMRD_Namibia_00_10!$J$14)+(RCMRD_Rwanda_00_10!K92*RCMRD_Rwanda_00_10!$J$14)+(RCMRD_Rwanda_90_00!K92*RCMRD_Rwanda_90_00!$J$14)+(RCMRD_Tanzania_00_10!K92*RCMRD_Tanzania_00_10!$J$14)+(RCMRD_Uganda_00_14!K92*RCMRD_Uganda_00_14!$J$14)+(RCMRD_Zambia_00_10!K92*RCMRD_Zambia_00_10!$J$14)+(NLCD_01_06!K92*NLCD_01_06!$J$14)+(NLCD_06_11!K92*NLCD_06_11!$J$14)+(MOFOR_00_03!K92*MOFOR_00_03!$J$14)+(MOFOR_03_06!K92*MOFOR_03_06!$J$14)+(MOFOR_06_09!K92*MOFOR_06_09!$J$14)+(India_95_05!K92*India_95_05!$J$14)+(GLC30_00_10_North_America!K92*GLC30_00_10_North_America!$J$14)+(GLC30_00_10_Africa!K92*GLC30_00_10_Africa!$J$14)+(GLC30_00_10_East_Oceania!K92*GLC30_00_10_East_Oceania!$J$14)+(GLC30_00_10_Europe!K92*GLC30_00_10_Europe!$J$14)+(GLC30_00_10_South_America!K92*GLC30_00_10_South_America!$J$14)+(GLC30_00_10_East_Asia!K92*GLC30_00_10_East_Asia!$J$14)+(GLC30_00_10_West_Asia!K92*GLC30_00_10_West_Asia!$J$14))/$J$14</f>
        <v>0</v>
      </c>
      <c r="L92" s="303">
        <f>((CLC_00_06!L92*CLC_00_06!$J$14)+(CLC_06_12!L92*CLC_06_12!$J$14)+(RCMRD_Botswana_00_10!L92*RCMRD_Botswana_00_10!$J$14)+(RCMRD_Ethiopia_03_08!L92*RCMRD_Ethiopia_03_08!$J$14)+(RCMRD_Lesotho_00_14!L92*RCMRD_Lesotho_00_14!$J$14)+(RCMRD_Malawi_00_10!L92*RCMRD_Malawi_00_10!$J$14)+(RCMRD_Namibia_00_10!L92*RCMRD_Namibia_00_10!$J$14)+(RCMRD_Rwanda_00_10!L92*RCMRD_Rwanda_00_10!$J$14)+(RCMRD_Rwanda_90_00!L92*RCMRD_Rwanda_90_00!$J$14)+(RCMRD_Tanzania_00_10!L92*RCMRD_Tanzania_00_10!$J$14)+(RCMRD_Uganda_00_14!L92*RCMRD_Uganda_00_14!$J$14)+(RCMRD_Zambia_00_10!L92*RCMRD_Zambia_00_10!$J$14)+(NLCD_01_06!L92*NLCD_01_06!$J$14)+(NLCD_06_11!L92*NLCD_06_11!$J$14)+(MOFOR_00_03!L92*MOFOR_00_03!$J$14)+(MOFOR_03_06!L92*MOFOR_03_06!$J$14)+(MOFOR_06_09!L92*MOFOR_06_09!$J$14)+(India_95_05!L92*India_95_05!$J$14)+(GLC30_00_10_North_America!L92*GLC30_00_10_North_America!$J$14)+(GLC30_00_10_Africa!L92*GLC30_00_10_Africa!$J$14)+(GLC30_00_10_East_Oceania!L92*GLC30_00_10_East_Oceania!$J$14)+(GLC30_00_10_Europe!L92*GLC30_00_10_Europe!$J$14)+(GLC30_00_10_South_America!L92*GLC30_00_10_South_America!$J$14)+(GLC30_00_10_East_Asia!L92*GLC30_00_10_East_Asia!$J$14)+(GLC30_00_10_West_Asia!L92*GLC30_00_10_West_Asia!$J$14))/$J$14</f>
        <v>0.21365070438239492</v>
      </c>
      <c r="M92" s="303">
        <f>((CLC_00_06!M92*CLC_00_06!$J$14)+(CLC_06_12!M92*CLC_06_12!$J$14)+(RCMRD_Botswana_00_10!M92*RCMRD_Botswana_00_10!$J$14)+(RCMRD_Ethiopia_03_08!M92*RCMRD_Ethiopia_03_08!$J$14)+(RCMRD_Lesotho_00_14!M92*RCMRD_Lesotho_00_14!$J$14)+(RCMRD_Malawi_00_10!M92*RCMRD_Malawi_00_10!$J$14)+(RCMRD_Namibia_00_10!M92*RCMRD_Namibia_00_10!$J$14)+(RCMRD_Rwanda_00_10!M92*RCMRD_Rwanda_00_10!$J$14)+(RCMRD_Rwanda_90_00!M92*RCMRD_Rwanda_90_00!$J$14)+(RCMRD_Tanzania_00_10!M92*RCMRD_Tanzania_00_10!$J$14)+(RCMRD_Uganda_00_14!M92*RCMRD_Uganda_00_14!$J$14)+(RCMRD_Zambia_00_10!M92*RCMRD_Zambia_00_10!$J$14)+(NLCD_01_06!M92*NLCD_01_06!$J$14)+(NLCD_06_11!M92*NLCD_06_11!$J$14)+(MOFOR_00_03!M92*MOFOR_00_03!$J$14)+(MOFOR_03_06!M92*MOFOR_03_06!$J$14)+(MOFOR_06_09!M92*MOFOR_06_09!$J$14)+(India_95_05!M92*India_95_05!$J$14)+(GLC30_00_10_North_America!M92*GLC30_00_10_North_America!$J$14)+(GLC30_00_10_Africa!M92*GLC30_00_10_Africa!$J$14)+(GLC30_00_10_East_Oceania!M92*GLC30_00_10_East_Oceania!$J$14)+(GLC30_00_10_Europe!M92*GLC30_00_10_Europe!$J$14)+(GLC30_00_10_South_America!M92*GLC30_00_10_South_America!$J$14)+(GLC30_00_10_East_Asia!M92*GLC30_00_10_East_Asia!$J$14)+(GLC30_00_10_West_Asia!M92*GLC30_00_10_West_Asia!$J$14))/$J$14</f>
        <v>2.8636647463753988E-2</v>
      </c>
      <c r="N92" s="303">
        <f>((CLC_00_06!N92*CLC_00_06!$J$14)+(CLC_06_12!N92*CLC_06_12!$J$14)+(RCMRD_Botswana_00_10!N92*RCMRD_Botswana_00_10!$J$14)+(RCMRD_Ethiopia_03_08!N92*RCMRD_Ethiopia_03_08!$J$14)+(RCMRD_Lesotho_00_14!N92*RCMRD_Lesotho_00_14!$J$14)+(RCMRD_Malawi_00_10!N92*RCMRD_Malawi_00_10!$J$14)+(RCMRD_Namibia_00_10!N92*RCMRD_Namibia_00_10!$J$14)+(RCMRD_Rwanda_00_10!N92*RCMRD_Rwanda_00_10!$J$14)+(RCMRD_Rwanda_90_00!N92*RCMRD_Rwanda_90_00!$J$14)+(RCMRD_Tanzania_00_10!N92*RCMRD_Tanzania_00_10!$J$14)+(RCMRD_Uganda_00_14!N92*RCMRD_Uganda_00_14!$J$14)+(RCMRD_Zambia_00_10!N92*RCMRD_Zambia_00_10!$J$14)+(NLCD_01_06!N92*NLCD_01_06!$J$14)+(NLCD_06_11!N92*NLCD_06_11!$J$14)+(MOFOR_00_03!N92*MOFOR_00_03!$J$14)+(MOFOR_03_06!N92*MOFOR_03_06!$J$14)+(MOFOR_06_09!N92*MOFOR_06_09!$J$14)+(India_95_05!N92*India_95_05!$J$14)+(GLC30_00_10_North_America!N92*GLC30_00_10_North_America!$J$14)+(GLC30_00_10_Africa!N92*GLC30_00_10_Africa!$J$14)+(GLC30_00_10_East_Oceania!N92*GLC30_00_10_East_Oceania!$J$14)+(GLC30_00_10_Europe!N92*GLC30_00_10_Europe!$J$14)+(GLC30_00_10_South_America!N92*GLC30_00_10_South_America!$J$14)+(GLC30_00_10_East_Asia!N92*GLC30_00_10_East_Asia!$J$14)+(GLC30_00_10_West_Asia!N92*GLC30_00_10_West_Asia!$J$14))/$J$14</f>
        <v>0.28116094290975691</v>
      </c>
      <c r="O92" s="303">
        <f>((CLC_00_06!O92*CLC_00_06!$J$14)+(CLC_06_12!O92*CLC_06_12!$J$14)+(RCMRD_Botswana_00_10!O92*RCMRD_Botswana_00_10!$J$14)+(RCMRD_Ethiopia_03_08!O92*RCMRD_Ethiopia_03_08!$J$14)+(RCMRD_Lesotho_00_14!O92*RCMRD_Lesotho_00_14!$J$14)+(RCMRD_Malawi_00_10!O92*RCMRD_Malawi_00_10!$J$14)+(RCMRD_Namibia_00_10!O92*RCMRD_Namibia_00_10!$J$14)+(RCMRD_Rwanda_00_10!O92*RCMRD_Rwanda_00_10!$J$14)+(RCMRD_Rwanda_90_00!O92*RCMRD_Rwanda_90_00!$J$14)+(RCMRD_Tanzania_00_10!O92*RCMRD_Tanzania_00_10!$J$14)+(RCMRD_Uganda_00_14!O92*RCMRD_Uganda_00_14!$J$14)+(RCMRD_Zambia_00_10!O92*RCMRD_Zambia_00_10!$J$14)+(NLCD_01_06!O92*NLCD_01_06!$J$14)+(NLCD_06_11!O92*NLCD_06_11!$J$14)+(MOFOR_00_03!O92*MOFOR_00_03!$J$14)+(MOFOR_03_06!O92*MOFOR_03_06!$J$14)+(MOFOR_06_09!O92*MOFOR_06_09!$J$14)+(India_95_05!O92*India_95_05!$J$14)+(GLC30_00_10_North_America!O92*GLC30_00_10_North_America!$J$14)+(GLC30_00_10_Africa!O92*GLC30_00_10_Africa!$J$14)+(GLC30_00_10_East_Oceania!O92*GLC30_00_10_East_Oceania!$J$14)+(GLC30_00_10_Europe!O92*GLC30_00_10_Europe!$J$14)+(GLC30_00_10_South_America!O92*GLC30_00_10_South_America!$J$14)+(GLC30_00_10_East_Asia!O92*GLC30_00_10_East_Asia!$J$14)+(GLC30_00_10_West_Asia!O92*GLC30_00_10_West_Asia!$J$14))/$J$14</f>
        <v>2.2697812269754494E-2</v>
      </c>
      <c r="P92" s="89">
        <f>((CLC_00_06!P92*CLC_00_06!$J$14)+(CLC_06_12!P92*CLC_06_12!$J$14)+(RCMRD_Botswana_00_10!P92*RCMRD_Botswana_00_10!$J$14)+(RCMRD_Ethiopia_03_08!P92*RCMRD_Ethiopia_03_08!$J$14)+(RCMRD_Lesotho_00_14!P92*RCMRD_Lesotho_00_14!$J$14)+(RCMRD_Malawi_00_10!P92*RCMRD_Malawi_00_10!$J$14)+(RCMRD_Namibia_00_10!P92*RCMRD_Namibia_00_10!$J$14)+(RCMRD_Rwanda_00_10!P92*RCMRD_Rwanda_00_10!$J$14)+(RCMRD_Rwanda_90_00!P92*RCMRD_Rwanda_90_00!$J$14)+(RCMRD_Tanzania_00_10!P92*RCMRD_Tanzania_00_10!$J$14)+(RCMRD_Uganda_00_14!P92*RCMRD_Uganda_00_14!$J$14)+(RCMRD_Zambia_00_10!P92*RCMRD_Zambia_00_10!$J$14)+(NLCD_01_06!P92*NLCD_01_06!$J$14)+(NLCD_06_11!P92*NLCD_06_11!$J$14)+(MOFOR_00_03!P92*MOFOR_00_03!$J$14)+(MOFOR_03_06!P92*MOFOR_03_06!$J$14)+(MOFOR_06_09!P92*MOFOR_06_09!$J$14)+(India_95_05!P92*India_95_05!$J$14)+(GLC30_00_10_North_America!P92*GLC30_00_10_North_America!$J$14)+(GLC30_00_10_Africa!P92*GLC30_00_10_Africa!$J$14)+(GLC30_00_10_East_Oceania!P92*GLC30_00_10_East_Oceania!$J$14)+(GLC30_00_10_Europe!P92*GLC30_00_10_Europe!$J$14)+(GLC30_00_10_South_America!P92*GLC30_00_10_South_America!$J$14)+(GLC30_00_10_East_Asia!P92*GLC30_00_10_East_Asia!$J$14)+(GLC30_00_10_West_Asia!P92*GLC30_00_10_West_Asia!$J$14))/$J$14</f>
        <v>0.54614610702566035</v>
      </c>
      <c r="Q92" s="369"/>
      <c r="R92" s="193" t="s">
        <v>33</v>
      </c>
      <c r="S92" s="354">
        <f>((CLC_00_06!S92*CLC_00_06!$J$14)+(CLC_06_12!S92*CLC_06_12!$J$14)+(RCMRD_Botswana_00_10!T92*RCMRD_Botswana_00_10!$J$14)+(RCMRD_Ethiopia_03_08!S92*RCMRD_Ethiopia_03_08!$J$14)+(RCMRD_Lesotho_00_14!S92*RCMRD_Lesotho_00_14!$J$14)+(RCMRD_Malawi_00_10!S92*RCMRD_Malawi_00_10!$J$14)+(RCMRD_Namibia_00_10!S92*RCMRD_Namibia_00_10!$J$14)+(RCMRD_Rwanda_00_10!S92*RCMRD_Rwanda_00_10!$J$14)+(RCMRD_Rwanda_90_00!S92*RCMRD_Rwanda_90_00!$J$14)+(RCMRD_Tanzania_00_10!S92*RCMRD_Tanzania_00_10!$J$14)+(RCMRD_Uganda_00_14!S92*RCMRD_Uganda_00_14!$J$14)+(RCMRD_Zambia_00_10!S92*RCMRD_Zambia_00_10!$J$14)+(NLCD_01_06!S92*NLCD_01_06!$J$14)+(NLCD_06_11!S92*NLCD_06_11!$J$14)+(MOFOR_00_03!S92*MOFOR_00_03!$J$14)+(MOFOR_03_06!S92*MOFOR_03_06!$J$14)+(MOFOR_06_09!S92*MOFOR_06_09!$J$14)+(India_95_05!S92*India_95_05!$J$14)+(GLC30_00_10_North_America!S92*GLC30_00_10_North_America!$J$14)+(GLC30_00_10_Africa!S92*GLC30_00_10_Africa!$J$14)+(GLC30_00_10_East_Oceania!S92*GLC30_00_10_East_Oceania!$J$14)+(GLC30_00_10_Europe!S92*GLC30_00_10_Europe!$J$14)+(GLC30_00_10_South_America!S92*GLC30_00_10_South_America!$J$14)+(GLC30_00_10_East_Asia!S92*GLC30_00_10_East_Asia!$J$14)+(GLC30_00_10_West_Asia!S92*GLC30_00_10_West_Asia!$J$14))/$J$14</f>
        <v>1.4573505155202595</v>
      </c>
    </row>
    <row r="93" spans="1:19" x14ac:dyDescent="0.3">
      <c r="A93" s="71"/>
      <c r="B93" s="102" t="s">
        <v>39</v>
      </c>
      <c r="C93" s="303">
        <f>((CLC_00_06!C93*CLC_00_06!$J$14)+(CLC_06_12!C93*CLC_06_12!$J$14)+(RCMRD_Botswana_00_10!C93*RCMRD_Botswana_00_10!$J$14)+(RCMRD_Ethiopia_03_08!C93*RCMRD_Ethiopia_03_08!$J$14)+(RCMRD_Lesotho_00_14!C93*RCMRD_Lesotho_00_14!$J$14)+(RCMRD_Malawi_00_10!C93*RCMRD_Malawi_00_10!$J$14)+(RCMRD_Namibia_00_10!C93*RCMRD_Namibia_00_10!$J$14)+(RCMRD_Rwanda_00_10!C93*RCMRD_Rwanda_00_10!$J$14)+(RCMRD_Rwanda_90_00!C93*RCMRD_Rwanda_90_00!$J$14)+(RCMRD_Tanzania_00_10!C93*RCMRD_Tanzania_00_10!$J$14)+(RCMRD_Uganda_00_14!C93*RCMRD_Uganda_00_14!$J$14)+(RCMRD_Zambia_00_10!C93*RCMRD_Zambia_00_10!$J$14)+(NLCD_01_06!C93*NLCD_01_06!$J$14)+(NLCD_06_11!C93*NLCD_06_11!$J$14)+(MOFOR_00_03!C93*MOFOR_00_03!$J$14)+(MOFOR_03_06!C93*MOFOR_03_06!$J$14)+(MOFOR_06_09!C93*MOFOR_06_09!$J$14)+(India_95_05!C93*India_95_05!$J$14)+(GLC30_00_10_North_America!C93*GLC30_00_10_North_America!$J$14)+(GLC30_00_10_Africa!C93*GLC30_00_10_Africa!$J$14)+(GLC30_00_10_East_Oceania!C93*GLC30_00_10_East_Oceania!$J$14)+(GLC30_00_10_Europe!C93*GLC30_00_10_Europe!$J$14)+(GLC30_00_10_South_America!C93*GLC30_00_10_South_America!$J$14)+(GLC30_00_10_East_Asia!C93*GLC30_00_10_East_Asia!$J$14)+(GLC30_00_10_West_Asia!C93*GLC30_00_10_West_Asia!$J$14))/$J$14</f>
        <v>4.1134059653048595E-2</v>
      </c>
      <c r="D93" s="60">
        <f>((CLC_00_06!D93*CLC_00_06!$J$14)+(CLC_06_12!D93*CLC_06_12!$J$14)+(RCMRD_Botswana_00_10!D93*RCMRD_Botswana_00_10!$J$14)+(RCMRD_Ethiopia_03_08!D93*RCMRD_Ethiopia_03_08!$J$14)+(RCMRD_Lesotho_00_14!D93*RCMRD_Lesotho_00_14!$J$14)+(RCMRD_Malawi_00_10!D93*RCMRD_Malawi_00_10!$J$14)+(RCMRD_Namibia_00_10!D93*RCMRD_Namibia_00_10!$J$14)+(RCMRD_Rwanda_00_10!D93*RCMRD_Rwanda_00_10!$J$14)+(RCMRD_Rwanda_90_00!D93*RCMRD_Rwanda_90_00!$J$14)+(RCMRD_Tanzania_00_10!D93*RCMRD_Tanzania_00_10!$J$14)+(RCMRD_Uganda_00_14!D93*RCMRD_Uganda_00_14!$J$14)+(RCMRD_Zambia_00_10!D93*RCMRD_Zambia_00_10!$J$14)+(NLCD_01_06!D93*NLCD_01_06!$J$14)+(NLCD_06_11!D93*NLCD_06_11!$J$14)+(MOFOR_00_03!D93*MOFOR_00_03!$J$14)+(MOFOR_03_06!D93*MOFOR_03_06!$J$14)+(MOFOR_06_09!D93*MOFOR_06_09!$J$14)+(India_95_05!D93*India_95_05!$J$14)+(GLC30_00_10_North_America!D93*GLC30_00_10_North_America!$J$14)+(GLC30_00_10_Africa!D93*GLC30_00_10_Africa!$J$14)+(GLC30_00_10_East_Oceania!D93*GLC30_00_10_East_Oceania!$J$14)+(GLC30_00_10_Europe!D93*GLC30_00_10_Europe!$J$14)+(GLC30_00_10_South_America!D93*GLC30_00_10_South_America!$J$14)+(GLC30_00_10_East_Asia!D93*GLC30_00_10_East_Asia!$J$14)+(GLC30_00_10_West_Asia!D93*GLC30_00_10_West_Asia!$J$14))/$J$14</f>
        <v>25.254012270793229</v>
      </c>
      <c r="E93" s="303">
        <f>((CLC_00_06!E93*CLC_00_06!$J$14)+(CLC_06_12!E93*CLC_06_12!$J$14)+(RCMRD_Botswana_00_10!E93*RCMRD_Botswana_00_10!$J$14)+(RCMRD_Ethiopia_03_08!E93*RCMRD_Ethiopia_03_08!$J$14)+(RCMRD_Lesotho_00_14!E93*RCMRD_Lesotho_00_14!$J$14)+(RCMRD_Malawi_00_10!E93*RCMRD_Malawi_00_10!$J$14)+(RCMRD_Namibia_00_10!E93*RCMRD_Namibia_00_10!$J$14)+(RCMRD_Rwanda_00_10!E93*RCMRD_Rwanda_00_10!$J$14)+(RCMRD_Rwanda_90_00!E93*RCMRD_Rwanda_90_00!$J$14)+(RCMRD_Tanzania_00_10!E93*RCMRD_Tanzania_00_10!$J$14)+(RCMRD_Uganda_00_14!E93*RCMRD_Uganda_00_14!$J$14)+(RCMRD_Zambia_00_10!E93*RCMRD_Zambia_00_10!$J$14)+(NLCD_01_06!E93*NLCD_01_06!$J$14)+(NLCD_06_11!E93*NLCD_06_11!$J$14)+(MOFOR_00_03!E93*MOFOR_00_03!$J$14)+(MOFOR_03_06!E93*MOFOR_03_06!$J$14)+(MOFOR_06_09!E93*MOFOR_06_09!$J$14)+(India_95_05!E93*India_95_05!$J$14)+(GLC30_00_10_North_America!E93*GLC30_00_10_North_America!$J$14)+(GLC30_00_10_Africa!E93*GLC30_00_10_Africa!$J$14)+(GLC30_00_10_East_Oceania!E93*GLC30_00_10_East_Oceania!$J$14)+(GLC30_00_10_Europe!E93*GLC30_00_10_Europe!$J$14)+(GLC30_00_10_South_America!E93*GLC30_00_10_South_America!$J$14)+(GLC30_00_10_East_Asia!E93*GLC30_00_10_East_Asia!$J$14)+(GLC30_00_10_West_Asia!E93*GLC30_00_10_West_Asia!$J$14))/$J$14</f>
        <v>0.41730007204791303</v>
      </c>
      <c r="F93" s="303">
        <f>((CLC_00_06!F93*CLC_00_06!$J$14)+(CLC_06_12!F93*CLC_06_12!$J$14)+(RCMRD_Botswana_00_10!F93*RCMRD_Botswana_00_10!$J$14)+(RCMRD_Ethiopia_03_08!F93*RCMRD_Ethiopia_03_08!$J$14)+(RCMRD_Lesotho_00_14!F93*RCMRD_Lesotho_00_14!$J$14)+(RCMRD_Malawi_00_10!F93*RCMRD_Malawi_00_10!$J$14)+(RCMRD_Namibia_00_10!F93*RCMRD_Namibia_00_10!$J$14)+(RCMRD_Rwanda_00_10!F93*RCMRD_Rwanda_00_10!$J$14)+(RCMRD_Rwanda_90_00!F93*RCMRD_Rwanda_90_00!$J$14)+(RCMRD_Tanzania_00_10!F93*RCMRD_Tanzania_00_10!$J$14)+(RCMRD_Uganda_00_14!F93*RCMRD_Uganda_00_14!$J$14)+(RCMRD_Zambia_00_10!F93*RCMRD_Zambia_00_10!$J$14)+(NLCD_01_06!F93*NLCD_01_06!$J$14)+(NLCD_06_11!F93*NLCD_06_11!$J$14)+(MOFOR_00_03!F93*MOFOR_00_03!$J$14)+(MOFOR_03_06!F93*MOFOR_03_06!$J$14)+(MOFOR_06_09!F93*MOFOR_06_09!$J$14)+(India_95_05!F93*India_95_05!$J$14)+(GLC30_00_10_North_America!F93*GLC30_00_10_North_America!$J$14)+(GLC30_00_10_Africa!F93*GLC30_00_10_Africa!$J$14)+(GLC30_00_10_East_Oceania!F93*GLC30_00_10_East_Oceania!$J$14)+(GLC30_00_10_Europe!F93*GLC30_00_10_Europe!$J$14)+(GLC30_00_10_South_America!F93*GLC30_00_10_South_America!$J$14)+(GLC30_00_10_East_Asia!F93*GLC30_00_10_East_Asia!$J$14)+(GLC30_00_10_West_Asia!F93*GLC30_00_10_West_Asia!$J$14))/$J$14</f>
        <v>2.0873948705134366</v>
      </c>
      <c r="G93" s="303">
        <f>((CLC_00_06!G93*CLC_00_06!$J$14)+(CLC_06_12!G93*CLC_06_12!$J$14)+(RCMRD_Botswana_00_10!G93*RCMRD_Botswana_00_10!$J$14)+(RCMRD_Ethiopia_03_08!G93*RCMRD_Ethiopia_03_08!$J$14)+(RCMRD_Lesotho_00_14!G93*RCMRD_Lesotho_00_14!$J$14)+(RCMRD_Malawi_00_10!G93*RCMRD_Malawi_00_10!$J$14)+(RCMRD_Namibia_00_10!G93*RCMRD_Namibia_00_10!$J$14)+(RCMRD_Rwanda_00_10!G93*RCMRD_Rwanda_00_10!$J$14)+(RCMRD_Rwanda_90_00!G93*RCMRD_Rwanda_90_00!$J$14)+(RCMRD_Tanzania_00_10!G93*RCMRD_Tanzania_00_10!$J$14)+(RCMRD_Uganda_00_14!G93*RCMRD_Uganda_00_14!$J$14)+(RCMRD_Zambia_00_10!G93*RCMRD_Zambia_00_10!$J$14)+(NLCD_01_06!G93*NLCD_01_06!$J$14)+(NLCD_06_11!G93*NLCD_06_11!$J$14)+(MOFOR_00_03!G93*MOFOR_00_03!$J$14)+(MOFOR_03_06!G93*MOFOR_03_06!$J$14)+(MOFOR_06_09!G93*MOFOR_06_09!$J$14)+(India_95_05!G93*India_95_05!$J$14)+(GLC30_00_10_North_America!G93*GLC30_00_10_North_America!$J$14)+(GLC30_00_10_Africa!G93*GLC30_00_10_Africa!$J$14)+(GLC30_00_10_East_Oceania!G93*GLC30_00_10_East_Oceania!$J$14)+(GLC30_00_10_Europe!G93*GLC30_00_10_Europe!$J$14)+(GLC30_00_10_South_America!G93*GLC30_00_10_South_America!$J$14)+(GLC30_00_10_East_Asia!G93*GLC30_00_10_East_Asia!$J$14)+(GLC30_00_10_West_Asia!G93*GLC30_00_10_West_Asia!$J$14))/$J$14</f>
        <v>9.4062800733589677E-2</v>
      </c>
      <c r="H93" s="89">
        <f>((CLC_00_06!H93*CLC_00_06!$J$14)+(CLC_06_12!H93*CLC_06_12!$J$14)+(RCMRD_Botswana_00_10!H93*RCMRD_Botswana_00_10!$J$14)+(RCMRD_Ethiopia_03_08!H93*RCMRD_Ethiopia_03_08!$J$14)+(RCMRD_Lesotho_00_14!H93*RCMRD_Lesotho_00_14!$J$14)+(RCMRD_Malawi_00_10!H93*RCMRD_Malawi_00_10!$J$14)+(RCMRD_Namibia_00_10!H93*RCMRD_Namibia_00_10!$J$14)+(RCMRD_Rwanda_00_10!H93*RCMRD_Rwanda_00_10!$J$14)+(RCMRD_Rwanda_90_00!H93*RCMRD_Rwanda_90_00!$J$14)+(RCMRD_Tanzania_00_10!H93*RCMRD_Tanzania_00_10!$J$14)+(RCMRD_Uganda_00_14!H93*RCMRD_Uganda_00_14!$J$14)+(RCMRD_Zambia_00_10!H93*RCMRD_Zambia_00_10!$J$14)+(NLCD_01_06!H93*NLCD_01_06!$J$14)+(NLCD_06_11!H93*NLCD_06_11!$J$14)+(MOFOR_00_03!H93*MOFOR_00_03!$J$14)+(MOFOR_03_06!H93*MOFOR_03_06!$J$14)+(MOFOR_06_09!H93*MOFOR_06_09!$J$14)+(India_95_05!H93*India_95_05!$J$14)+(GLC30_00_10_North_America!H93*GLC30_00_10_North_America!$J$14)+(GLC30_00_10_Africa!H93*GLC30_00_10_Africa!$J$14)+(GLC30_00_10_East_Oceania!H93*GLC30_00_10_East_Oceania!$J$14)+(GLC30_00_10_Europe!H93*GLC30_00_10_Europe!$J$14)+(GLC30_00_10_South_America!H93*GLC30_00_10_South_America!$J$14)+(GLC30_00_10_East_Asia!H93*GLC30_00_10_East_Asia!$J$14)+(GLC30_00_10_West_Asia!H93*GLC30_00_10_West_Asia!$J$14))/$J$14</f>
        <v>27.893904073741211</v>
      </c>
      <c r="I93" s="369"/>
      <c r="J93" s="193" t="s">
        <v>39</v>
      </c>
      <c r="K93" s="303">
        <f>((CLC_00_06!K93*CLC_00_06!$J$14)+(CLC_06_12!K93*CLC_06_12!$J$14)+(RCMRD_Botswana_00_10!K93*RCMRD_Botswana_00_10!$J$14)+(RCMRD_Ethiopia_03_08!K93*RCMRD_Ethiopia_03_08!$J$14)+(RCMRD_Lesotho_00_14!K93*RCMRD_Lesotho_00_14!$J$14)+(RCMRD_Malawi_00_10!K93*RCMRD_Malawi_00_10!$J$14)+(RCMRD_Namibia_00_10!K93*RCMRD_Namibia_00_10!$J$14)+(RCMRD_Rwanda_00_10!K93*RCMRD_Rwanda_00_10!$J$14)+(RCMRD_Rwanda_90_00!K93*RCMRD_Rwanda_90_00!$J$14)+(RCMRD_Tanzania_00_10!K93*RCMRD_Tanzania_00_10!$J$14)+(RCMRD_Uganda_00_14!K93*RCMRD_Uganda_00_14!$J$14)+(RCMRD_Zambia_00_10!K93*RCMRD_Zambia_00_10!$J$14)+(NLCD_01_06!K93*NLCD_01_06!$J$14)+(NLCD_06_11!K93*NLCD_06_11!$J$14)+(MOFOR_00_03!K93*MOFOR_00_03!$J$14)+(MOFOR_03_06!K93*MOFOR_03_06!$J$14)+(MOFOR_06_09!K93*MOFOR_06_09!$J$14)+(India_95_05!K93*India_95_05!$J$14)+(GLC30_00_10_North_America!K93*GLC30_00_10_North_America!$J$14)+(GLC30_00_10_Africa!K93*GLC30_00_10_Africa!$J$14)+(GLC30_00_10_East_Oceania!K93*GLC30_00_10_East_Oceania!$J$14)+(GLC30_00_10_Europe!K93*GLC30_00_10_Europe!$J$14)+(GLC30_00_10_South_America!K93*GLC30_00_10_South_America!$J$14)+(GLC30_00_10_East_Asia!K93*GLC30_00_10_East_Asia!$J$14)+(GLC30_00_10_West_Asia!K93*GLC30_00_10_West_Asia!$J$14))/$J$14</f>
        <v>1.8262428595354141</v>
      </c>
      <c r="L93" s="60">
        <f>((CLC_00_06!L93*CLC_00_06!$J$14)+(CLC_06_12!L93*CLC_06_12!$J$14)+(RCMRD_Botswana_00_10!L93*RCMRD_Botswana_00_10!$J$14)+(RCMRD_Ethiopia_03_08!L93*RCMRD_Ethiopia_03_08!$J$14)+(RCMRD_Lesotho_00_14!L93*RCMRD_Lesotho_00_14!$J$14)+(RCMRD_Malawi_00_10!L93*RCMRD_Malawi_00_10!$J$14)+(RCMRD_Namibia_00_10!L93*RCMRD_Namibia_00_10!$J$14)+(RCMRD_Rwanda_00_10!L93*RCMRD_Rwanda_00_10!$J$14)+(RCMRD_Rwanda_90_00!L93*RCMRD_Rwanda_90_00!$J$14)+(RCMRD_Tanzania_00_10!L93*RCMRD_Tanzania_00_10!$J$14)+(RCMRD_Uganda_00_14!L93*RCMRD_Uganda_00_14!$J$14)+(RCMRD_Zambia_00_10!L93*RCMRD_Zambia_00_10!$J$14)+(NLCD_01_06!L93*NLCD_01_06!$J$14)+(NLCD_06_11!L93*NLCD_06_11!$J$14)+(MOFOR_00_03!L93*MOFOR_00_03!$J$14)+(MOFOR_03_06!L93*MOFOR_03_06!$J$14)+(MOFOR_06_09!L93*MOFOR_06_09!$J$14)+(India_95_05!L93*India_95_05!$J$14)+(GLC30_00_10_North_America!L93*GLC30_00_10_North_America!$J$14)+(GLC30_00_10_Africa!L93*GLC30_00_10_Africa!$J$14)+(GLC30_00_10_East_Oceania!L93*GLC30_00_10_East_Oceania!$J$14)+(GLC30_00_10_Europe!L93*GLC30_00_10_Europe!$J$14)+(GLC30_00_10_South_America!L93*GLC30_00_10_South_America!$J$14)+(GLC30_00_10_East_Asia!L93*GLC30_00_10_East_Asia!$J$14)+(GLC30_00_10_West_Asia!L93*GLC30_00_10_West_Asia!$J$14))/$J$14</f>
        <v>0</v>
      </c>
      <c r="M93" s="303">
        <f>((CLC_00_06!M93*CLC_00_06!$J$14)+(CLC_06_12!M93*CLC_06_12!$J$14)+(RCMRD_Botswana_00_10!M93*RCMRD_Botswana_00_10!$J$14)+(RCMRD_Ethiopia_03_08!M93*RCMRD_Ethiopia_03_08!$J$14)+(RCMRD_Lesotho_00_14!M93*RCMRD_Lesotho_00_14!$J$14)+(RCMRD_Malawi_00_10!M93*RCMRD_Malawi_00_10!$J$14)+(RCMRD_Namibia_00_10!M93*RCMRD_Namibia_00_10!$J$14)+(RCMRD_Rwanda_00_10!M93*RCMRD_Rwanda_00_10!$J$14)+(RCMRD_Rwanda_90_00!M93*RCMRD_Rwanda_90_00!$J$14)+(RCMRD_Tanzania_00_10!M93*RCMRD_Tanzania_00_10!$J$14)+(RCMRD_Uganda_00_14!M93*RCMRD_Uganda_00_14!$J$14)+(RCMRD_Zambia_00_10!M93*RCMRD_Zambia_00_10!$J$14)+(NLCD_01_06!M93*NLCD_01_06!$J$14)+(NLCD_06_11!M93*NLCD_06_11!$J$14)+(MOFOR_00_03!M93*MOFOR_00_03!$J$14)+(MOFOR_03_06!M93*MOFOR_03_06!$J$14)+(MOFOR_06_09!M93*MOFOR_06_09!$J$14)+(India_95_05!M93*India_95_05!$J$14)+(GLC30_00_10_North_America!M93*GLC30_00_10_North_America!$J$14)+(GLC30_00_10_Africa!M93*GLC30_00_10_Africa!$J$14)+(GLC30_00_10_East_Oceania!M93*GLC30_00_10_East_Oceania!$J$14)+(GLC30_00_10_Europe!M93*GLC30_00_10_Europe!$J$14)+(GLC30_00_10_South_America!M93*GLC30_00_10_South_America!$J$14)+(GLC30_00_10_East_Asia!M93*GLC30_00_10_East_Asia!$J$14)+(GLC30_00_10_West_Asia!M93*GLC30_00_10_West_Asia!$J$14))/$J$14</f>
        <v>2.7516608053909453</v>
      </c>
      <c r="N93" s="303">
        <f>((CLC_00_06!N93*CLC_00_06!$J$14)+(CLC_06_12!N93*CLC_06_12!$J$14)+(RCMRD_Botswana_00_10!N93*RCMRD_Botswana_00_10!$J$14)+(RCMRD_Ethiopia_03_08!N93*RCMRD_Ethiopia_03_08!$J$14)+(RCMRD_Lesotho_00_14!N93*RCMRD_Lesotho_00_14!$J$14)+(RCMRD_Malawi_00_10!N93*RCMRD_Malawi_00_10!$J$14)+(RCMRD_Namibia_00_10!N93*RCMRD_Namibia_00_10!$J$14)+(RCMRD_Rwanda_00_10!N93*RCMRD_Rwanda_00_10!$J$14)+(RCMRD_Rwanda_90_00!N93*RCMRD_Rwanda_90_00!$J$14)+(RCMRD_Tanzania_00_10!N93*RCMRD_Tanzania_00_10!$J$14)+(RCMRD_Uganda_00_14!N93*RCMRD_Uganda_00_14!$J$14)+(RCMRD_Zambia_00_10!N93*RCMRD_Zambia_00_10!$J$14)+(NLCD_01_06!N93*NLCD_01_06!$J$14)+(NLCD_06_11!N93*NLCD_06_11!$J$14)+(MOFOR_00_03!N93*MOFOR_00_03!$J$14)+(MOFOR_03_06!N93*MOFOR_03_06!$J$14)+(MOFOR_06_09!N93*MOFOR_06_09!$J$14)+(India_95_05!N93*India_95_05!$J$14)+(GLC30_00_10_North_America!N93*GLC30_00_10_North_America!$J$14)+(GLC30_00_10_Africa!N93*GLC30_00_10_Africa!$J$14)+(GLC30_00_10_East_Oceania!N93*GLC30_00_10_East_Oceania!$J$14)+(GLC30_00_10_Europe!N93*GLC30_00_10_Europe!$J$14)+(GLC30_00_10_South_America!N93*GLC30_00_10_South_America!$J$14)+(GLC30_00_10_East_Asia!N93*GLC30_00_10_East_Asia!$J$14)+(GLC30_00_10_West_Asia!N93*GLC30_00_10_West_Asia!$J$14))/$J$14</f>
        <v>16.387243305902679</v>
      </c>
      <c r="O93" s="303">
        <f>((CLC_00_06!O93*CLC_00_06!$J$14)+(CLC_06_12!O93*CLC_06_12!$J$14)+(RCMRD_Botswana_00_10!O93*RCMRD_Botswana_00_10!$J$14)+(RCMRD_Ethiopia_03_08!O93*RCMRD_Ethiopia_03_08!$J$14)+(RCMRD_Lesotho_00_14!O93*RCMRD_Lesotho_00_14!$J$14)+(RCMRD_Malawi_00_10!O93*RCMRD_Malawi_00_10!$J$14)+(RCMRD_Namibia_00_10!O93*RCMRD_Namibia_00_10!$J$14)+(RCMRD_Rwanda_00_10!O93*RCMRD_Rwanda_00_10!$J$14)+(RCMRD_Rwanda_90_00!O93*RCMRD_Rwanda_90_00!$J$14)+(RCMRD_Tanzania_00_10!O93*RCMRD_Tanzania_00_10!$J$14)+(RCMRD_Uganda_00_14!O93*RCMRD_Uganda_00_14!$J$14)+(RCMRD_Zambia_00_10!O93*RCMRD_Zambia_00_10!$J$14)+(NLCD_01_06!O93*NLCD_01_06!$J$14)+(NLCD_06_11!O93*NLCD_06_11!$J$14)+(MOFOR_00_03!O93*MOFOR_00_03!$J$14)+(MOFOR_03_06!O93*MOFOR_03_06!$J$14)+(MOFOR_06_09!O93*MOFOR_06_09!$J$14)+(India_95_05!O93*India_95_05!$J$14)+(GLC30_00_10_North_America!O93*GLC30_00_10_North_America!$J$14)+(GLC30_00_10_Africa!O93*GLC30_00_10_Africa!$J$14)+(GLC30_00_10_East_Oceania!O93*GLC30_00_10_East_Oceania!$J$14)+(GLC30_00_10_Europe!O93*GLC30_00_10_Europe!$J$14)+(GLC30_00_10_South_America!O93*GLC30_00_10_South_America!$J$14)+(GLC30_00_10_East_Asia!O93*GLC30_00_10_East_Asia!$J$14)+(GLC30_00_10_West_Asia!O93*GLC30_00_10_West_Asia!$J$14))/$J$14</f>
        <v>1.083334935213661</v>
      </c>
      <c r="P93" s="89">
        <f>((CLC_00_06!P93*CLC_00_06!$J$14)+(CLC_06_12!P93*CLC_06_12!$J$14)+(RCMRD_Botswana_00_10!P93*RCMRD_Botswana_00_10!$J$14)+(RCMRD_Ethiopia_03_08!P93*RCMRD_Ethiopia_03_08!$J$14)+(RCMRD_Lesotho_00_14!P93*RCMRD_Lesotho_00_14!$J$14)+(RCMRD_Malawi_00_10!P93*RCMRD_Malawi_00_10!$J$14)+(RCMRD_Namibia_00_10!P93*RCMRD_Namibia_00_10!$J$14)+(RCMRD_Rwanda_00_10!P93*RCMRD_Rwanda_00_10!$J$14)+(RCMRD_Rwanda_90_00!P93*RCMRD_Rwanda_90_00!$J$14)+(RCMRD_Tanzania_00_10!P93*RCMRD_Tanzania_00_10!$J$14)+(RCMRD_Uganda_00_14!P93*RCMRD_Uganda_00_14!$J$14)+(RCMRD_Zambia_00_10!P93*RCMRD_Zambia_00_10!$J$14)+(NLCD_01_06!P93*NLCD_01_06!$J$14)+(NLCD_06_11!P93*NLCD_06_11!$J$14)+(MOFOR_00_03!P93*MOFOR_00_03!$J$14)+(MOFOR_03_06!P93*MOFOR_03_06!$J$14)+(MOFOR_06_09!P93*MOFOR_06_09!$J$14)+(India_95_05!P93*India_95_05!$J$14)+(GLC30_00_10_North_America!P93*GLC30_00_10_North_America!$J$14)+(GLC30_00_10_Africa!P93*GLC30_00_10_Africa!$J$14)+(GLC30_00_10_East_Oceania!P93*GLC30_00_10_East_Oceania!$J$14)+(GLC30_00_10_Europe!P93*GLC30_00_10_Europe!$J$14)+(GLC30_00_10_South_America!P93*GLC30_00_10_South_America!$J$14)+(GLC30_00_10_East_Asia!P93*GLC30_00_10_East_Asia!$J$14)+(GLC30_00_10_West_Asia!P93*GLC30_00_10_West_Asia!$J$14))/$J$14</f>
        <v>22.048481906042699</v>
      </c>
      <c r="Q93" s="369"/>
      <c r="R93" s="193" t="s">
        <v>34</v>
      </c>
      <c r="S93" s="354">
        <f>((CLC_00_06!S93*CLC_00_06!$K$14)+(CLC_06_12!S93*CLC_06_12!$K$14)+(RCMRD_Botswana_00_10!T93*RCMRD_Botswana_00_10!$K$14)+(RCMRD_Ethiopia_03_08!S93*RCMRD_Ethiopia_03_08!$K$14)+(RCMRD_Lesotho_00_14!S93*RCMRD_Lesotho_00_14!$K$14)+(RCMRD_Malawi_00_10!S93*RCMRD_Malawi_00_10!$K$14)+(RCMRD_Namibia_00_10!S93*RCMRD_Namibia_00_10!$K$14)+(RCMRD_Rwanda_00_10!S93*RCMRD_Rwanda_00_10!$K$14)+(RCMRD_Rwanda_90_00!S93*RCMRD_Rwanda_90_00!$K$14)+(RCMRD_Tanzania_00_10!S93*RCMRD_Tanzania_00_10!$K$14)+(RCMRD_Uganda_00_14!S93*RCMRD_Uganda_00_14!$K$14)+(RCMRD_Zambia_00_10!S93*RCMRD_Zambia_00_10!$K$14)+(NLCD_01_06!S93*NLCD_01_06!$K$14)+(NLCD_06_11!S93*NLCD_06_11!$K$14)+(MOFOR_00_03!S93*MOFOR_00_03!$K$14)+(MOFOR_03_06!S93*MOFOR_03_06!$K$14)+(MOFOR_06_09!S93*MOFOR_06_09!$K$14)+(India_95_05!S93*India_95_05!$K$14)+(GLC30_00_10_North_America!S93*GLC30_00_10_North_America!$K$14)+(GLC30_00_10_Africa!S93*GLC30_00_10_Africa!$K$14)+(GLC30_00_10_East_Oceania!S93*GLC30_00_10_East_Oceania!$K$14)+(GLC30_00_10_Europe!S93*GLC30_00_10_Europe!$K$14)+(GLC30_00_10_South_America!S93*GLC30_00_10_South_America!$K$14)+(GLC30_00_10_East_Asia!S93*GLC30_00_10_East_Asia!$K$14)+(GLC30_00_10_West_Asia!S93*GLC30_00_10_West_Asia!$K$14))/$K$14</f>
        <v>1.4655038027071887</v>
      </c>
    </row>
    <row r="94" spans="1:19" x14ac:dyDescent="0.3">
      <c r="A94" s="71"/>
      <c r="B94" s="102" t="s">
        <v>40</v>
      </c>
      <c r="C94" s="303">
        <f>((CLC_00_06!C94*CLC_00_06!$J$14)+(CLC_06_12!C94*CLC_06_12!$J$14)+(RCMRD_Botswana_00_10!C94*RCMRD_Botswana_00_10!$J$14)+(RCMRD_Ethiopia_03_08!C94*RCMRD_Ethiopia_03_08!$J$14)+(RCMRD_Lesotho_00_14!C94*RCMRD_Lesotho_00_14!$J$14)+(RCMRD_Malawi_00_10!C94*RCMRD_Malawi_00_10!$J$14)+(RCMRD_Namibia_00_10!C94*RCMRD_Namibia_00_10!$J$14)+(RCMRD_Rwanda_00_10!C94*RCMRD_Rwanda_00_10!$J$14)+(RCMRD_Rwanda_90_00!C94*RCMRD_Rwanda_90_00!$J$14)+(RCMRD_Tanzania_00_10!C94*RCMRD_Tanzania_00_10!$J$14)+(RCMRD_Uganda_00_14!C94*RCMRD_Uganda_00_14!$J$14)+(RCMRD_Zambia_00_10!C94*RCMRD_Zambia_00_10!$J$14)+(NLCD_01_06!C94*NLCD_01_06!$J$14)+(NLCD_06_11!C94*NLCD_06_11!$J$14)+(MOFOR_00_03!C94*MOFOR_00_03!$J$14)+(MOFOR_03_06!C94*MOFOR_03_06!$J$14)+(MOFOR_06_09!C94*MOFOR_06_09!$J$14)+(India_95_05!C94*India_95_05!$J$14)+(GLC30_00_10_North_America!C94*GLC30_00_10_North_America!$J$14)+(GLC30_00_10_Africa!C94*GLC30_00_10_Africa!$J$14)+(GLC30_00_10_East_Oceania!C94*GLC30_00_10_East_Oceania!$J$14)+(GLC30_00_10_Europe!C94*GLC30_00_10_Europe!$J$14)+(GLC30_00_10_South_America!C94*GLC30_00_10_South_America!$J$14)+(GLC30_00_10_East_Asia!C94*GLC30_00_10_East_Asia!$J$14)+(GLC30_00_10_West_Asia!C94*GLC30_00_10_West_Asia!$J$14))/$J$14</f>
        <v>1.4291420247194432E-2</v>
      </c>
      <c r="D94" s="303">
        <f>((CLC_00_06!D94*CLC_00_06!$J$14)+(CLC_06_12!D94*CLC_06_12!$J$14)+(RCMRD_Botswana_00_10!D94*RCMRD_Botswana_00_10!$J$14)+(RCMRD_Ethiopia_03_08!D94*RCMRD_Ethiopia_03_08!$J$14)+(RCMRD_Lesotho_00_14!D94*RCMRD_Lesotho_00_14!$J$14)+(RCMRD_Malawi_00_10!D94*RCMRD_Malawi_00_10!$J$14)+(RCMRD_Namibia_00_10!D94*RCMRD_Namibia_00_10!$J$14)+(RCMRD_Rwanda_00_10!D94*RCMRD_Rwanda_00_10!$J$14)+(RCMRD_Rwanda_90_00!D94*RCMRD_Rwanda_90_00!$J$14)+(RCMRD_Tanzania_00_10!D94*RCMRD_Tanzania_00_10!$J$14)+(RCMRD_Uganda_00_14!D94*RCMRD_Uganda_00_14!$J$14)+(RCMRD_Zambia_00_10!D94*RCMRD_Zambia_00_10!$J$14)+(NLCD_01_06!D94*NLCD_01_06!$J$14)+(NLCD_06_11!D94*NLCD_06_11!$J$14)+(MOFOR_00_03!D94*MOFOR_00_03!$J$14)+(MOFOR_03_06!D94*MOFOR_03_06!$J$14)+(MOFOR_06_09!D94*MOFOR_06_09!$J$14)+(India_95_05!D94*India_95_05!$J$14)+(GLC30_00_10_North_America!D94*GLC30_00_10_North_America!$J$14)+(GLC30_00_10_Africa!D94*GLC30_00_10_Africa!$J$14)+(GLC30_00_10_East_Oceania!D94*GLC30_00_10_East_Oceania!$J$14)+(GLC30_00_10_Europe!D94*GLC30_00_10_Europe!$J$14)+(GLC30_00_10_South_America!D94*GLC30_00_10_South_America!$J$14)+(GLC30_00_10_East_Asia!D94*GLC30_00_10_East_Asia!$J$14)+(GLC30_00_10_West_Asia!D94*GLC30_00_10_West_Asia!$J$14))/$J$14</f>
        <v>0.50673691024265233</v>
      </c>
      <c r="E94" s="60">
        <f>((CLC_00_06!E94*CLC_00_06!$J$14)+(CLC_06_12!E94*CLC_06_12!$J$14)+(RCMRD_Botswana_00_10!E94*RCMRD_Botswana_00_10!$J$14)+(RCMRD_Ethiopia_03_08!E94*RCMRD_Ethiopia_03_08!$J$14)+(RCMRD_Lesotho_00_14!E94*RCMRD_Lesotho_00_14!$J$14)+(RCMRD_Malawi_00_10!E94*RCMRD_Malawi_00_10!$J$14)+(RCMRD_Namibia_00_10!E94*RCMRD_Namibia_00_10!$J$14)+(RCMRD_Rwanda_00_10!E94*RCMRD_Rwanda_00_10!$J$14)+(RCMRD_Rwanda_90_00!E94*RCMRD_Rwanda_90_00!$J$14)+(RCMRD_Tanzania_00_10!E94*RCMRD_Tanzania_00_10!$J$14)+(RCMRD_Uganda_00_14!E94*RCMRD_Uganda_00_14!$J$14)+(RCMRD_Zambia_00_10!E94*RCMRD_Zambia_00_10!$J$14)+(NLCD_01_06!E94*NLCD_01_06!$J$14)+(NLCD_06_11!E94*NLCD_06_11!$J$14)+(MOFOR_00_03!E94*MOFOR_00_03!$J$14)+(MOFOR_03_06!E94*MOFOR_03_06!$J$14)+(MOFOR_06_09!E94*MOFOR_06_09!$J$14)+(India_95_05!E94*India_95_05!$J$14)+(GLC30_00_10_North_America!E94*GLC30_00_10_North_America!$J$14)+(GLC30_00_10_Africa!E94*GLC30_00_10_Africa!$J$14)+(GLC30_00_10_East_Oceania!E94*GLC30_00_10_East_Oceania!$J$14)+(GLC30_00_10_Europe!E94*GLC30_00_10_Europe!$J$14)+(GLC30_00_10_South_America!E94*GLC30_00_10_South_America!$J$14)+(GLC30_00_10_East_Asia!E94*GLC30_00_10_East_Asia!$J$14)+(GLC30_00_10_West_Asia!E94*GLC30_00_10_West_Asia!$J$14))/$J$14</f>
        <v>10.354709217763395</v>
      </c>
      <c r="F94" s="303">
        <f>((CLC_00_06!F94*CLC_00_06!$J$14)+(CLC_06_12!F94*CLC_06_12!$J$14)+(RCMRD_Botswana_00_10!F94*RCMRD_Botswana_00_10!$J$14)+(RCMRD_Ethiopia_03_08!F94*RCMRD_Ethiopia_03_08!$J$14)+(RCMRD_Lesotho_00_14!F94*RCMRD_Lesotho_00_14!$J$14)+(RCMRD_Malawi_00_10!F94*RCMRD_Malawi_00_10!$J$14)+(RCMRD_Namibia_00_10!F94*RCMRD_Namibia_00_10!$J$14)+(RCMRD_Rwanda_00_10!F94*RCMRD_Rwanda_00_10!$J$14)+(RCMRD_Rwanda_90_00!F94*RCMRD_Rwanda_90_00!$J$14)+(RCMRD_Tanzania_00_10!F94*RCMRD_Tanzania_00_10!$J$14)+(RCMRD_Uganda_00_14!F94*RCMRD_Uganda_00_14!$J$14)+(RCMRD_Zambia_00_10!F94*RCMRD_Zambia_00_10!$J$14)+(NLCD_01_06!F94*NLCD_01_06!$J$14)+(NLCD_06_11!F94*NLCD_06_11!$J$14)+(MOFOR_00_03!F94*MOFOR_00_03!$J$14)+(MOFOR_03_06!F94*MOFOR_03_06!$J$14)+(MOFOR_06_09!F94*MOFOR_06_09!$J$14)+(India_95_05!F94*India_95_05!$J$14)+(GLC30_00_10_North_America!F94*GLC30_00_10_North_America!$J$14)+(GLC30_00_10_Africa!F94*GLC30_00_10_Africa!$J$14)+(GLC30_00_10_East_Oceania!F94*GLC30_00_10_East_Oceania!$J$14)+(GLC30_00_10_Europe!F94*GLC30_00_10_Europe!$J$14)+(GLC30_00_10_South_America!F94*GLC30_00_10_South_America!$J$14)+(GLC30_00_10_East_Asia!F94*GLC30_00_10_East_Asia!$J$14)+(GLC30_00_10_West_Asia!F94*GLC30_00_10_West_Asia!$J$14))/$J$14</f>
        <v>0.93847509148613961</v>
      </c>
      <c r="G94" s="303">
        <f>((CLC_00_06!G94*CLC_00_06!$J$14)+(CLC_06_12!G94*CLC_06_12!$J$14)+(RCMRD_Botswana_00_10!G94*RCMRD_Botswana_00_10!$J$14)+(RCMRD_Ethiopia_03_08!G94*RCMRD_Ethiopia_03_08!$J$14)+(RCMRD_Lesotho_00_14!G94*RCMRD_Lesotho_00_14!$J$14)+(RCMRD_Malawi_00_10!G94*RCMRD_Malawi_00_10!$J$14)+(RCMRD_Namibia_00_10!G94*RCMRD_Namibia_00_10!$J$14)+(RCMRD_Rwanda_00_10!G94*RCMRD_Rwanda_00_10!$J$14)+(RCMRD_Rwanda_90_00!G94*RCMRD_Rwanda_90_00!$J$14)+(RCMRD_Tanzania_00_10!G94*RCMRD_Tanzania_00_10!$J$14)+(RCMRD_Uganda_00_14!G94*RCMRD_Uganda_00_14!$J$14)+(RCMRD_Zambia_00_10!G94*RCMRD_Zambia_00_10!$J$14)+(NLCD_01_06!G94*NLCD_01_06!$J$14)+(NLCD_06_11!G94*NLCD_06_11!$J$14)+(MOFOR_00_03!G94*MOFOR_00_03!$J$14)+(MOFOR_03_06!G94*MOFOR_03_06!$J$14)+(MOFOR_06_09!G94*MOFOR_06_09!$J$14)+(India_95_05!G94*India_95_05!$J$14)+(GLC30_00_10_North_America!G94*GLC30_00_10_North_America!$J$14)+(GLC30_00_10_Africa!G94*GLC30_00_10_Africa!$J$14)+(GLC30_00_10_East_Oceania!G94*GLC30_00_10_East_Oceania!$J$14)+(GLC30_00_10_Europe!G94*GLC30_00_10_Europe!$J$14)+(GLC30_00_10_South_America!G94*GLC30_00_10_South_America!$J$14)+(GLC30_00_10_East_Asia!G94*GLC30_00_10_East_Asia!$J$14)+(GLC30_00_10_West_Asia!G94*GLC30_00_10_West_Asia!$J$14))/$J$14</f>
        <v>3.2146000273859755E-2</v>
      </c>
      <c r="H94" s="89">
        <f>((CLC_00_06!H94*CLC_00_06!$J$14)+(CLC_06_12!H94*CLC_06_12!$J$14)+(RCMRD_Botswana_00_10!H94*RCMRD_Botswana_00_10!$J$14)+(RCMRD_Ethiopia_03_08!H94*RCMRD_Ethiopia_03_08!$J$14)+(RCMRD_Lesotho_00_14!H94*RCMRD_Lesotho_00_14!$J$14)+(RCMRD_Malawi_00_10!H94*RCMRD_Malawi_00_10!$J$14)+(RCMRD_Namibia_00_10!H94*RCMRD_Namibia_00_10!$J$14)+(RCMRD_Rwanda_00_10!H94*RCMRD_Rwanda_00_10!$J$14)+(RCMRD_Rwanda_90_00!H94*RCMRD_Rwanda_90_00!$J$14)+(RCMRD_Tanzania_00_10!H94*RCMRD_Tanzania_00_10!$J$14)+(RCMRD_Uganda_00_14!H94*RCMRD_Uganda_00_14!$J$14)+(RCMRD_Zambia_00_10!H94*RCMRD_Zambia_00_10!$J$14)+(NLCD_01_06!H94*NLCD_01_06!$J$14)+(NLCD_06_11!H94*NLCD_06_11!$J$14)+(MOFOR_00_03!H94*MOFOR_00_03!$J$14)+(MOFOR_03_06!H94*MOFOR_03_06!$J$14)+(MOFOR_06_09!H94*MOFOR_06_09!$J$14)+(India_95_05!H94*India_95_05!$J$14)+(GLC30_00_10_North_America!H94*GLC30_00_10_North_America!$J$14)+(GLC30_00_10_Africa!H94*GLC30_00_10_Africa!$J$14)+(GLC30_00_10_East_Oceania!H94*GLC30_00_10_East_Oceania!$J$14)+(GLC30_00_10_Europe!H94*GLC30_00_10_Europe!$J$14)+(GLC30_00_10_South_America!H94*GLC30_00_10_South_America!$J$14)+(GLC30_00_10_East_Asia!H94*GLC30_00_10_East_Asia!$J$14)+(GLC30_00_10_West_Asia!H94*GLC30_00_10_West_Asia!$J$14))/$J$14</f>
        <v>11.846358640013241</v>
      </c>
      <c r="I94" s="369"/>
      <c r="J94" s="193" t="s">
        <v>40</v>
      </c>
      <c r="K94" s="303">
        <f>((CLC_00_06!K94*CLC_00_06!$J$14)+(CLC_06_12!K94*CLC_06_12!$J$14)+(RCMRD_Botswana_00_10!K94*RCMRD_Botswana_00_10!$J$14)+(RCMRD_Ethiopia_03_08!K94*RCMRD_Ethiopia_03_08!$J$14)+(RCMRD_Lesotho_00_14!K94*RCMRD_Lesotho_00_14!$J$14)+(RCMRD_Malawi_00_10!K94*RCMRD_Malawi_00_10!$J$14)+(RCMRD_Namibia_00_10!K94*RCMRD_Namibia_00_10!$J$14)+(RCMRD_Rwanda_00_10!K94*RCMRD_Rwanda_00_10!$J$14)+(RCMRD_Rwanda_90_00!K94*RCMRD_Rwanda_90_00!$J$14)+(RCMRD_Tanzania_00_10!K94*RCMRD_Tanzania_00_10!$J$14)+(RCMRD_Uganda_00_14!K94*RCMRD_Uganda_00_14!$J$14)+(RCMRD_Zambia_00_10!K94*RCMRD_Zambia_00_10!$J$14)+(NLCD_01_06!K94*NLCD_01_06!$J$14)+(NLCD_06_11!K94*NLCD_06_11!$J$14)+(MOFOR_00_03!K94*MOFOR_00_03!$J$14)+(MOFOR_03_06!K94*MOFOR_03_06!$J$14)+(MOFOR_06_09!K94*MOFOR_06_09!$J$14)+(India_95_05!K94*India_95_05!$J$14)+(GLC30_00_10_North_America!K94*GLC30_00_10_North_America!$J$14)+(GLC30_00_10_Africa!K94*GLC30_00_10_Africa!$J$14)+(GLC30_00_10_East_Oceania!K94*GLC30_00_10_East_Oceania!$J$14)+(GLC30_00_10_Europe!K94*GLC30_00_10_Europe!$J$14)+(GLC30_00_10_South_America!K94*GLC30_00_10_South_America!$J$14)+(GLC30_00_10_East_Asia!K94*GLC30_00_10_East_Asia!$J$14)+(GLC30_00_10_West_Asia!K94*GLC30_00_10_West_Asia!$J$14))/$J$14</f>
        <v>0.51625706228970392</v>
      </c>
      <c r="L94" s="303">
        <f>((CLC_00_06!L94*CLC_00_06!$J$14)+(CLC_06_12!L94*CLC_06_12!$J$14)+(RCMRD_Botswana_00_10!L94*RCMRD_Botswana_00_10!$J$14)+(RCMRD_Ethiopia_03_08!L94*RCMRD_Ethiopia_03_08!$J$14)+(RCMRD_Lesotho_00_14!L94*RCMRD_Lesotho_00_14!$J$14)+(RCMRD_Malawi_00_10!L94*RCMRD_Malawi_00_10!$J$14)+(RCMRD_Namibia_00_10!L94*RCMRD_Namibia_00_10!$J$14)+(RCMRD_Rwanda_00_10!L94*RCMRD_Rwanda_00_10!$J$14)+(RCMRD_Rwanda_90_00!L94*RCMRD_Rwanda_90_00!$J$14)+(RCMRD_Tanzania_00_10!L94*RCMRD_Tanzania_00_10!$J$14)+(RCMRD_Uganda_00_14!L94*RCMRD_Uganda_00_14!$J$14)+(RCMRD_Zambia_00_10!L94*RCMRD_Zambia_00_10!$J$14)+(NLCD_01_06!L94*NLCD_01_06!$J$14)+(NLCD_06_11!L94*NLCD_06_11!$J$14)+(MOFOR_00_03!L94*MOFOR_00_03!$J$14)+(MOFOR_03_06!L94*MOFOR_03_06!$J$14)+(MOFOR_06_09!L94*MOFOR_06_09!$J$14)+(India_95_05!L94*India_95_05!$J$14)+(GLC30_00_10_North_America!L94*GLC30_00_10_North_America!$J$14)+(GLC30_00_10_Africa!L94*GLC30_00_10_Africa!$J$14)+(GLC30_00_10_East_Oceania!L94*GLC30_00_10_East_Oceania!$J$14)+(GLC30_00_10_Europe!L94*GLC30_00_10_Europe!$J$14)+(GLC30_00_10_South_America!L94*GLC30_00_10_South_America!$J$14)+(GLC30_00_10_East_Asia!L94*GLC30_00_10_East_Asia!$J$14)+(GLC30_00_10_West_Asia!L94*GLC30_00_10_West_Asia!$J$14))/$J$14</f>
        <v>4.3471633915958785</v>
      </c>
      <c r="M94" s="60">
        <f>((CLC_00_06!M94*CLC_00_06!$J$14)+(CLC_06_12!M94*CLC_06_12!$J$14)+(RCMRD_Botswana_00_10!M94*RCMRD_Botswana_00_10!$J$14)+(RCMRD_Ethiopia_03_08!M94*RCMRD_Ethiopia_03_08!$J$14)+(RCMRD_Lesotho_00_14!M94*RCMRD_Lesotho_00_14!$J$14)+(RCMRD_Malawi_00_10!M94*RCMRD_Malawi_00_10!$J$14)+(RCMRD_Namibia_00_10!M94*RCMRD_Namibia_00_10!$J$14)+(RCMRD_Rwanda_00_10!M94*RCMRD_Rwanda_00_10!$J$14)+(RCMRD_Rwanda_90_00!M94*RCMRD_Rwanda_90_00!$J$14)+(RCMRD_Tanzania_00_10!M94*RCMRD_Tanzania_00_10!$J$14)+(RCMRD_Uganda_00_14!M94*RCMRD_Uganda_00_14!$J$14)+(RCMRD_Zambia_00_10!M94*RCMRD_Zambia_00_10!$J$14)+(NLCD_01_06!M94*NLCD_01_06!$J$14)+(NLCD_06_11!M94*NLCD_06_11!$J$14)+(MOFOR_00_03!M94*MOFOR_00_03!$J$14)+(MOFOR_03_06!M94*MOFOR_03_06!$J$14)+(MOFOR_06_09!M94*MOFOR_06_09!$J$14)+(India_95_05!M94*India_95_05!$J$14)+(GLC30_00_10_North_America!M94*GLC30_00_10_North_America!$J$14)+(GLC30_00_10_Africa!M94*GLC30_00_10_Africa!$J$14)+(GLC30_00_10_East_Oceania!M94*GLC30_00_10_East_Oceania!$J$14)+(GLC30_00_10_Europe!M94*GLC30_00_10_Europe!$J$14)+(GLC30_00_10_South_America!M94*GLC30_00_10_South_America!$J$14)+(GLC30_00_10_East_Asia!M94*GLC30_00_10_East_Asia!$J$14)+(GLC30_00_10_West_Asia!M94*GLC30_00_10_West_Asia!$J$14))/$J$14</f>
        <v>0</v>
      </c>
      <c r="N94" s="303">
        <f>((CLC_00_06!N94*CLC_00_06!$J$14)+(CLC_06_12!N94*CLC_06_12!$J$14)+(RCMRD_Botswana_00_10!N94*RCMRD_Botswana_00_10!$J$14)+(RCMRD_Ethiopia_03_08!N94*RCMRD_Ethiopia_03_08!$J$14)+(RCMRD_Lesotho_00_14!N94*RCMRD_Lesotho_00_14!$J$14)+(RCMRD_Malawi_00_10!N94*RCMRD_Malawi_00_10!$J$14)+(RCMRD_Namibia_00_10!N94*RCMRD_Namibia_00_10!$J$14)+(RCMRD_Rwanda_00_10!N94*RCMRD_Rwanda_00_10!$J$14)+(RCMRD_Rwanda_90_00!N94*RCMRD_Rwanda_90_00!$J$14)+(RCMRD_Tanzania_00_10!N94*RCMRD_Tanzania_00_10!$J$14)+(RCMRD_Uganda_00_14!N94*RCMRD_Uganda_00_14!$J$14)+(RCMRD_Zambia_00_10!N94*RCMRD_Zambia_00_10!$J$14)+(NLCD_01_06!N94*NLCD_01_06!$J$14)+(NLCD_06_11!N94*NLCD_06_11!$J$14)+(MOFOR_00_03!N94*MOFOR_00_03!$J$14)+(MOFOR_03_06!N94*MOFOR_03_06!$J$14)+(MOFOR_06_09!N94*MOFOR_06_09!$J$14)+(India_95_05!N94*India_95_05!$J$14)+(GLC30_00_10_North_America!N94*GLC30_00_10_North_America!$J$14)+(GLC30_00_10_Africa!N94*GLC30_00_10_Africa!$J$14)+(GLC30_00_10_East_Oceania!N94*GLC30_00_10_East_Oceania!$J$14)+(GLC30_00_10_Europe!N94*GLC30_00_10_Europe!$J$14)+(GLC30_00_10_South_America!N94*GLC30_00_10_South_America!$J$14)+(GLC30_00_10_East_Asia!N94*GLC30_00_10_East_Asia!$J$14)+(GLC30_00_10_West_Asia!N94*GLC30_00_10_West_Asia!$J$14))/$J$14</f>
        <v>8.8552134368075563</v>
      </c>
      <c r="O94" s="303">
        <f>((CLC_00_06!O94*CLC_00_06!$J$14)+(CLC_06_12!O94*CLC_06_12!$J$14)+(RCMRD_Botswana_00_10!O94*RCMRD_Botswana_00_10!$J$14)+(RCMRD_Ethiopia_03_08!O94*RCMRD_Ethiopia_03_08!$J$14)+(RCMRD_Lesotho_00_14!O94*RCMRD_Lesotho_00_14!$J$14)+(RCMRD_Malawi_00_10!O94*RCMRD_Malawi_00_10!$J$14)+(RCMRD_Namibia_00_10!O94*RCMRD_Namibia_00_10!$J$14)+(RCMRD_Rwanda_00_10!O94*RCMRD_Rwanda_00_10!$J$14)+(RCMRD_Rwanda_90_00!O94*RCMRD_Rwanda_90_00!$J$14)+(RCMRD_Tanzania_00_10!O94*RCMRD_Tanzania_00_10!$J$14)+(RCMRD_Uganda_00_14!O94*RCMRD_Uganda_00_14!$J$14)+(RCMRD_Zambia_00_10!O94*RCMRD_Zambia_00_10!$J$14)+(NLCD_01_06!O94*NLCD_01_06!$J$14)+(NLCD_06_11!O94*NLCD_06_11!$J$14)+(MOFOR_00_03!O94*MOFOR_00_03!$J$14)+(MOFOR_03_06!O94*MOFOR_03_06!$J$14)+(MOFOR_06_09!O94*MOFOR_06_09!$J$14)+(India_95_05!O94*India_95_05!$J$14)+(GLC30_00_10_North_America!O94*GLC30_00_10_North_America!$J$14)+(GLC30_00_10_Africa!O94*GLC30_00_10_Africa!$J$14)+(GLC30_00_10_East_Oceania!O94*GLC30_00_10_East_Oceania!$J$14)+(GLC30_00_10_Europe!O94*GLC30_00_10_Europe!$J$14)+(GLC30_00_10_South_America!O94*GLC30_00_10_South_America!$J$14)+(GLC30_00_10_East_Asia!O94*GLC30_00_10_East_Asia!$J$14)+(GLC30_00_10_West_Asia!O94*GLC30_00_10_West_Asia!$J$14))/$J$14</f>
        <v>0.42484339562405726</v>
      </c>
      <c r="P94" s="89">
        <f>((CLC_00_06!P94*CLC_00_06!$J$14)+(CLC_06_12!P94*CLC_06_12!$J$14)+(RCMRD_Botswana_00_10!P94*RCMRD_Botswana_00_10!$J$14)+(RCMRD_Ethiopia_03_08!P94*RCMRD_Ethiopia_03_08!$J$14)+(RCMRD_Lesotho_00_14!P94*RCMRD_Lesotho_00_14!$J$14)+(RCMRD_Malawi_00_10!P94*RCMRD_Malawi_00_10!$J$14)+(RCMRD_Namibia_00_10!P94*RCMRD_Namibia_00_10!$J$14)+(RCMRD_Rwanda_00_10!P94*RCMRD_Rwanda_00_10!$J$14)+(RCMRD_Rwanda_90_00!P94*RCMRD_Rwanda_90_00!$J$14)+(RCMRD_Tanzania_00_10!P94*RCMRD_Tanzania_00_10!$J$14)+(RCMRD_Uganda_00_14!P94*RCMRD_Uganda_00_14!$J$14)+(RCMRD_Zambia_00_10!P94*RCMRD_Zambia_00_10!$J$14)+(NLCD_01_06!P94*NLCD_01_06!$J$14)+(NLCD_06_11!P94*NLCD_06_11!$J$14)+(MOFOR_00_03!P94*MOFOR_00_03!$J$14)+(MOFOR_03_06!P94*MOFOR_03_06!$J$14)+(MOFOR_06_09!P94*MOFOR_06_09!$J$14)+(India_95_05!P94*India_95_05!$J$14)+(GLC30_00_10_North_America!P94*GLC30_00_10_North_America!$J$14)+(GLC30_00_10_Africa!P94*GLC30_00_10_Africa!$J$14)+(GLC30_00_10_East_Oceania!P94*GLC30_00_10_East_Oceania!$J$14)+(GLC30_00_10_Europe!P94*GLC30_00_10_Europe!$J$14)+(GLC30_00_10_South_America!P94*GLC30_00_10_South_America!$J$14)+(GLC30_00_10_East_Asia!P94*GLC30_00_10_East_Asia!$J$14)+(GLC30_00_10_West_Asia!P94*GLC30_00_10_West_Asia!$J$14))/$J$14</f>
        <v>14.143477286317196</v>
      </c>
      <c r="Q94" s="369"/>
      <c r="R94" s="193" t="s">
        <v>35</v>
      </c>
      <c r="S94" s="354">
        <f>((CLC_00_06!S94*CLC_00_06!$L$14)+(CLC_06_12!S94*CLC_06_12!$L$14)+(RCMRD_Botswana_00_10!T94*RCMRD_Botswana_00_10!$L$14)+(RCMRD_Ethiopia_03_08!S94*RCMRD_Ethiopia_03_08!$L$14)+(RCMRD_Lesotho_00_14!S94*RCMRD_Lesotho_00_14!$L$14)+(RCMRD_Malawi_00_10!S94*RCMRD_Malawi_00_10!$L$14)+(RCMRD_Namibia_00_10!S94*RCMRD_Namibia_00_10!$L$14)+(RCMRD_Rwanda_00_10!S94*RCMRD_Rwanda_00_10!$L$14)+(RCMRD_Rwanda_90_00!S94*RCMRD_Rwanda_90_00!$L$14)+(RCMRD_Tanzania_00_10!S94*RCMRD_Tanzania_00_10!$L$14)+(RCMRD_Uganda_00_14!S94*RCMRD_Uganda_00_14!$L$14)+(RCMRD_Zambia_00_10!S94*RCMRD_Zambia_00_10!$L$14)+(NLCD_01_06!S94*NLCD_01_06!$L$14)+(NLCD_06_11!S94*NLCD_06_11!$L$14)+(MOFOR_00_03!S94*MOFOR_00_03!$L$14)+(MOFOR_03_06!S94*MOFOR_03_06!$L$14)+(MOFOR_06_09!S94*MOFOR_06_09!$L$14)+(India_95_05!S94*India_95_05!$L$14)+(GLC30_00_10_North_America!S94*GLC30_00_10_North_America!$L$14)+(GLC30_00_10_Africa!S94*GLC30_00_10_Africa!$L$14)+(GLC30_00_10_East_Oceania!S94*GLC30_00_10_East_Oceania!$L$14)+(GLC30_00_10_Europe!S94*GLC30_00_10_Europe!$L$14)+(GLC30_00_10_South_America!S94*GLC30_00_10_South_America!$L$14)+(GLC30_00_10_East_Asia!S94*GLC30_00_10_East_Asia!$L$14)+(GLC30_00_10_West_Asia!S94*GLC30_00_10_West_Asia!$L$14))/$L$14</f>
        <v>3.5441494283508415</v>
      </c>
    </row>
    <row r="95" spans="1:19" x14ac:dyDescent="0.3">
      <c r="A95" s="71"/>
      <c r="B95" s="102" t="s">
        <v>41</v>
      </c>
      <c r="C95" s="303">
        <f>((CLC_00_06!C95*CLC_00_06!$J$14)+(CLC_06_12!C95*CLC_06_12!$J$14)+(RCMRD_Botswana_00_10!C95*RCMRD_Botswana_00_10!$J$14)+(RCMRD_Ethiopia_03_08!C95*RCMRD_Ethiopia_03_08!$J$14)+(RCMRD_Lesotho_00_14!C95*RCMRD_Lesotho_00_14!$J$14)+(RCMRD_Malawi_00_10!C95*RCMRD_Malawi_00_10!$J$14)+(RCMRD_Namibia_00_10!C95*RCMRD_Namibia_00_10!$J$14)+(RCMRD_Rwanda_00_10!C95*RCMRD_Rwanda_00_10!$J$14)+(RCMRD_Rwanda_90_00!C95*RCMRD_Rwanda_90_00!$J$14)+(RCMRD_Tanzania_00_10!C95*RCMRD_Tanzania_00_10!$J$14)+(RCMRD_Uganda_00_14!C95*RCMRD_Uganda_00_14!$J$14)+(RCMRD_Zambia_00_10!C95*RCMRD_Zambia_00_10!$J$14)+(NLCD_01_06!C95*NLCD_01_06!$J$14)+(NLCD_06_11!C95*NLCD_06_11!$J$14)+(MOFOR_00_03!C95*MOFOR_00_03!$J$14)+(MOFOR_03_06!C95*MOFOR_03_06!$J$14)+(MOFOR_06_09!C95*MOFOR_06_09!$J$14)+(India_95_05!C95*India_95_05!$J$14)+(GLC30_00_10_North_America!C95*GLC30_00_10_North_America!$J$14)+(GLC30_00_10_Africa!C95*GLC30_00_10_Africa!$J$14)+(GLC30_00_10_East_Oceania!C95*GLC30_00_10_East_Oceania!$J$14)+(GLC30_00_10_Europe!C95*GLC30_00_10_Europe!$J$14)+(GLC30_00_10_South_America!C95*GLC30_00_10_South_America!$J$14)+(GLC30_00_10_East_Asia!C95*GLC30_00_10_East_Asia!$J$14)+(GLC30_00_10_West_Asia!C95*GLC30_00_10_West_Asia!$J$14))/$J$14</f>
        <v>6.359080358510541E-2</v>
      </c>
      <c r="D95" s="303">
        <f>((CLC_00_06!D95*CLC_00_06!$J$14)+(CLC_06_12!D95*CLC_06_12!$J$14)+(RCMRD_Botswana_00_10!D95*RCMRD_Botswana_00_10!$J$14)+(RCMRD_Ethiopia_03_08!D95*RCMRD_Ethiopia_03_08!$J$14)+(RCMRD_Lesotho_00_14!D95*RCMRD_Lesotho_00_14!$J$14)+(RCMRD_Malawi_00_10!D95*RCMRD_Malawi_00_10!$J$14)+(RCMRD_Namibia_00_10!D95*RCMRD_Namibia_00_10!$J$14)+(RCMRD_Rwanda_00_10!D95*RCMRD_Rwanda_00_10!$J$14)+(RCMRD_Rwanda_90_00!D95*RCMRD_Rwanda_90_00!$J$14)+(RCMRD_Tanzania_00_10!D95*RCMRD_Tanzania_00_10!$J$14)+(RCMRD_Uganda_00_14!D95*RCMRD_Uganda_00_14!$J$14)+(RCMRD_Zambia_00_10!D95*RCMRD_Zambia_00_10!$J$14)+(NLCD_01_06!D95*NLCD_01_06!$J$14)+(NLCD_06_11!D95*NLCD_06_11!$J$14)+(MOFOR_00_03!D95*MOFOR_00_03!$J$14)+(MOFOR_03_06!D95*MOFOR_03_06!$J$14)+(MOFOR_06_09!D95*MOFOR_06_09!$J$14)+(India_95_05!D95*India_95_05!$J$14)+(GLC30_00_10_North_America!D95*GLC30_00_10_North_America!$J$14)+(GLC30_00_10_Africa!D95*GLC30_00_10_Africa!$J$14)+(GLC30_00_10_East_Oceania!D95*GLC30_00_10_East_Oceania!$J$14)+(GLC30_00_10_Europe!D95*GLC30_00_10_Europe!$J$14)+(GLC30_00_10_South_America!D95*GLC30_00_10_South_America!$J$14)+(GLC30_00_10_East_Asia!D95*GLC30_00_10_East_Asia!$J$14)+(GLC30_00_10_West_Asia!D95*GLC30_00_10_West_Asia!$J$14))/$J$14</f>
        <v>3.2900562500680195</v>
      </c>
      <c r="E95" s="303">
        <f>((CLC_00_06!E95*CLC_00_06!$J$14)+(CLC_06_12!E95*CLC_06_12!$J$14)+(RCMRD_Botswana_00_10!E95*RCMRD_Botswana_00_10!$J$14)+(RCMRD_Ethiopia_03_08!E95*RCMRD_Ethiopia_03_08!$J$14)+(RCMRD_Lesotho_00_14!E95*RCMRD_Lesotho_00_14!$J$14)+(RCMRD_Malawi_00_10!E95*RCMRD_Malawi_00_10!$J$14)+(RCMRD_Namibia_00_10!E95*RCMRD_Namibia_00_10!$J$14)+(RCMRD_Rwanda_00_10!E95*RCMRD_Rwanda_00_10!$J$14)+(RCMRD_Rwanda_90_00!E95*RCMRD_Rwanda_90_00!$J$14)+(RCMRD_Tanzania_00_10!E95*RCMRD_Tanzania_00_10!$J$14)+(RCMRD_Uganda_00_14!E95*RCMRD_Uganda_00_14!$J$14)+(RCMRD_Zambia_00_10!E95*RCMRD_Zambia_00_10!$J$14)+(NLCD_01_06!E95*NLCD_01_06!$J$14)+(NLCD_06_11!E95*NLCD_06_11!$J$14)+(MOFOR_00_03!E95*MOFOR_00_03!$J$14)+(MOFOR_03_06!E95*MOFOR_03_06!$J$14)+(MOFOR_06_09!E95*MOFOR_06_09!$J$14)+(India_95_05!E95*India_95_05!$J$14)+(GLC30_00_10_North_America!E95*GLC30_00_10_North_America!$J$14)+(GLC30_00_10_Africa!E95*GLC30_00_10_Africa!$J$14)+(GLC30_00_10_East_Oceania!E95*GLC30_00_10_East_Oceania!$J$14)+(GLC30_00_10_Europe!E95*GLC30_00_10_Europe!$J$14)+(GLC30_00_10_South_America!E95*GLC30_00_10_South_America!$J$14)+(GLC30_00_10_East_Asia!E95*GLC30_00_10_East_Asia!$J$14)+(GLC30_00_10_West_Asia!E95*GLC30_00_10_West_Asia!$J$14))/$J$14</f>
        <v>1.6177357273577555</v>
      </c>
      <c r="F95" s="60">
        <f>((CLC_00_06!F95*CLC_00_06!$J$14)+(CLC_06_12!F95*CLC_06_12!$J$14)+(RCMRD_Botswana_00_10!F95*RCMRD_Botswana_00_10!$J$14)+(RCMRD_Ethiopia_03_08!F95*RCMRD_Ethiopia_03_08!$J$14)+(RCMRD_Lesotho_00_14!F95*RCMRD_Lesotho_00_14!$J$14)+(RCMRD_Malawi_00_10!F95*RCMRD_Malawi_00_10!$J$14)+(RCMRD_Namibia_00_10!F95*RCMRD_Namibia_00_10!$J$14)+(RCMRD_Rwanda_00_10!F95*RCMRD_Rwanda_00_10!$J$14)+(RCMRD_Rwanda_90_00!F95*RCMRD_Rwanda_90_00!$J$14)+(RCMRD_Tanzania_00_10!F95*RCMRD_Tanzania_00_10!$J$14)+(RCMRD_Uganda_00_14!F95*RCMRD_Uganda_00_14!$J$14)+(RCMRD_Zambia_00_10!F95*RCMRD_Zambia_00_10!$J$14)+(NLCD_01_06!F95*NLCD_01_06!$J$14)+(NLCD_06_11!F95*NLCD_06_11!$J$14)+(MOFOR_00_03!F95*MOFOR_00_03!$J$14)+(MOFOR_03_06!F95*MOFOR_03_06!$J$14)+(MOFOR_06_09!F95*MOFOR_06_09!$J$14)+(India_95_05!F95*India_95_05!$J$14)+(GLC30_00_10_North_America!F95*GLC30_00_10_North_America!$J$14)+(GLC30_00_10_Africa!F95*GLC30_00_10_Africa!$J$14)+(GLC30_00_10_East_Oceania!F95*GLC30_00_10_East_Oceania!$J$14)+(GLC30_00_10_Europe!F95*GLC30_00_10_Europe!$J$14)+(GLC30_00_10_South_America!F95*GLC30_00_10_South_America!$J$14)+(GLC30_00_10_East_Asia!F95*GLC30_00_10_East_Asia!$J$14)+(GLC30_00_10_West_Asia!F95*GLC30_00_10_West_Asia!$J$14))/$J$14</f>
        <v>48.549038250944335</v>
      </c>
      <c r="G95" s="303">
        <f>((CLC_00_06!G95*CLC_00_06!$J$14)+(CLC_06_12!G95*CLC_06_12!$J$14)+(RCMRD_Botswana_00_10!G95*RCMRD_Botswana_00_10!$J$14)+(RCMRD_Ethiopia_03_08!G95*RCMRD_Ethiopia_03_08!$J$14)+(RCMRD_Lesotho_00_14!G95*RCMRD_Lesotho_00_14!$J$14)+(RCMRD_Malawi_00_10!G95*RCMRD_Malawi_00_10!$J$14)+(RCMRD_Namibia_00_10!G95*RCMRD_Namibia_00_10!$J$14)+(RCMRD_Rwanda_00_10!G95*RCMRD_Rwanda_00_10!$J$14)+(RCMRD_Rwanda_90_00!G95*RCMRD_Rwanda_90_00!$J$14)+(RCMRD_Tanzania_00_10!G95*RCMRD_Tanzania_00_10!$J$14)+(RCMRD_Uganda_00_14!G95*RCMRD_Uganda_00_14!$J$14)+(RCMRD_Zambia_00_10!G95*RCMRD_Zambia_00_10!$J$14)+(NLCD_01_06!G95*NLCD_01_06!$J$14)+(NLCD_06_11!G95*NLCD_06_11!$J$14)+(MOFOR_00_03!G95*MOFOR_00_03!$J$14)+(MOFOR_03_06!G95*MOFOR_03_06!$J$14)+(MOFOR_06_09!G95*MOFOR_06_09!$J$14)+(India_95_05!G95*India_95_05!$J$14)+(GLC30_00_10_North_America!G95*GLC30_00_10_North_America!$J$14)+(GLC30_00_10_Africa!G95*GLC30_00_10_Africa!$J$14)+(GLC30_00_10_East_Oceania!G95*GLC30_00_10_East_Oceania!$J$14)+(GLC30_00_10_Europe!G95*GLC30_00_10_Europe!$J$14)+(GLC30_00_10_South_America!G95*GLC30_00_10_South_America!$J$14)+(GLC30_00_10_East_Asia!G95*GLC30_00_10_East_Asia!$J$14)+(GLC30_00_10_West_Asia!G95*GLC30_00_10_West_Asia!$J$14))/$J$14</f>
        <v>0.55867471342569752</v>
      </c>
      <c r="H95" s="89">
        <f>((CLC_00_06!H95*CLC_00_06!$J$14)+(CLC_06_12!H95*CLC_06_12!$J$14)+(RCMRD_Botswana_00_10!H95*RCMRD_Botswana_00_10!$J$14)+(RCMRD_Ethiopia_03_08!H95*RCMRD_Ethiopia_03_08!$J$14)+(RCMRD_Lesotho_00_14!H95*RCMRD_Lesotho_00_14!$J$14)+(RCMRD_Malawi_00_10!H95*RCMRD_Malawi_00_10!$J$14)+(RCMRD_Namibia_00_10!H95*RCMRD_Namibia_00_10!$J$14)+(RCMRD_Rwanda_00_10!H95*RCMRD_Rwanda_00_10!$J$14)+(RCMRD_Rwanda_90_00!H95*RCMRD_Rwanda_90_00!$J$14)+(RCMRD_Tanzania_00_10!H95*RCMRD_Tanzania_00_10!$J$14)+(RCMRD_Uganda_00_14!H95*RCMRD_Uganda_00_14!$J$14)+(RCMRD_Zambia_00_10!H95*RCMRD_Zambia_00_10!$J$14)+(NLCD_01_06!H95*NLCD_01_06!$J$14)+(NLCD_06_11!H95*NLCD_06_11!$J$14)+(MOFOR_00_03!H95*MOFOR_00_03!$J$14)+(MOFOR_03_06!H95*MOFOR_03_06!$J$14)+(MOFOR_06_09!H95*MOFOR_06_09!$J$14)+(India_95_05!H95*India_95_05!$J$14)+(GLC30_00_10_North_America!H95*GLC30_00_10_North_America!$J$14)+(GLC30_00_10_Africa!H95*GLC30_00_10_Africa!$J$14)+(GLC30_00_10_East_Oceania!H95*GLC30_00_10_East_Oceania!$J$14)+(GLC30_00_10_Europe!H95*GLC30_00_10_Europe!$J$14)+(GLC30_00_10_South_America!H95*GLC30_00_10_South_America!$J$14)+(GLC30_00_10_East_Asia!H95*GLC30_00_10_East_Asia!$J$14)+(GLC30_00_10_West_Asia!H95*GLC30_00_10_West_Asia!$J$14))/$J$14</f>
        <v>54.079095745380911</v>
      </c>
      <c r="I95" s="369"/>
      <c r="J95" s="193" t="s">
        <v>41</v>
      </c>
      <c r="K95" s="303">
        <f>((CLC_00_06!K95*CLC_00_06!$J$14)+(CLC_06_12!K95*CLC_06_12!$J$14)+(RCMRD_Botswana_00_10!K95*RCMRD_Botswana_00_10!$J$14)+(RCMRD_Ethiopia_03_08!K95*RCMRD_Ethiopia_03_08!$J$14)+(RCMRD_Lesotho_00_14!K95*RCMRD_Lesotho_00_14!$J$14)+(RCMRD_Malawi_00_10!K95*RCMRD_Malawi_00_10!$J$14)+(RCMRD_Namibia_00_10!K95*RCMRD_Namibia_00_10!$J$14)+(RCMRD_Rwanda_00_10!K95*RCMRD_Rwanda_00_10!$J$14)+(RCMRD_Rwanda_90_00!K95*RCMRD_Rwanda_90_00!$J$14)+(RCMRD_Tanzania_00_10!K95*RCMRD_Tanzania_00_10!$J$14)+(RCMRD_Uganda_00_14!K95*RCMRD_Uganda_00_14!$J$14)+(RCMRD_Zambia_00_10!K95*RCMRD_Zambia_00_10!$J$14)+(NLCD_01_06!K95*NLCD_01_06!$J$14)+(NLCD_06_11!K95*NLCD_06_11!$J$14)+(MOFOR_00_03!K95*MOFOR_00_03!$J$14)+(MOFOR_03_06!K95*MOFOR_03_06!$J$14)+(MOFOR_06_09!K95*MOFOR_06_09!$J$14)+(India_95_05!K95*India_95_05!$J$14)+(GLC30_00_10_North_America!K95*GLC30_00_10_North_America!$J$14)+(GLC30_00_10_Africa!K95*GLC30_00_10_Africa!$J$14)+(GLC30_00_10_East_Oceania!K95*GLC30_00_10_East_Oceania!$J$14)+(GLC30_00_10_Europe!K95*GLC30_00_10_Europe!$J$14)+(GLC30_00_10_South_America!K95*GLC30_00_10_South_America!$J$14)+(GLC30_00_10_East_Asia!K95*GLC30_00_10_East_Asia!$J$14)+(GLC30_00_10_West_Asia!K95*GLC30_00_10_West_Asia!$J$14))/$J$14</f>
        <v>1.4811666650361361</v>
      </c>
      <c r="L95" s="303">
        <f>((CLC_00_06!L95*CLC_00_06!$J$14)+(CLC_06_12!L95*CLC_06_12!$J$14)+(RCMRD_Botswana_00_10!L95*RCMRD_Botswana_00_10!$J$14)+(RCMRD_Ethiopia_03_08!L95*RCMRD_Ethiopia_03_08!$J$14)+(RCMRD_Lesotho_00_14!L95*RCMRD_Lesotho_00_14!$J$14)+(RCMRD_Malawi_00_10!L95*RCMRD_Malawi_00_10!$J$14)+(RCMRD_Namibia_00_10!L95*RCMRD_Namibia_00_10!$J$14)+(RCMRD_Rwanda_00_10!L95*RCMRD_Rwanda_00_10!$J$14)+(RCMRD_Rwanda_90_00!L95*RCMRD_Rwanda_90_00!$J$14)+(RCMRD_Tanzania_00_10!L95*RCMRD_Tanzania_00_10!$J$14)+(RCMRD_Uganda_00_14!L95*RCMRD_Uganda_00_14!$J$14)+(RCMRD_Zambia_00_10!L95*RCMRD_Zambia_00_10!$J$14)+(NLCD_01_06!L95*NLCD_01_06!$J$14)+(NLCD_06_11!L95*NLCD_06_11!$J$14)+(MOFOR_00_03!L95*MOFOR_00_03!$J$14)+(MOFOR_03_06!L95*MOFOR_03_06!$J$14)+(MOFOR_06_09!L95*MOFOR_06_09!$J$14)+(India_95_05!L95*India_95_05!$J$14)+(GLC30_00_10_North_America!L95*GLC30_00_10_North_America!$J$14)+(GLC30_00_10_Africa!L95*GLC30_00_10_Africa!$J$14)+(GLC30_00_10_East_Oceania!L95*GLC30_00_10_East_Oceania!$J$14)+(GLC30_00_10_Europe!L95*GLC30_00_10_Europe!$J$14)+(GLC30_00_10_South_America!L95*GLC30_00_10_South_America!$J$14)+(GLC30_00_10_East_Asia!L95*GLC30_00_10_East_Asia!$J$14)+(GLC30_00_10_West_Asia!L95*GLC30_00_10_West_Asia!$J$14))/$J$14</f>
        <v>28.279584054782791</v>
      </c>
      <c r="M95" s="303">
        <f>((CLC_00_06!M95*CLC_00_06!$J$14)+(CLC_06_12!M95*CLC_06_12!$J$14)+(RCMRD_Botswana_00_10!M95*RCMRD_Botswana_00_10!$J$14)+(RCMRD_Ethiopia_03_08!M95*RCMRD_Ethiopia_03_08!$J$14)+(RCMRD_Lesotho_00_14!M95*RCMRD_Lesotho_00_14!$J$14)+(RCMRD_Malawi_00_10!M95*RCMRD_Malawi_00_10!$J$14)+(RCMRD_Namibia_00_10!M95*RCMRD_Namibia_00_10!$J$14)+(RCMRD_Rwanda_00_10!M95*RCMRD_Rwanda_00_10!$J$14)+(RCMRD_Rwanda_90_00!M95*RCMRD_Rwanda_90_00!$J$14)+(RCMRD_Tanzania_00_10!M95*RCMRD_Tanzania_00_10!$J$14)+(RCMRD_Uganda_00_14!M95*RCMRD_Uganda_00_14!$J$14)+(RCMRD_Zambia_00_10!M95*RCMRD_Zambia_00_10!$J$14)+(NLCD_01_06!M95*NLCD_01_06!$J$14)+(NLCD_06_11!M95*NLCD_06_11!$J$14)+(MOFOR_00_03!M95*MOFOR_00_03!$J$14)+(MOFOR_03_06!M95*MOFOR_03_06!$J$14)+(MOFOR_06_09!M95*MOFOR_06_09!$J$14)+(India_95_05!M95*India_95_05!$J$14)+(GLC30_00_10_North_America!M95*GLC30_00_10_North_America!$J$14)+(GLC30_00_10_Africa!M95*GLC30_00_10_Africa!$J$14)+(GLC30_00_10_East_Oceania!M95*GLC30_00_10_East_Oceania!$J$14)+(GLC30_00_10_Europe!M95*GLC30_00_10_Europe!$J$14)+(GLC30_00_10_South_America!M95*GLC30_00_10_South_America!$J$14)+(GLC30_00_10_East_Asia!M95*GLC30_00_10_East_Asia!$J$14)+(GLC30_00_10_West_Asia!M95*GLC30_00_10_West_Asia!$J$14))/$J$14</f>
        <v>15.573321134400938</v>
      </c>
      <c r="N95" s="60">
        <f>((CLC_00_06!N95*CLC_00_06!$J$14)+(CLC_06_12!N95*CLC_06_12!$J$14)+(RCMRD_Botswana_00_10!N95*RCMRD_Botswana_00_10!$J$14)+(RCMRD_Ethiopia_03_08!N95*RCMRD_Ethiopia_03_08!$J$14)+(RCMRD_Lesotho_00_14!N95*RCMRD_Lesotho_00_14!$J$14)+(RCMRD_Malawi_00_10!N95*RCMRD_Malawi_00_10!$J$14)+(RCMRD_Namibia_00_10!N95*RCMRD_Namibia_00_10!$J$14)+(RCMRD_Rwanda_00_10!N95*RCMRD_Rwanda_00_10!$J$14)+(RCMRD_Rwanda_90_00!N95*RCMRD_Rwanda_90_00!$J$14)+(RCMRD_Tanzania_00_10!N95*RCMRD_Tanzania_00_10!$J$14)+(RCMRD_Uganda_00_14!N95*RCMRD_Uganda_00_14!$J$14)+(RCMRD_Zambia_00_10!N95*RCMRD_Zambia_00_10!$J$14)+(NLCD_01_06!N95*NLCD_01_06!$J$14)+(NLCD_06_11!N95*NLCD_06_11!$J$14)+(MOFOR_00_03!N95*MOFOR_00_03!$J$14)+(MOFOR_03_06!N95*MOFOR_03_06!$J$14)+(MOFOR_06_09!N95*MOFOR_06_09!$J$14)+(India_95_05!N95*India_95_05!$J$14)+(GLC30_00_10_North_America!N95*GLC30_00_10_North_America!$J$14)+(GLC30_00_10_Africa!N95*GLC30_00_10_Africa!$J$14)+(GLC30_00_10_East_Oceania!N95*GLC30_00_10_East_Oceania!$J$14)+(GLC30_00_10_Europe!N95*GLC30_00_10_Europe!$J$14)+(GLC30_00_10_South_America!N95*GLC30_00_10_South_America!$J$14)+(GLC30_00_10_East_Asia!N95*GLC30_00_10_East_Asia!$J$14)+(GLC30_00_10_West_Asia!N95*GLC30_00_10_West_Asia!$J$14))/$J$14</f>
        <v>0</v>
      </c>
      <c r="O95" s="303">
        <f>((CLC_00_06!O95*CLC_00_06!$J$14)+(CLC_06_12!O95*CLC_06_12!$J$14)+(RCMRD_Botswana_00_10!O95*RCMRD_Botswana_00_10!$J$14)+(RCMRD_Ethiopia_03_08!O95*RCMRD_Ethiopia_03_08!$J$14)+(RCMRD_Lesotho_00_14!O95*RCMRD_Lesotho_00_14!$J$14)+(RCMRD_Malawi_00_10!O95*RCMRD_Malawi_00_10!$J$14)+(RCMRD_Namibia_00_10!O95*RCMRD_Namibia_00_10!$J$14)+(RCMRD_Rwanda_00_10!O95*RCMRD_Rwanda_00_10!$J$14)+(RCMRD_Rwanda_90_00!O95*RCMRD_Rwanda_90_00!$J$14)+(RCMRD_Tanzania_00_10!O95*RCMRD_Tanzania_00_10!$J$14)+(RCMRD_Uganda_00_14!O95*RCMRD_Uganda_00_14!$J$14)+(RCMRD_Zambia_00_10!O95*RCMRD_Zambia_00_10!$J$14)+(NLCD_01_06!O95*NLCD_01_06!$J$14)+(NLCD_06_11!O95*NLCD_06_11!$J$14)+(MOFOR_00_03!O95*MOFOR_00_03!$J$14)+(MOFOR_03_06!O95*MOFOR_03_06!$J$14)+(MOFOR_06_09!O95*MOFOR_06_09!$J$14)+(India_95_05!O95*India_95_05!$J$14)+(GLC30_00_10_North_America!O95*GLC30_00_10_North_America!$J$14)+(GLC30_00_10_Africa!O95*GLC30_00_10_Africa!$J$14)+(GLC30_00_10_East_Oceania!O95*GLC30_00_10_East_Oceania!$J$14)+(GLC30_00_10_Europe!O95*GLC30_00_10_Europe!$J$14)+(GLC30_00_10_South_America!O95*GLC30_00_10_South_America!$J$14)+(GLC30_00_10_East_Asia!O95*GLC30_00_10_East_Asia!$J$14)+(GLC30_00_10_West_Asia!O95*GLC30_00_10_West_Asia!$J$14))/$J$14</f>
        <v>4.6207765949883584</v>
      </c>
      <c r="P95" s="89">
        <f>((CLC_00_06!P95*CLC_00_06!$J$14)+(CLC_06_12!P95*CLC_06_12!$J$14)+(RCMRD_Botswana_00_10!P95*RCMRD_Botswana_00_10!$J$14)+(RCMRD_Ethiopia_03_08!P95*RCMRD_Ethiopia_03_08!$J$14)+(RCMRD_Lesotho_00_14!P95*RCMRD_Lesotho_00_14!$J$14)+(RCMRD_Malawi_00_10!P95*RCMRD_Malawi_00_10!$J$14)+(RCMRD_Namibia_00_10!P95*RCMRD_Namibia_00_10!$J$14)+(RCMRD_Rwanda_00_10!P95*RCMRD_Rwanda_00_10!$J$14)+(RCMRD_Rwanda_90_00!P95*RCMRD_Rwanda_90_00!$J$14)+(RCMRD_Tanzania_00_10!P95*RCMRD_Tanzania_00_10!$J$14)+(RCMRD_Uganda_00_14!P95*RCMRD_Uganda_00_14!$J$14)+(RCMRD_Zambia_00_10!P95*RCMRD_Zambia_00_10!$J$14)+(NLCD_01_06!P95*NLCD_01_06!$J$14)+(NLCD_06_11!P95*NLCD_06_11!$J$14)+(MOFOR_00_03!P95*MOFOR_00_03!$J$14)+(MOFOR_03_06!P95*MOFOR_03_06!$J$14)+(MOFOR_06_09!P95*MOFOR_06_09!$J$14)+(India_95_05!P95*India_95_05!$J$14)+(GLC30_00_10_North_America!P95*GLC30_00_10_North_America!$J$14)+(GLC30_00_10_Africa!P95*GLC30_00_10_Africa!$J$14)+(GLC30_00_10_East_Oceania!P95*GLC30_00_10_East_Oceania!$J$14)+(GLC30_00_10_Europe!P95*GLC30_00_10_Europe!$J$14)+(GLC30_00_10_South_America!P95*GLC30_00_10_South_America!$J$14)+(GLC30_00_10_East_Asia!P95*GLC30_00_10_East_Asia!$J$14)+(GLC30_00_10_West_Asia!P95*GLC30_00_10_West_Asia!$J$14))/$J$14</f>
        <v>49.954848449208214</v>
      </c>
      <c r="Q95" s="369"/>
      <c r="R95" s="193" t="s">
        <v>36</v>
      </c>
      <c r="S95" s="354">
        <f>((CLC_00_06!S95*CLC_00_06!$M$14)+(CLC_06_12!S95*CLC_06_12!$M$14)+(RCMRD_Botswana_00_10!T95*RCMRD_Botswana_00_10!$M$14)+(RCMRD_Ethiopia_03_08!S95*RCMRD_Ethiopia_03_08!$M$14)+(RCMRD_Lesotho_00_14!S95*RCMRD_Lesotho_00_14!$M$14)+(RCMRD_Malawi_00_10!S95*RCMRD_Malawi_00_10!$M$14)+(RCMRD_Namibia_00_10!S95*RCMRD_Namibia_00_10!$M$14)+(RCMRD_Rwanda_00_10!S95*RCMRD_Rwanda_00_10!$M$14)+(RCMRD_Rwanda_90_00!S95*RCMRD_Rwanda_90_00!$M$14)+(RCMRD_Tanzania_00_10!S95*RCMRD_Tanzania_00_10!$M$14)+(RCMRD_Uganda_00_14!S95*RCMRD_Uganda_00_14!$M$14)+(RCMRD_Zambia_00_10!S95*RCMRD_Zambia_00_10!$M$14)+(NLCD_01_06!S95*NLCD_01_06!$M$14)+(NLCD_06_11!S95*NLCD_06_11!$M$14)+(MOFOR_00_03!S95*MOFOR_00_03!$M$14)+(MOFOR_03_06!S95*MOFOR_03_06!$M$14)+(MOFOR_06_09!S95*MOFOR_06_09!$M$14)+(India_95_05!S95*India_95_05!$M$14)+(GLC30_00_10_North_America!S95*GLC30_00_10_North_America!$M$14)+(GLC30_00_10_Africa!S95*GLC30_00_10_Africa!$M$14)+(GLC30_00_10_East_Oceania!S95*GLC30_00_10_East_Oceania!$M$14)+(GLC30_00_10_Europe!S95*GLC30_00_10_Europe!$M$14)+(GLC30_00_10_South_America!S95*GLC30_00_10_South_America!$M$14)+(GLC30_00_10_East_Asia!S95*GLC30_00_10_East_Asia!$M$14)+(GLC30_00_10_West_Asia!S95*GLC30_00_10_West_Asia!$M$14))/$M$14</f>
        <v>0.73215454573363059</v>
      </c>
    </row>
    <row r="96" spans="1:19" x14ac:dyDescent="0.3">
      <c r="A96" s="71"/>
      <c r="B96" s="102" t="s">
        <v>42</v>
      </c>
      <c r="C96" s="303">
        <f>((CLC_00_06!C96*CLC_00_06!$J$14)+(CLC_06_12!C96*CLC_06_12!$J$14)+(RCMRD_Botswana_00_10!C96*RCMRD_Botswana_00_10!$J$14)+(RCMRD_Ethiopia_03_08!C96*RCMRD_Ethiopia_03_08!$J$14)+(RCMRD_Lesotho_00_14!C96*RCMRD_Lesotho_00_14!$J$14)+(RCMRD_Malawi_00_10!C96*RCMRD_Malawi_00_10!$J$14)+(RCMRD_Namibia_00_10!C96*RCMRD_Namibia_00_10!$J$14)+(RCMRD_Rwanda_00_10!C96*RCMRD_Rwanda_00_10!$J$14)+(RCMRD_Rwanda_90_00!C96*RCMRD_Rwanda_90_00!$J$14)+(RCMRD_Tanzania_00_10!C96*RCMRD_Tanzania_00_10!$J$14)+(RCMRD_Uganda_00_14!C96*RCMRD_Uganda_00_14!$J$14)+(RCMRD_Zambia_00_10!C96*RCMRD_Zambia_00_10!$J$14)+(NLCD_01_06!C96*NLCD_01_06!$J$14)+(NLCD_06_11!C96*NLCD_06_11!$J$14)+(MOFOR_00_03!C96*MOFOR_00_03!$J$14)+(MOFOR_03_06!C96*MOFOR_03_06!$J$14)+(MOFOR_06_09!C96*MOFOR_06_09!$J$14)+(India_95_05!C96*India_95_05!$J$14)+(GLC30_00_10_North_America!C96*GLC30_00_10_North_America!$J$14)+(GLC30_00_10_Africa!C96*GLC30_00_10_Africa!$J$14)+(GLC30_00_10_East_Oceania!C96*GLC30_00_10_East_Oceania!$J$14)+(GLC30_00_10_Europe!C96*GLC30_00_10_Europe!$J$14)+(GLC30_00_10_South_America!C96*GLC30_00_10_South_America!$J$14)+(GLC30_00_10_East_Asia!C96*GLC30_00_10_East_Asia!$J$14)+(GLC30_00_10_West_Asia!C96*GLC30_00_10_West_Asia!$J$14))/$J$14</f>
        <v>2.5051556213709493E-3</v>
      </c>
      <c r="D96" s="303">
        <f>((CLC_00_06!D96*CLC_00_06!$J$14)+(CLC_06_12!D96*CLC_06_12!$J$14)+(RCMRD_Botswana_00_10!D96*RCMRD_Botswana_00_10!$J$14)+(RCMRD_Ethiopia_03_08!D96*RCMRD_Ethiopia_03_08!$J$14)+(RCMRD_Lesotho_00_14!D96*RCMRD_Lesotho_00_14!$J$14)+(RCMRD_Malawi_00_10!D96*RCMRD_Malawi_00_10!$J$14)+(RCMRD_Namibia_00_10!D96*RCMRD_Namibia_00_10!$J$14)+(RCMRD_Rwanda_00_10!D96*RCMRD_Rwanda_00_10!$J$14)+(RCMRD_Rwanda_90_00!D96*RCMRD_Rwanda_90_00!$J$14)+(RCMRD_Tanzania_00_10!D96*RCMRD_Tanzania_00_10!$J$14)+(RCMRD_Uganda_00_14!D96*RCMRD_Uganda_00_14!$J$14)+(RCMRD_Zambia_00_10!D96*RCMRD_Zambia_00_10!$J$14)+(NLCD_01_06!D96*NLCD_01_06!$J$14)+(NLCD_06_11!D96*NLCD_06_11!$J$14)+(MOFOR_00_03!D96*MOFOR_00_03!$J$14)+(MOFOR_03_06!D96*MOFOR_03_06!$J$14)+(MOFOR_06_09!D96*MOFOR_06_09!$J$14)+(India_95_05!D96*India_95_05!$J$14)+(GLC30_00_10_North_America!D96*GLC30_00_10_North_America!$J$14)+(GLC30_00_10_Africa!D96*GLC30_00_10_Africa!$J$14)+(GLC30_00_10_East_Oceania!D96*GLC30_00_10_East_Oceania!$J$14)+(GLC30_00_10_Europe!D96*GLC30_00_10_Europe!$J$14)+(GLC30_00_10_South_America!D96*GLC30_00_10_South_America!$J$14)+(GLC30_00_10_East_Asia!D96*GLC30_00_10_East_Asia!$J$14)+(GLC30_00_10_West_Asia!D96*GLC30_00_10_West_Asia!$J$14))/$J$14</f>
        <v>0.13954829455024623</v>
      </c>
      <c r="E96" s="303">
        <f>((CLC_00_06!E96*CLC_00_06!$J$14)+(CLC_06_12!E96*CLC_06_12!$J$14)+(RCMRD_Botswana_00_10!E96*RCMRD_Botswana_00_10!$J$14)+(RCMRD_Ethiopia_03_08!E96*RCMRD_Ethiopia_03_08!$J$14)+(RCMRD_Lesotho_00_14!E96*RCMRD_Lesotho_00_14!$J$14)+(RCMRD_Malawi_00_10!E96*RCMRD_Malawi_00_10!$J$14)+(RCMRD_Namibia_00_10!E96*RCMRD_Namibia_00_10!$J$14)+(RCMRD_Rwanda_00_10!E96*RCMRD_Rwanda_00_10!$J$14)+(RCMRD_Rwanda_90_00!E96*RCMRD_Rwanda_90_00!$J$14)+(RCMRD_Tanzania_00_10!E96*RCMRD_Tanzania_00_10!$J$14)+(RCMRD_Uganda_00_14!E96*RCMRD_Uganda_00_14!$J$14)+(RCMRD_Zambia_00_10!E96*RCMRD_Zambia_00_10!$J$14)+(NLCD_01_06!E96*NLCD_01_06!$J$14)+(NLCD_06_11!E96*NLCD_06_11!$J$14)+(MOFOR_00_03!E96*MOFOR_00_03!$J$14)+(MOFOR_03_06!E96*MOFOR_03_06!$J$14)+(MOFOR_06_09!E96*MOFOR_06_09!$J$14)+(India_95_05!E96*India_95_05!$J$14)+(GLC30_00_10_North_America!E96*GLC30_00_10_North_America!$J$14)+(GLC30_00_10_Africa!E96*GLC30_00_10_Africa!$J$14)+(GLC30_00_10_East_Oceania!E96*GLC30_00_10_East_Oceania!$J$14)+(GLC30_00_10_Europe!E96*GLC30_00_10_Europe!$J$14)+(GLC30_00_10_South_America!E96*GLC30_00_10_South_America!$J$14)+(GLC30_00_10_East_Asia!E96*GLC30_00_10_East_Asia!$J$14)+(GLC30_00_10_West_Asia!E96*GLC30_00_10_West_Asia!$J$14))/$J$14</f>
        <v>3.496666371611027E-2</v>
      </c>
      <c r="F96" s="303">
        <f>((CLC_00_06!F96*CLC_00_06!$J$14)+(CLC_06_12!F96*CLC_06_12!$J$14)+(RCMRD_Botswana_00_10!F96*RCMRD_Botswana_00_10!$J$14)+(RCMRD_Ethiopia_03_08!F96*RCMRD_Ethiopia_03_08!$J$14)+(RCMRD_Lesotho_00_14!F96*RCMRD_Lesotho_00_14!$J$14)+(RCMRD_Malawi_00_10!F96*RCMRD_Malawi_00_10!$J$14)+(RCMRD_Namibia_00_10!F96*RCMRD_Namibia_00_10!$J$14)+(RCMRD_Rwanda_00_10!F96*RCMRD_Rwanda_00_10!$J$14)+(RCMRD_Rwanda_90_00!F96*RCMRD_Rwanda_90_00!$J$14)+(RCMRD_Tanzania_00_10!F96*RCMRD_Tanzania_00_10!$J$14)+(RCMRD_Uganda_00_14!F96*RCMRD_Uganda_00_14!$J$14)+(RCMRD_Zambia_00_10!F96*RCMRD_Zambia_00_10!$J$14)+(NLCD_01_06!F96*NLCD_01_06!$J$14)+(NLCD_06_11!F96*NLCD_06_11!$J$14)+(MOFOR_00_03!F96*MOFOR_00_03!$J$14)+(MOFOR_03_06!F96*MOFOR_03_06!$J$14)+(MOFOR_06_09!F96*MOFOR_06_09!$J$14)+(India_95_05!F96*India_95_05!$J$14)+(GLC30_00_10_North_America!F96*GLC30_00_10_North_America!$J$14)+(GLC30_00_10_Africa!F96*GLC30_00_10_Africa!$J$14)+(GLC30_00_10_East_Oceania!F96*GLC30_00_10_East_Oceania!$J$14)+(GLC30_00_10_Europe!F96*GLC30_00_10_Europe!$J$14)+(GLC30_00_10_South_America!F96*GLC30_00_10_South_America!$J$14)+(GLC30_00_10_East_Asia!F96*GLC30_00_10_East_Asia!$J$14)+(GLC30_00_10_West_Asia!F96*GLC30_00_10_West_Asia!$J$14))/$J$14</f>
        <v>0.65573330998615209</v>
      </c>
      <c r="G96" s="60">
        <f>((CLC_00_06!G96*CLC_00_06!$J$14)+(CLC_06_12!G96*CLC_06_12!$J$14)+(RCMRD_Botswana_00_10!G96*RCMRD_Botswana_00_10!$J$14)+(RCMRD_Ethiopia_03_08!G96*RCMRD_Ethiopia_03_08!$J$14)+(RCMRD_Lesotho_00_14!G96*RCMRD_Lesotho_00_14!$J$14)+(RCMRD_Malawi_00_10!G96*RCMRD_Malawi_00_10!$J$14)+(RCMRD_Namibia_00_10!G96*RCMRD_Namibia_00_10!$J$14)+(RCMRD_Rwanda_00_10!G96*RCMRD_Rwanda_00_10!$J$14)+(RCMRD_Rwanda_90_00!G96*RCMRD_Rwanda_90_00!$J$14)+(RCMRD_Tanzania_00_10!G96*RCMRD_Tanzania_00_10!$J$14)+(RCMRD_Uganda_00_14!G96*RCMRD_Uganda_00_14!$J$14)+(RCMRD_Zambia_00_10!G96*RCMRD_Zambia_00_10!$J$14)+(NLCD_01_06!G96*NLCD_01_06!$J$14)+(NLCD_06_11!G96*NLCD_06_11!$J$14)+(MOFOR_00_03!G96*MOFOR_00_03!$J$14)+(MOFOR_03_06!G96*MOFOR_03_06!$J$14)+(MOFOR_06_09!G96*MOFOR_06_09!$J$14)+(India_95_05!G96*India_95_05!$J$14)+(GLC30_00_10_North_America!G96*GLC30_00_10_North_America!$J$14)+(GLC30_00_10_Africa!G96*GLC30_00_10_Africa!$J$14)+(GLC30_00_10_East_Oceania!G96*GLC30_00_10_East_Oceania!$J$14)+(GLC30_00_10_Europe!G96*GLC30_00_10_Europe!$J$14)+(GLC30_00_10_South_America!G96*GLC30_00_10_South_America!$J$14)+(GLC30_00_10_East_Asia!G96*GLC30_00_10_East_Asia!$J$14)+(GLC30_00_10_West_Asia!G96*GLC30_00_10_West_Asia!$J$14))/$J$14</f>
        <v>4.4026743693758847</v>
      </c>
      <c r="H96" s="89">
        <f>((CLC_00_06!H96*CLC_00_06!$J$14)+(CLC_06_12!H96*CLC_06_12!$J$14)+(RCMRD_Botswana_00_10!H96*RCMRD_Botswana_00_10!$J$14)+(RCMRD_Ethiopia_03_08!H96*RCMRD_Ethiopia_03_08!$J$14)+(RCMRD_Lesotho_00_14!H96*RCMRD_Lesotho_00_14!$J$14)+(RCMRD_Malawi_00_10!H96*RCMRD_Malawi_00_10!$J$14)+(RCMRD_Namibia_00_10!H96*RCMRD_Namibia_00_10!$J$14)+(RCMRD_Rwanda_00_10!H96*RCMRD_Rwanda_00_10!$J$14)+(RCMRD_Rwanda_90_00!H96*RCMRD_Rwanda_90_00!$J$14)+(RCMRD_Tanzania_00_10!H96*RCMRD_Tanzania_00_10!$J$14)+(RCMRD_Uganda_00_14!H96*RCMRD_Uganda_00_14!$J$14)+(RCMRD_Zambia_00_10!H96*RCMRD_Zambia_00_10!$J$14)+(NLCD_01_06!H96*NLCD_01_06!$J$14)+(NLCD_06_11!H96*NLCD_06_11!$J$14)+(MOFOR_00_03!H96*MOFOR_00_03!$J$14)+(MOFOR_03_06!H96*MOFOR_03_06!$J$14)+(MOFOR_06_09!H96*MOFOR_06_09!$J$14)+(India_95_05!H96*India_95_05!$J$14)+(GLC30_00_10_North_America!H96*GLC30_00_10_North_America!$J$14)+(GLC30_00_10_Africa!H96*GLC30_00_10_Africa!$J$14)+(GLC30_00_10_East_Oceania!H96*GLC30_00_10_East_Oceania!$J$14)+(GLC30_00_10_Europe!H96*GLC30_00_10_Europe!$J$14)+(GLC30_00_10_South_America!H96*GLC30_00_10_South_America!$J$14)+(GLC30_00_10_East_Asia!H96*GLC30_00_10_East_Asia!$J$14)+(GLC30_00_10_West_Asia!H96*GLC30_00_10_West_Asia!$J$14))/$J$14</f>
        <v>5.235427793249765</v>
      </c>
      <c r="I96" s="369"/>
      <c r="J96" s="193" t="s">
        <v>42</v>
      </c>
      <c r="K96" s="303">
        <f>((CLC_00_06!K96*CLC_00_06!$J$14)+(CLC_06_12!K96*CLC_06_12!$J$14)+(RCMRD_Botswana_00_10!K96*RCMRD_Botswana_00_10!$J$14)+(RCMRD_Ethiopia_03_08!K96*RCMRD_Ethiopia_03_08!$J$14)+(RCMRD_Lesotho_00_14!K96*RCMRD_Lesotho_00_14!$J$14)+(RCMRD_Malawi_00_10!K96*RCMRD_Malawi_00_10!$J$14)+(RCMRD_Namibia_00_10!K96*RCMRD_Namibia_00_10!$J$14)+(RCMRD_Rwanda_00_10!K96*RCMRD_Rwanda_00_10!$J$14)+(RCMRD_Rwanda_90_00!K96*RCMRD_Rwanda_90_00!$J$14)+(RCMRD_Tanzania_00_10!K96*RCMRD_Tanzania_00_10!$J$14)+(RCMRD_Uganda_00_14!K96*RCMRD_Uganda_00_14!$J$14)+(RCMRD_Zambia_00_10!K96*RCMRD_Zambia_00_10!$J$14)+(NLCD_01_06!K96*NLCD_01_06!$J$14)+(NLCD_06_11!K96*NLCD_06_11!$J$14)+(MOFOR_00_03!K96*MOFOR_00_03!$J$14)+(MOFOR_03_06!K96*MOFOR_03_06!$J$14)+(MOFOR_06_09!K96*MOFOR_06_09!$J$14)+(India_95_05!K96*India_95_05!$J$14)+(GLC30_00_10_North_America!K96*GLC30_00_10_North_America!$J$14)+(GLC30_00_10_Africa!K96*GLC30_00_10_Africa!$J$14)+(GLC30_00_10_East_Oceania!K96*GLC30_00_10_East_Oceania!$J$14)+(GLC30_00_10_Europe!K96*GLC30_00_10_Europe!$J$14)+(GLC30_00_10_South_America!K96*GLC30_00_10_South_America!$J$14)+(GLC30_00_10_East_Asia!K96*GLC30_00_10_East_Asia!$J$14)+(GLC30_00_10_West_Asia!K96*GLC30_00_10_West_Asia!$J$14))/$J$14</f>
        <v>0.30857500677876587</v>
      </c>
      <c r="L96" s="303">
        <f>((CLC_00_06!L96*CLC_00_06!$J$14)+(CLC_06_12!L96*CLC_06_12!$J$14)+(RCMRD_Botswana_00_10!L96*RCMRD_Botswana_00_10!$J$14)+(RCMRD_Ethiopia_03_08!L96*RCMRD_Ethiopia_03_08!$J$14)+(RCMRD_Lesotho_00_14!L96*RCMRD_Lesotho_00_14!$J$14)+(RCMRD_Malawi_00_10!L96*RCMRD_Malawi_00_10!$J$14)+(RCMRD_Namibia_00_10!L96*RCMRD_Namibia_00_10!$J$14)+(RCMRD_Rwanda_00_10!L96*RCMRD_Rwanda_00_10!$J$14)+(RCMRD_Rwanda_90_00!L96*RCMRD_Rwanda_90_00!$J$14)+(RCMRD_Tanzania_00_10!L96*RCMRD_Tanzania_00_10!$J$14)+(RCMRD_Uganda_00_14!L96*RCMRD_Uganda_00_14!$J$14)+(RCMRD_Zambia_00_10!L96*RCMRD_Zambia_00_10!$J$14)+(NLCD_01_06!L96*NLCD_01_06!$J$14)+(NLCD_06_11!L96*NLCD_06_11!$J$14)+(MOFOR_00_03!L96*MOFOR_00_03!$J$14)+(MOFOR_03_06!L96*MOFOR_03_06!$J$14)+(MOFOR_06_09!L96*MOFOR_06_09!$J$14)+(India_95_05!L96*India_95_05!$J$14)+(GLC30_00_10_North_America!L96*GLC30_00_10_North_America!$J$14)+(GLC30_00_10_Africa!L96*GLC30_00_10_Africa!$J$14)+(GLC30_00_10_East_Oceania!L96*GLC30_00_10_East_Oceania!$J$14)+(GLC30_00_10_Europe!L96*GLC30_00_10_Europe!$J$14)+(GLC30_00_10_South_America!L96*GLC30_00_10_South_America!$J$14)+(GLC30_00_10_East_Asia!L96*GLC30_00_10_East_Asia!$J$14)+(GLC30_00_10_West_Asia!L96*GLC30_00_10_West_Asia!$J$14))/$J$14</f>
        <v>2.4303948230581351</v>
      </c>
      <c r="M96" s="303">
        <f>((CLC_00_06!M96*CLC_00_06!$J$14)+(CLC_06_12!M96*CLC_06_12!$J$14)+(RCMRD_Botswana_00_10!M96*RCMRD_Botswana_00_10!$J$14)+(RCMRD_Ethiopia_03_08!M96*RCMRD_Ethiopia_03_08!$J$14)+(RCMRD_Lesotho_00_14!M96*RCMRD_Lesotho_00_14!$J$14)+(RCMRD_Malawi_00_10!M96*RCMRD_Malawi_00_10!$J$14)+(RCMRD_Namibia_00_10!M96*RCMRD_Namibia_00_10!$J$14)+(RCMRD_Rwanda_00_10!M96*RCMRD_Rwanda_00_10!$J$14)+(RCMRD_Rwanda_90_00!M96*RCMRD_Rwanda_90_00!$J$14)+(RCMRD_Tanzania_00_10!M96*RCMRD_Tanzania_00_10!$J$14)+(RCMRD_Uganda_00_14!M96*RCMRD_Uganda_00_14!$J$14)+(RCMRD_Zambia_00_10!M96*RCMRD_Zambia_00_10!$J$14)+(NLCD_01_06!M96*NLCD_01_06!$J$14)+(NLCD_06_11!M96*NLCD_06_11!$J$14)+(MOFOR_00_03!M96*MOFOR_00_03!$J$14)+(MOFOR_03_06!M96*MOFOR_03_06!$J$14)+(MOFOR_06_09!M96*MOFOR_06_09!$J$14)+(India_95_05!M96*India_95_05!$J$14)+(GLC30_00_10_North_America!M96*GLC30_00_10_North_America!$J$14)+(GLC30_00_10_Africa!M96*GLC30_00_10_Africa!$J$14)+(GLC30_00_10_East_Oceania!M96*GLC30_00_10_East_Oceania!$J$14)+(GLC30_00_10_Europe!M96*GLC30_00_10_Europe!$J$14)+(GLC30_00_10_South_America!M96*GLC30_00_10_South_America!$J$14)+(GLC30_00_10_East_Asia!M96*GLC30_00_10_East_Asia!$J$14)+(GLC30_00_10_West_Asia!M96*GLC30_00_10_West_Asia!$J$14))/$J$14</f>
        <v>0.69999184947095328</v>
      </c>
      <c r="N96" s="303">
        <f>((CLC_00_06!N96*CLC_00_06!$J$14)+(CLC_06_12!N96*CLC_06_12!$J$14)+(RCMRD_Botswana_00_10!N96*RCMRD_Botswana_00_10!$J$14)+(RCMRD_Ethiopia_03_08!N96*RCMRD_Ethiopia_03_08!$J$14)+(RCMRD_Lesotho_00_14!N96*RCMRD_Lesotho_00_14!$J$14)+(RCMRD_Malawi_00_10!N96*RCMRD_Malawi_00_10!$J$14)+(RCMRD_Namibia_00_10!N96*RCMRD_Namibia_00_10!$J$14)+(RCMRD_Rwanda_00_10!N96*RCMRD_Rwanda_00_10!$J$14)+(RCMRD_Rwanda_90_00!N96*RCMRD_Rwanda_90_00!$J$14)+(RCMRD_Tanzania_00_10!N96*RCMRD_Tanzania_00_10!$J$14)+(RCMRD_Uganda_00_14!N96*RCMRD_Uganda_00_14!$J$14)+(RCMRD_Zambia_00_10!N96*RCMRD_Zambia_00_10!$J$14)+(NLCD_01_06!N96*NLCD_01_06!$J$14)+(NLCD_06_11!N96*NLCD_06_11!$J$14)+(MOFOR_00_03!N96*MOFOR_00_03!$J$14)+(MOFOR_03_06!N96*MOFOR_03_06!$J$14)+(MOFOR_06_09!N96*MOFOR_06_09!$J$14)+(India_95_05!N96*India_95_05!$J$14)+(GLC30_00_10_North_America!N96*GLC30_00_10_North_America!$J$14)+(GLC30_00_10_Africa!N96*GLC30_00_10_Africa!$J$14)+(GLC30_00_10_East_Oceania!N96*GLC30_00_10_East_Oceania!$J$14)+(GLC30_00_10_Europe!N96*GLC30_00_10_Europe!$J$14)+(GLC30_00_10_South_America!N96*GLC30_00_10_South_America!$J$14)+(GLC30_00_10_East_Asia!N96*GLC30_00_10_East_Asia!$J$14)+(GLC30_00_10_West_Asia!N96*GLC30_00_10_West_Asia!$J$14))/$J$14</f>
        <v>9.8680845720983807</v>
      </c>
      <c r="O96" s="60">
        <f>((CLC_00_06!O96*CLC_00_06!$J$14)+(CLC_06_12!O96*CLC_06_12!$J$14)+(RCMRD_Botswana_00_10!O96*RCMRD_Botswana_00_10!$J$14)+(RCMRD_Ethiopia_03_08!O96*RCMRD_Ethiopia_03_08!$J$14)+(RCMRD_Lesotho_00_14!O96*RCMRD_Lesotho_00_14!$J$14)+(RCMRD_Malawi_00_10!O96*RCMRD_Malawi_00_10!$J$14)+(RCMRD_Namibia_00_10!O96*RCMRD_Namibia_00_10!$J$14)+(RCMRD_Rwanda_00_10!O96*RCMRD_Rwanda_00_10!$J$14)+(RCMRD_Rwanda_90_00!O96*RCMRD_Rwanda_90_00!$J$14)+(RCMRD_Tanzania_00_10!O96*RCMRD_Tanzania_00_10!$J$14)+(RCMRD_Uganda_00_14!O96*RCMRD_Uganda_00_14!$J$14)+(RCMRD_Zambia_00_10!O96*RCMRD_Zambia_00_10!$J$14)+(NLCD_01_06!O96*NLCD_01_06!$J$14)+(NLCD_06_11!O96*NLCD_06_11!$J$14)+(MOFOR_00_03!O96*MOFOR_00_03!$J$14)+(MOFOR_03_06!O96*MOFOR_03_06!$J$14)+(MOFOR_06_09!O96*MOFOR_06_09!$J$14)+(India_95_05!O96*India_95_05!$J$14)+(GLC30_00_10_North_America!O96*GLC30_00_10_North_America!$J$14)+(GLC30_00_10_Africa!O96*GLC30_00_10_Africa!$J$14)+(GLC30_00_10_East_Oceania!O96*GLC30_00_10_East_Oceania!$J$14)+(GLC30_00_10_Europe!O96*GLC30_00_10_Europe!$J$14)+(GLC30_00_10_South_America!O96*GLC30_00_10_South_America!$J$14)+(GLC30_00_10_East_Asia!O96*GLC30_00_10_East_Asia!$J$14)+(GLC30_00_10_West_Asia!O96*GLC30_00_10_West_Asia!$J$14))/$J$14</f>
        <v>0</v>
      </c>
      <c r="P96" s="89">
        <f>((CLC_00_06!P96*CLC_00_06!$J$14)+(CLC_06_12!P96*CLC_06_12!$J$14)+(RCMRD_Botswana_00_10!P96*RCMRD_Botswana_00_10!$J$14)+(RCMRD_Ethiopia_03_08!P96*RCMRD_Ethiopia_03_08!$J$14)+(RCMRD_Lesotho_00_14!P96*RCMRD_Lesotho_00_14!$J$14)+(RCMRD_Malawi_00_10!P96*RCMRD_Malawi_00_10!$J$14)+(RCMRD_Namibia_00_10!P96*RCMRD_Namibia_00_10!$J$14)+(RCMRD_Rwanda_00_10!P96*RCMRD_Rwanda_00_10!$J$14)+(RCMRD_Rwanda_90_00!P96*RCMRD_Rwanda_90_00!$J$14)+(RCMRD_Tanzania_00_10!P96*RCMRD_Tanzania_00_10!$J$14)+(RCMRD_Uganda_00_14!P96*RCMRD_Uganda_00_14!$J$14)+(RCMRD_Zambia_00_10!P96*RCMRD_Zambia_00_10!$J$14)+(NLCD_01_06!P96*NLCD_01_06!$J$14)+(NLCD_06_11!P96*NLCD_06_11!$J$14)+(MOFOR_00_03!P96*MOFOR_00_03!$J$14)+(MOFOR_03_06!P96*MOFOR_03_06!$J$14)+(MOFOR_06_09!P96*MOFOR_06_09!$J$14)+(India_95_05!P96*India_95_05!$J$14)+(GLC30_00_10_North_America!P96*GLC30_00_10_North_America!$J$14)+(GLC30_00_10_Africa!P96*GLC30_00_10_Africa!$J$14)+(GLC30_00_10_East_Oceania!P96*GLC30_00_10_East_Oceania!$J$14)+(GLC30_00_10_Europe!P96*GLC30_00_10_Europe!$J$14)+(GLC30_00_10_South_America!P96*GLC30_00_10_South_America!$J$14)+(GLC30_00_10_East_Asia!P96*GLC30_00_10_East_Asia!$J$14)+(GLC30_00_10_West_Asia!P96*GLC30_00_10_West_Asia!$J$14))/$J$14</f>
        <v>13.307046251406232</v>
      </c>
      <c r="Q96" s="369"/>
      <c r="R96" s="193" t="s">
        <v>37</v>
      </c>
      <c r="S96" s="354">
        <f>((CLC_00_06!S96*CLC_00_06!$N$14)+(CLC_06_12!S96*CLC_06_12!$N$14)+(RCMRD_Botswana_00_10!T96*RCMRD_Botswana_00_10!$N$14)+(RCMRD_Ethiopia_03_08!S96*RCMRD_Ethiopia_03_08!$N$14)+(RCMRD_Lesotho_00_14!S96*RCMRD_Lesotho_00_14!$N$14)+(RCMRD_Malawi_00_10!S96*RCMRD_Malawi_00_10!$N$14)+(RCMRD_Namibia_00_10!S96*RCMRD_Namibia_00_10!$N$14)+(RCMRD_Rwanda_00_10!S96*RCMRD_Rwanda_00_10!$N$14)+(RCMRD_Rwanda_90_00!S96*RCMRD_Rwanda_90_00!$N$14)+(RCMRD_Tanzania_00_10!S96*RCMRD_Tanzania_00_10!$N$14)+(RCMRD_Uganda_00_14!S96*RCMRD_Uganda_00_14!$N$14)+(RCMRD_Zambia_00_10!S96*RCMRD_Zambia_00_10!$N$14)+(NLCD_01_06!S96*NLCD_01_06!$N$14)+(NLCD_06_11!S96*NLCD_06_11!$N$14)+(MOFOR_00_03!S96*MOFOR_00_03!$N$14)+(MOFOR_03_06!S96*MOFOR_03_06!$N$14)+(MOFOR_06_09!S96*MOFOR_06_09!$N$14)+(India_95_05!S96*India_95_05!$N$14)+(GLC30_00_10_North_America!S96*GLC30_00_10_North_America!$N$14)+(GLC30_00_10_Africa!S96*GLC30_00_10_Africa!$N$14)+(GLC30_00_10_East_Oceania!S96*GLC30_00_10_East_Oceania!$N$14)+(GLC30_00_10_Europe!S96*GLC30_00_10_Europe!$N$14)+(GLC30_00_10_South_America!S96*GLC30_00_10_South_America!$N$14)+(GLC30_00_10_East_Asia!S96*GLC30_00_10_East_Asia!$N$14)+(GLC30_00_10_West_Asia!S96*GLC30_00_10_West_Asia!$N$14))/$N$14</f>
        <v>3.7915884734212901</v>
      </c>
    </row>
    <row r="97" spans="1:19" s="291" customFormat="1" x14ac:dyDescent="0.3">
      <c r="A97" s="102"/>
      <c r="B97" s="102" t="s">
        <v>43</v>
      </c>
      <c r="C97" s="89">
        <f>((CLC_00_06!C97*CLC_00_06!$J$14)+(CLC_06_12!C97*CLC_06_12!$J$14)+(RCMRD_Botswana_00_10!C97*RCMRD_Botswana_00_10!$J$14)+(RCMRD_Ethiopia_03_08!C97*RCMRD_Ethiopia_03_08!$J$14)+(RCMRD_Lesotho_00_14!C97*RCMRD_Lesotho_00_14!$J$14)+(RCMRD_Malawi_00_10!C97*RCMRD_Malawi_00_10!$J$14)+(RCMRD_Namibia_00_10!C97*RCMRD_Namibia_00_10!$J$14)+(RCMRD_Rwanda_00_10!C97*RCMRD_Rwanda_00_10!$J$14)+(RCMRD_Rwanda_90_00!C97*RCMRD_Rwanda_90_00!$J$14)+(RCMRD_Tanzania_00_10!C97*RCMRD_Tanzania_00_10!$J$14)+(RCMRD_Uganda_00_14!C97*RCMRD_Uganda_00_14!$J$14)+(RCMRD_Zambia_00_10!C97*RCMRD_Zambia_00_10!$J$14)+(NLCD_01_06!C97*NLCD_01_06!$J$14)+(NLCD_06_11!C97*NLCD_06_11!$J$14)+(MOFOR_00_03!C97*MOFOR_00_03!$J$14)+(MOFOR_03_06!C97*MOFOR_03_06!$J$14)+(MOFOR_06_09!C97*MOFOR_06_09!$J$14)+(India_95_05!C97*India_95_05!$J$14)+(GLC30_00_10_North_America!C97*GLC30_00_10_North_America!$J$14)+(GLC30_00_10_Africa!C97*GLC30_00_10_Africa!$J$14)+(GLC30_00_10_East_Oceania!C97*GLC30_00_10_East_Oceania!$J$14)+(GLC30_00_10_Europe!C97*GLC30_00_10_Europe!$J$14)+(GLC30_00_10_South_America!C97*GLC30_00_10_South_America!$J$14)+(GLC30_00_10_East_Asia!C97*GLC30_00_10_East_Asia!$J$14)+(GLC30_00_10_West_Asia!C97*GLC30_00_10_West_Asia!$J$14))/$J$14</f>
        <v>1.0421982229045783</v>
      </c>
      <c r="D97" s="89">
        <f>((CLC_00_06!D97*CLC_00_06!$J$14)+(CLC_06_12!D97*CLC_06_12!$J$14)+(RCMRD_Botswana_00_10!D97*RCMRD_Botswana_00_10!$J$14)+(RCMRD_Ethiopia_03_08!D97*RCMRD_Ethiopia_03_08!$J$14)+(RCMRD_Lesotho_00_14!D97*RCMRD_Lesotho_00_14!$J$14)+(RCMRD_Malawi_00_10!D97*RCMRD_Malawi_00_10!$J$14)+(RCMRD_Namibia_00_10!D97*RCMRD_Namibia_00_10!$J$14)+(RCMRD_Rwanda_00_10!D97*RCMRD_Rwanda_00_10!$J$14)+(RCMRD_Rwanda_90_00!D97*RCMRD_Rwanda_90_00!$J$14)+(RCMRD_Tanzania_00_10!D97*RCMRD_Tanzania_00_10!$J$14)+(RCMRD_Uganda_00_14!D97*RCMRD_Uganda_00_14!$J$14)+(RCMRD_Zambia_00_10!D97*RCMRD_Zambia_00_10!$J$14)+(NLCD_01_06!D97*NLCD_01_06!$J$14)+(NLCD_06_11!D97*NLCD_06_11!$J$14)+(MOFOR_00_03!D97*MOFOR_00_03!$J$14)+(MOFOR_03_06!D97*MOFOR_03_06!$J$14)+(MOFOR_06_09!D97*MOFOR_06_09!$J$14)+(India_95_05!D97*India_95_05!$J$14)+(GLC30_00_10_North_America!D97*GLC30_00_10_North_America!$J$14)+(GLC30_00_10_Africa!D97*GLC30_00_10_Africa!$J$14)+(GLC30_00_10_East_Oceania!D97*GLC30_00_10_East_Oceania!$J$14)+(GLC30_00_10_Europe!D97*GLC30_00_10_Europe!$J$14)+(GLC30_00_10_South_America!D97*GLC30_00_10_South_America!$J$14)+(GLC30_00_10_East_Asia!D97*GLC30_00_10_East_Asia!$J$14)+(GLC30_00_10_West_Asia!D97*GLC30_00_10_West_Asia!$J$14))/$J$14</f>
        <v>29.200993060762894</v>
      </c>
      <c r="E97" s="89">
        <f>((CLC_00_06!E97*CLC_00_06!$J$14)+(CLC_06_12!E97*CLC_06_12!$J$14)+(RCMRD_Botswana_00_10!E97*RCMRD_Botswana_00_10!$J$14)+(RCMRD_Ethiopia_03_08!E97*RCMRD_Ethiopia_03_08!$J$14)+(RCMRD_Lesotho_00_14!E97*RCMRD_Lesotho_00_14!$J$14)+(RCMRD_Malawi_00_10!E97*RCMRD_Malawi_00_10!$J$14)+(RCMRD_Namibia_00_10!E97*RCMRD_Namibia_00_10!$J$14)+(RCMRD_Rwanda_00_10!E97*RCMRD_Rwanda_00_10!$J$14)+(RCMRD_Rwanda_90_00!E97*RCMRD_Rwanda_90_00!$J$14)+(RCMRD_Tanzania_00_10!E97*RCMRD_Tanzania_00_10!$J$14)+(RCMRD_Uganda_00_14!E97*RCMRD_Uganda_00_14!$J$14)+(RCMRD_Zambia_00_10!E97*RCMRD_Zambia_00_10!$J$14)+(NLCD_01_06!E97*NLCD_01_06!$J$14)+(NLCD_06_11!E97*NLCD_06_11!$J$14)+(MOFOR_00_03!E97*MOFOR_00_03!$J$14)+(MOFOR_03_06!E97*MOFOR_03_06!$J$14)+(MOFOR_06_09!E97*MOFOR_06_09!$J$14)+(India_95_05!E97*India_95_05!$J$14)+(GLC30_00_10_North_America!E97*GLC30_00_10_North_America!$J$14)+(GLC30_00_10_Africa!E97*GLC30_00_10_Africa!$J$14)+(GLC30_00_10_East_Oceania!E97*GLC30_00_10_East_Oceania!$J$14)+(GLC30_00_10_Europe!E97*GLC30_00_10_Europe!$J$14)+(GLC30_00_10_South_America!E97*GLC30_00_10_South_America!$J$14)+(GLC30_00_10_East_Asia!E97*GLC30_00_10_East_Asia!$J$14)+(GLC30_00_10_West_Asia!E97*GLC30_00_10_West_Asia!$J$14))/$J$14</f>
        <v>12.426469612109408</v>
      </c>
      <c r="F97" s="89">
        <f>((CLC_00_06!F97*CLC_00_06!$J$14)+(CLC_06_12!F97*CLC_06_12!$J$14)+(RCMRD_Botswana_00_10!F97*RCMRD_Botswana_00_10!$J$14)+(RCMRD_Ethiopia_03_08!F97*RCMRD_Ethiopia_03_08!$J$14)+(RCMRD_Lesotho_00_14!F97*RCMRD_Lesotho_00_14!$J$14)+(RCMRD_Malawi_00_10!F97*RCMRD_Malawi_00_10!$J$14)+(RCMRD_Namibia_00_10!F97*RCMRD_Namibia_00_10!$J$14)+(RCMRD_Rwanda_00_10!F97*RCMRD_Rwanda_00_10!$J$14)+(RCMRD_Rwanda_90_00!F97*RCMRD_Rwanda_90_00!$J$14)+(RCMRD_Tanzania_00_10!F97*RCMRD_Tanzania_00_10!$J$14)+(RCMRD_Uganda_00_14!F97*RCMRD_Uganda_00_14!$J$14)+(RCMRD_Zambia_00_10!F97*RCMRD_Zambia_00_10!$J$14)+(NLCD_01_06!F97*NLCD_01_06!$J$14)+(NLCD_06_11!F97*NLCD_06_11!$J$14)+(MOFOR_00_03!F97*MOFOR_00_03!$J$14)+(MOFOR_03_06!F97*MOFOR_03_06!$J$14)+(MOFOR_06_09!F97*MOFOR_06_09!$J$14)+(India_95_05!F97*India_95_05!$J$14)+(GLC30_00_10_North_America!F97*GLC30_00_10_North_America!$J$14)+(GLC30_00_10_Africa!F97*GLC30_00_10_Africa!$J$14)+(GLC30_00_10_East_Oceania!F97*GLC30_00_10_East_Oceania!$J$14)+(GLC30_00_10_Europe!F97*GLC30_00_10_Europe!$J$14)+(GLC30_00_10_South_America!F97*GLC30_00_10_South_America!$J$14)+(GLC30_00_10_East_Asia!F97*GLC30_00_10_East_Asia!$J$14)+(GLC30_00_10_West_Asia!F97*GLC30_00_10_West_Asia!$J$14))/$J$14</f>
        <v>52.242047067439877</v>
      </c>
      <c r="G97" s="89">
        <f>((CLC_00_06!G97*CLC_00_06!$J$14)+(CLC_06_12!G97*CLC_06_12!$J$14)+(RCMRD_Botswana_00_10!G97*RCMRD_Botswana_00_10!$J$14)+(RCMRD_Ethiopia_03_08!G97*RCMRD_Ethiopia_03_08!$J$14)+(RCMRD_Lesotho_00_14!G97*RCMRD_Lesotho_00_14!$J$14)+(RCMRD_Malawi_00_10!G97*RCMRD_Malawi_00_10!$J$14)+(RCMRD_Namibia_00_10!G97*RCMRD_Namibia_00_10!$J$14)+(RCMRD_Rwanda_00_10!G97*RCMRD_Rwanda_00_10!$J$14)+(RCMRD_Rwanda_90_00!G97*RCMRD_Rwanda_90_00!$J$14)+(RCMRD_Tanzania_00_10!G97*RCMRD_Tanzania_00_10!$J$14)+(RCMRD_Uganda_00_14!G97*RCMRD_Uganda_00_14!$J$14)+(RCMRD_Zambia_00_10!G97*RCMRD_Zambia_00_10!$J$14)+(NLCD_01_06!G97*NLCD_01_06!$J$14)+(NLCD_06_11!G97*NLCD_06_11!$J$14)+(MOFOR_00_03!G97*MOFOR_00_03!$J$14)+(MOFOR_03_06!G97*MOFOR_03_06!$J$14)+(MOFOR_06_09!G97*MOFOR_06_09!$J$14)+(India_95_05!G97*India_95_05!$J$14)+(GLC30_00_10_North_America!G97*GLC30_00_10_North_America!$J$14)+(GLC30_00_10_Africa!G97*GLC30_00_10_Africa!$J$14)+(GLC30_00_10_East_Oceania!G97*GLC30_00_10_East_Oceania!$J$14)+(GLC30_00_10_Europe!G97*GLC30_00_10_Europe!$J$14)+(GLC30_00_10_South_America!G97*GLC30_00_10_South_America!$J$14)+(GLC30_00_10_East_Asia!G97*GLC30_00_10_East_Asia!$J$14)+(GLC30_00_10_West_Asia!G97*GLC30_00_10_West_Asia!$J$14))/$J$14</f>
        <v>5.0882920367832769</v>
      </c>
      <c r="H97" s="89">
        <f>((CLC_00_06!H97*CLC_00_06!$J$14)+(CLC_06_12!H97*CLC_06_12!$J$14)+(RCMRD_Botswana_00_10!H97*RCMRD_Botswana_00_10!$J$14)+(RCMRD_Ethiopia_03_08!H97*RCMRD_Ethiopia_03_08!$J$14)+(RCMRD_Lesotho_00_14!H97*RCMRD_Lesotho_00_14!$J$14)+(RCMRD_Malawi_00_10!H97*RCMRD_Malawi_00_10!$J$14)+(RCMRD_Namibia_00_10!H97*RCMRD_Namibia_00_10!$J$14)+(RCMRD_Rwanda_00_10!H97*RCMRD_Rwanda_00_10!$J$14)+(RCMRD_Rwanda_90_00!H97*RCMRD_Rwanda_90_00!$J$14)+(RCMRD_Tanzania_00_10!H97*RCMRD_Tanzania_00_10!$J$14)+(RCMRD_Uganda_00_14!H97*RCMRD_Uganda_00_14!$J$14)+(RCMRD_Zambia_00_10!H97*RCMRD_Zambia_00_10!$J$14)+(NLCD_01_06!H97*NLCD_01_06!$J$14)+(NLCD_06_11!H97*NLCD_06_11!$J$14)+(MOFOR_00_03!H97*MOFOR_00_03!$J$14)+(MOFOR_03_06!H97*MOFOR_03_06!$J$14)+(MOFOR_06_09!H97*MOFOR_06_09!$J$14)+(India_95_05!H97*India_95_05!$J$14)+(GLC30_00_10_North_America!H97*GLC30_00_10_North_America!$J$14)+(GLC30_00_10_Africa!H97*GLC30_00_10_Africa!$J$14)+(GLC30_00_10_East_Oceania!H97*GLC30_00_10_East_Oceania!$J$14)+(GLC30_00_10_Europe!H97*GLC30_00_10_Europe!$J$14)+(GLC30_00_10_South_America!H97*GLC30_00_10_South_America!$J$14)+(GLC30_00_10_East_Asia!H97*GLC30_00_10_East_Asia!$J$14)+(GLC30_00_10_West_Asia!H97*GLC30_00_10_West_Asia!$J$14))/$J$14</f>
        <v>100.00000000000004</v>
      </c>
      <c r="I97" s="193"/>
      <c r="J97" s="193" t="s">
        <v>43</v>
      </c>
      <c r="K97" s="89">
        <f>((CLC_00_06!K97*CLC_00_06!$J$14)+(CLC_06_12!K97*CLC_06_12!$J$14)+(RCMRD_Botswana_00_10!K97*RCMRD_Botswana_00_10!$J$14)+(RCMRD_Ethiopia_03_08!K97*RCMRD_Ethiopia_03_08!$J$14)+(RCMRD_Lesotho_00_14!K97*RCMRD_Lesotho_00_14!$J$14)+(RCMRD_Malawi_00_10!K97*RCMRD_Malawi_00_10!$J$14)+(RCMRD_Namibia_00_10!K97*RCMRD_Namibia_00_10!$J$14)+(RCMRD_Rwanda_00_10!K97*RCMRD_Rwanda_00_10!$J$14)+(RCMRD_Rwanda_90_00!K97*RCMRD_Rwanda_90_00!$J$14)+(RCMRD_Tanzania_00_10!K97*RCMRD_Tanzania_00_10!$J$14)+(RCMRD_Uganda_00_14!K97*RCMRD_Uganda_00_14!$J$14)+(RCMRD_Zambia_00_10!K97*RCMRD_Zambia_00_10!$J$14)+(NLCD_01_06!K97*NLCD_01_06!$J$14)+(NLCD_06_11!K97*NLCD_06_11!$J$14)+(MOFOR_00_03!K97*MOFOR_00_03!$J$14)+(MOFOR_03_06!K97*MOFOR_03_06!$J$14)+(MOFOR_06_09!K97*MOFOR_06_09!$J$14)+(India_95_05!K97*India_95_05!$J$14)+(GLC30_00_10_North_America!K97*GLC30_00_10_North_America!$J$14)+(GLC30_00_10_Africa!K97*GLC30_00_10_Africa!$J$14)+(GLC30_00_10_East_Oceania!K97*GLC30_00_10_East_Oceania!$J$14)+(GLC30_00_10_Europe!K97*GLC30_00_10_Europe!$J$14)+(GLC30_00_10_South_America!K97*GLC30_00_10_South_America!$J$14)+(GLC30_00_10_East_Asia!K97*GLC30_00_10_East_Asia!$J$14)+(GLC30_00_10_West_Asia!K97*GLC30_00_10_West_Asia!$J$14))/$J$14</f>
        <v>4.1322415936400203</v>
      </c>
      <c r="L97" s="89">
        <f>((CLC_00_06!L97*CLC_00_06!$J$14)+(CLC_06_12!L97*CLC_06_12!$J$14)+(RCMRD_Botswana_00_10!L97*RCMRD_Botswana_00_10!$J$14)+(RCMRD_Ethiopia_03_08!L97*RCMRD_Ethiopia_03_08!$J$14)+(RCMRD_Lesotho_00_14!L97*RCMRD_Lesotho_00_14!$J$14)+(RCMRD_Malawi_00_10!L97*RCMRD_Malawi_00_10!$J$14)+(RCMRD_Namibia_00_10!L97*RCMRD_Namibia_00_10!$J$14)+(RCMRD_Rwanda_00_10!L97*RCMRD_Rwanda_00_10!$J$14)+(RCMRD_Rwanda_90_00!L97*RCMRD_Rwanda_90_00!$J$14)+(RCMRD_Tanzania_00_10!L97*RCMRD_Tanzania_00_10!$J$14)+(RCMRD_Uganda_00_14!L97*RCMRD_Uganda_00_14!$J$14)+(RCMRD_Zambia_00_10!L97*RCMRD_Zambia_00_10!$J$14)+(NLCD_01_06!L97*NLCD_01_06!$J$14)+(NLCD_06_11!L97*NLCD_06_11!$J$14)+(MOFOR_00_03!L97*MOFOR_00_03!$J$14)+(MOFOR_03_06!L97*MOFOR_03_06!$J$14)+(MOFOR_06_09!L97*MOFOR_06_09!$J$14)+(India_95_05!L97*India_95_05!$J$14)+(GLC30_00_10_North_America!L97*GLC30_00_10_North_America!$J$14)+(GLC30_00_10_Africa!L97*GLC30_00_10_Africa!$J$14)+(GLC30_00_10_East_Oceania!L97*GLC30_00_10_East_Oceania!$J$14)+(GLC30_00_10_Europe!L97*GLC30_00_10_Europe!$J$14)+(GLC30_00_10_South_America!L97*GLC30_00_10_South_America!$J$14)+(GLC30_00_10_East_Asia!L97*GLC30_00_10_East_Asia!$J$14)+(GLC30_00_10_West_Asia!L97*GLC30_00_10_West_Asia!$J$14))/$J$14</f>
        <v>35.270792973819198</v>
      </c>
      <c r="M97" s="89">
        <f>((CLC_00_06!M97*CLC_00_06!$J$14)+(CLC_06_12!M97*CLC_06_12!$J$14)+(RCMRD_Botswana_00_10!M97*RCMRD_Botswana_00_10!$J$14)+(RCMRD_Ethiopia_03_08!M97*RCMRD_Ethiopia_03_08!$J$14)+(RCMRD_Lesotho_00_14!M97*RCMRD_Lesotho_00_14!$J$14)+(RCMRD_Malawi_00_10!M97*RCMRD_Malawi_00_10!$J$14)+(RCMRD_Namibia_00_10!M97*RCMRD_Namibia_00_10!$J$14)+(RCMRD_Rwanda_00_10!M97*RCMRD_Rwanda_00_10!$J$14)+(RCMRD_Rwanda_90_00!M97*RCMRD_Rwanda_90_00!$J$14)+(RCMRD_Tanzania_00_10!M97*RCMRD_Tanzania_00_10!$J$14)+(RCMRD_Uganda_00_14!M97*RCMRD_Uganda_00_14!$J$14)+(RCMRD_Zambia_00_10!M97*RCMRD_Zambia_00_10!$J$14)+(NLCD_01_06!M97*NLCD_01_06!$J$14)+(NLCD_06_11!M97*NLCD_06_11!$J$14)+(MOFOR_00_03!M97*MOFOR_00_03!$J$14)+(MOFOR_03_06!M97*MOFOR_03_06!$J$14)+(MOFOR_06_09!M97*MOFOR_06_09!$J$14)+(India_95_05!M97*India_95_05!$J$14)+(GLC30_00_10_North_America!M97*GLC30_00_10_North_America!$J$14)+(GLC30_00_10_Africa!M97*GLC30_00_10_Africa!$J$14)+(GLC30_00_10_East_Oceania!M97*GLC30_00_10_East_Oceania!$J$14)+(GLC30_00_10_Europe!M97*GLC30_00_10_Europe!$J$14)+(GLC30_00_10_South_America!M97*GLC30_00_10_South_America!$J$14)+(GLC30_00_10_East_Asia!M97*GLC30_00_10_East_Asia!$J$14)+(GLC30_00_10_West_Asia!M97*GLC30_00_10_West_Asia!$J$14))/$J$14</f>
        <v>19.053610436726593</v>
      </c>
      <c r="N97" s="89">
        <f>((CLC_00_06!N97*CLC_00_06!$J$14)+(CLC_06_12!N97*CLC_06_12!$J$14)+(RCMRD_Botswana_00_10!N97*RCMRD_Botswana_00_10!$J$14)+(RCMRD_Ethiopia_03_08!N97*RCMRD_Ethiopia_03_08!$J$14)+(RCMRD_Lesotho_00_14!N97*RCMRD_Lesotho_00_14!$J$14)+(RCMRD_Malawi_00_10!N97*RCMRD_Malawi_00_10!$J$14)+(RCMRD_Namibia_00_10!N97*RCMRD_Namibia_00_10!$J$14)+(RCMRD_Rwanda_00_10!N97*RCMRD_Rwanda_00_10!$J$14)+(RCMRD_Rwanda_90_00!N97*RCMRD_Rwanda_90_00!$J$14)+(RCMRD_Tanzania_00_10!N97*RCMRD_Tanzania_00_10!$J$14)+(RCMRD_Uganda_00_14!N97*RCMRD_Uganda_00_14!$J$14)+(RCMRD_Zambia_00_10!N97*RCMRD_Zambia_00_10!$J$14)+(NLCD_01_06!N97*NLCD_01_06!$J$14)+(NLCD_06_11!N97*NLCD_06_11!$J$14)+(MOFOR_00_03!N97*MOFOR_00_03!$J$14)+(MOFOR_03_06!N97*MOFOR_03_06!$J$14)+(MOFOR_06_09!N97*MOFOR_06_09!$J$14)+(India_95_05!N97*India_95_05!$J$14)+(GLC30_00_10_North_America!N97*GLC30_00_10_North_America!$J$14)+(GLC30_00_10_Africa!N97*GLC30_00_10_Africa!$J$14)+(GLC30_00_10_East_Oceania!N97*GLC30_00_10_East_Oceania!$J$14)+(GLC30_00_10_Europe!N97*GLC30_00_10_Europe!$J$14)+(GLC30_00_10_South_America!N97*GLC30_00_10_South_America!$J$14)+(GLC30_00_10_East_Asia!N97*GLC30_00_10_East_Asia!$J$14)+(GLC30_00_10_West_Asia!N97*GLC30_00_10_West_Asia!$J$14))/$J$14</f>
        <v>35.391702257718364</v>
      </c>
      <c r="O97" s="89">
        <f>((CLC_00_06!O97*CLC_00_06!$J$14)+(CLC_06_12!O97*CLC_06_12!$J$14)+(RCMRD_Botswana_00_10!O97*RCMRD_Botswana_00_10!$J$14)+(RCMRD_Ethiopia_03_08!O97*RCMRD_Ethiopia_03_08!$J$14)+(RCMRD_Lesotho_00_14!O97*RCMRD_Lesotho_00_14!$J$14)+(RCMRD_Malawi_00_10!O97*RCMRD_Malawi_00_10!$J$14)+(RCMRD_Namibia_00_10!O97*RCMRD_Namibia_00_10!$J$14)+(RCMRD_Rwanda_00_10!O97*RCMRD_Rwanda_00_10!$J$14)+(RCMRD_Rwanda_90_00!O97*RCMRD_Rwanda_90_00!$J$14)+(RCMRD_Tanzania_00_10!O97*RCMRD_Tanzania_00_10!$J$14)+(RCMRD_Uganda_00_14!O97*RCMRD_Uganda_00_14!$J$14)+(RCMRD_Zambia_00_10!O97*RCMRD_Zambia_00_10!$J$14)+(NLCD_01_06!O97*NLCD_01_06!$J$14)+(NLCD_06_11!O97*NLCD_06_11!$J$14)+(MOFOR_00_03!O97*MOFOR_00_03!$J$14)+(MOFOR_03_06!O97*MOFOR_03_06!$J$14)+(MOFOR_06_09!O97*MOFOR_06_09!$J$14)+(India_95_05!O97*India_95_05!$J$14)+(GLC30_00_10_North_America!O97*GLC30_00_10_North_America!$J$14)+(GLC30_00_10_Africa!O97*GLC30_00_10_Africa!$J$14)+(GLC30_00_10_East_Oceania!O97*GLC30_00_10_East_Oceania!$J$14)+(GLC30_00_10_Europe!O97*GLC30_00_10_Europe!$J$14)+(GLC30_00_10_South_America!O97*GLC30_00_10_South_America!$J$14)+(GLC30_00_10_East_Asia!O97*GLC30_00_10_East_Asia!$J$14)+(GLC30_00_10_West_Asia!O97*GLC30_00_10_West_Asia!$J$14))/$J$14</f>
        <v>6.151652738095831</v>
      </c>
      <c r="P97" s="89">
        <f>((CLC_00_06!P97*CLC_00_06!$J$14)+(CLC_06_12!P97*CLC_06_12!$J$14)+(RCMRD_Botswana_00_10!P97*RCMRD_Botswana_00_10!$J$14)+(RCMRD_Ethiopia_03_08!P97*RCMRD_Ethiopia_03_08!$J$14)+(RCMRD_Lesotho_00_14!P97*RCMRD_Lesotho_00_14!$J$14)+(RCMRD_Malawi_00_10!P97*RCMRD_Malawi_00_10!$J$14)+(RCMRD_Namibia_00_10!P97*RCMRD_Namibia_00_10!$J$14)+(RCMRD_Rwanda_00_10!P97*RCMRD_Rwanda_00_10!$J$14)+(RCMRD_Rwanda_90_00!P97*RCMRD_Rwanda_90_00!$J$14)+(RCMRD_Tanzania_00_10!P97*RCMRD_Tanzania_00_10!$J$14)+(RCMRD_Uganda_00_14!P97*RCMRD_Uganda_00_14!$J$14)+(RCMRD_Zambia_00_10!P97*RCMRD_Zambia_00_10!$J$14)+(NLCD_01_06!P97*NLCD_01_06!$J$14)+(NLCD_06_11!P97*NLCD_06_11!$J$14)+(MOFOR_00_03!P97*MOFOR_00_03!$J$14)+(MOFOR_03_06!P97*MOFOR_03_06!$J$14)+(MOFOR_06_09!P97*MOFOR_06_09!$J$14)+(India_95_05!P97*India_95_05!$J$14)+(GLC30_00_10_North_America!P97*GLC30_00_10_North_America!$J$14)+(GLC30_00_10_Africa!P97*GLC30_00_10_Africa!$J$14)+(GLC30_00_10_East_Oceania!P97*GLC30_00_10_East_Oceania!$J$14)+(GLC30_00_10_Europe!P97*GLC30_00_10_Europe!$J$14)+(GLC30_00_10_South_America!P97*GLC30_00_10_South_America!$J$14)+(GLC30_00_10_East_Asia!P97*GLC30_00_10_East_Asia!$J$14)+(GLC30_00_10_West_Asia!P97*GLC30_00_10_West_Asia!$J$14))/$J$14</f>
        <v>100.00000000000001</v>
      </c>
      <c r="Q97" s="193"/>
      <c r="R97" s="193"/>
      <c r="S97" s="335"/>
    </row>
    <row r="98" spans="1:19" x14ac:dyDescent="0.3">
      <c r="A98" s="71"/>
      <c r="B98" s="102"/>
      <c r="C98" s="303"/>
      <c r="D98" s="303"/>
      <c r="E98" s="303"/>
      <c r="F98" s="303"/>
      <c r="G98" s="303"/>
      <c r="H98" s="89">
        <f>((CLC_00_06!H98*CLC_00_06!$J$14)+(CLC_06_12!H98*CLC_06_12!$J$14)+(RCMRD_Botswana_00_10!H98*RCMRD_Botswana_00_10!$J$14)+(RCMRD_Ethiopia_03_08!H98*RCMRD_Ethiopia_03_08!$J$14)+(RCMRD_Lesotho_00_14!H98*RCMRD_Lesotho_00_14!$J$14)+(RCMRD_Malawi_00_10!H98*RCMRD_Malawi_00_10!$J$14)+(RCMRD_Namibia_00_10!H98*RCMRD_Namibia_00_10!$J$14)+(RCMRD_Rwanda_00_10!H98*RCMRD_Rwanda_00_10!$J$14)+(RCMRD_Rwanda_90_00!H98*RCMRD_Rwanda_90_00!$J$14)+(RCMRD_Tanzania_00_10!H98*RCMRD_Tanzania_00_10!$J$14)+(RCMRD_Uganda_00_14!H98*RCMRD_Uganda_00_14!$J$14)+(RCMRD_Zambia_00_10!H98*RCMRD_Zambia_00_10!$J$14)+(NLCD_01_06!H98*NLCD_01_06!$J$14)+(NLCD_06_11!H98*NLCD_06_11!$J$14)+(MOFOR_00_03!H98*MOFOR_00_03!$J$14)+(MOFOR_03_06!H98*MOFOR_03_06!$J$14)+(MOFOR_06_09!H98*MOFOR_06_09!$J$14)+(India_95_05!H98*India_95_05!$J$14)+(GLC30_00_10_North_America!H98*GLC30_00_10_North_America!$J$14)+(GLC30_00_10_Africa!H98*GLC30_00_10_Africa!$J$14)+(GLC30_00_10_East_Oceania!H98*GLC30_00_10_East_Oceania!$J$14)+(GLC30_00_10_Europe!H98*GLC30_00_10_Europe!$J$14)+(GLC30_00_10_South_America!H98*GLC30_00_10_South_America!$J$14)+(GLC30_00_10_East_Asia!H98*GLC30_00_10_East_Asia!$J$14)+(GLC30_00_10_West_Asia!H98*GLC30_00_10_West_Asia!$J$14))/$J$14</f>
        <v>100.00000000000004</v>
      </c>
      <c r="I98" s="369"/>
      <c r="J98" s="193"/>
      <c r="K98" s="303"/>
      <c r="L98" s="303"/>
      <c r="M98" s="303"/>
      <c r="N98" s="303"/>
      <c r="O98" s="303"/>
      <c r="P98" s="89">
        <f>((CLC_00_06!P98*CLC_00_06!$J$14)+(CLC_06_12!P98*CLC_06_12!$J$14)+(RCMRD_Botswana_00_10!P98*RCMRD_Botswana_00_10!$J$14)+(RCMRD_Ethiopia_03_08!P98*RCMRD_Ethiopia_03_08!$J$14)+(RCMRD_Lesotho_00_14!P98*RCMRD_Lesotho_00_14!$J$14)+(RCMRD_Malawi_00_10!P98*RCMRD_Malawi_00_10!$J$14)+(RCMRD_Namibia_00_10!P98*RCMRD_Namibia_00_10!$J$14)+(RCMRD_Rwanda_00_10!P98*RCMRD_Rwanda_00_10!$J$14)+(RCMRD_Rwanda_90_00!P98*RCMRD_Rwanda_90_00!$J$14)+(RCMRD_Tanzania_00_10!P98*RCMRD_Tanzania_00_10!$J$14)+(RCMRD_Uganda_00_14!P98*RCMRD_Uganda_00_14!$J$14)+(RCMRD_Zambia_00_10!P98*RCMRD_Zambia_00_10!$J$14)+(NLCD_01_06!P98*NLCD_01_06!$J$14)+(NLCD_06_11!P98*NLCD_06_11!$J$14)+(MOFOR_00_03!P98*MOFOR_00_03!$J$14)+(MOFOR_03_06!P98*MOFOR_03_06!$J$14)+(MOFOR_06_09!P98*MOFOR_06_09!$J$14)+(India_95_05!P98*India_95_05!$J$14)+(GLC30_00_10_North_America!P98*GLC30_00_10_North_America!$J$14)+(GLC30_00_10_Africa!P98*GLC30_00_10_Africa!$J$14)+(GLC30_00_10_East_Oceania!P98*GLC30_00_10_East_Oceania!$J$14)+(GLC30_00_10_Europe!P98*GLC30_00_10_Europe!$J$14)+(GLC30_00_10_South_America!P98*GLC30_00_10_South_America!$J$14)+(GLC30_00_10_East_Asia!P98*GLC30_00_10_East_Asia!$J$14)+(GLC30_00_10_West_Asia!P98*GLC30_00_10_West_Asia!$J$14))/$J$14</f>
        <v>100.00000000000001</v>
      </c>
      <c r="Q98" s="369"/>
      <c r="R98" s="193"/>
      <c r="S98" s="335"/>
    </row>
    <row r="99" spans="1:19" x14ac:dyDescent="0.3">
      <c r="A99" s="104" t="s">
        <v>60</v>
      </c>
      <c r="B99" s="104" t="s">
        <v>50</v>
      </c>
      <c r="C99" s="312" t="s">
        <v>44</v>
      </c>
      <c r="D99" s="312" t="s">
        <v>45</v>
      </c>
      <c r="E99" s="312" t="s">
        <v>46</v>
      </c>
      <c r="F99" s="312" t="s">
        <v>47</v>
      </c>
      <c r="G99" s="312" t="s">
        <v>48</v>
      </c>
      <c r="H99" s="194" t="s">
        <v>49</v>
      </c>
      <c r="I99" s="194" t="s">
        <v>60</v>
      </c>
      <c r="J99" s="194" t="s">
        <v>51</v>
      </c>
      <c r="K99" s="312" t="s">
        <v>44</v>
      </c>
      <c r="L99" s="312" t="s">
        <v>45</v>
      </c>
      <c r="M99" s="312" t="s">
        <v>46</v>
      </c>
      <c r="N99" s="312" t="s">
        <v>47</v>
      </c>
      <c r="O99" s="312" t="s">
        <v>48</v>
      </c>
      <c r="P99" s="312" t="s">
        <v>49</v>
      </c>
      <c r="Q99" s="194"/>
      <c r="R99" s="194"/>
      <c r="S99" s="336"/>
    </row>
    <row r="100" spans="1:19" x14ac:dyDescent="0.3">
      <c r="A100" s="72"/>
      <c r="B100" s="104" t="s">
        <v>38</v>
      </c>
      <c r="C100" s="60">
        <f>((CLC_00_06!C100*CLC_00_06!$J$15)+(CLC_06_12!C100*CLC_06_12!$J$15)+(RCMRD_Botswana_00_10!C100*RCMRD_Botswana_00_10!$J$15)+(RCMRD_Ethiopia_03_08!C100*RCMRD_Ethiopia_03_08!$J$15)+(RCMRD_Lesotho_00_14!C100*RCMRD_Lesotho_00_14!$J$15)+(RCMRD_Malawi_00_10!C100*RCMRD_Malawi_00_10!$J$15)+(RCMRD_Namibia_00_10!C100*RCMRD_Namibia_00_10!$J$15)+(RCMRD_Rwanda_00_10!C100*RCMRD_Rwanda_00_10!$J$15)+(RCMRD_Rwanda_90_00!C100*RCMRD_Rwanda_90_00!$J$15)+(RCMRD_Tanzania_00_10!C100*RCMRD_Tanzania_00_10!$J$15)+(RCMRD_Uganda_00_14!C100*RCMRD_Uganda_00_14!$J$15)+(RCMRD_Zambia_00_10!C100*RCMRD_Zambia_00_10!$J$15)+(NLCD_01_06!C100*NLCD_01_06!$J$15)+(NLCD_06_11!C100*NLCD_06_11!$J$15)+(MOFOR_00_03!C100*MOFOR_00_03!$J$15)+(MOFOR_03_06!C100*MOFOR_03_06!$J$15)+(MOFOR_06_09!C100*MOFOR_06_09!$J$15)+(India_95_05!C100*India_95_05!$J$15)+(GLC30_00_10_North_America!C100*GLC30_00_10_North_America!$J$15)+(GLC30_00_10_Africa!C100*GLC30_00_10_Africa!$J$15)+(GLC30_00_10_East_Oceania!C100*GLC30_00_10_East_Oceania!$J$15)+(GLC30_00_10_Europe!C100*GLC30_00_10_Europe!$J$15)+(GLC30_00_10_South_America!C100*GLC30_00_10_South_America!$J$15)+(GLC30_00_10_East_Asia!C100*GLC30_00_10_East_Asia!$J$15)+(GLC30_00_10_West_Asia!C100*GLC30_00_10_West_Asia!$J$15))/$J$15</f>
        <v>2.2718798454665645</v>
      </c>
      <c r="D100" s="303">
        <f>((CLC_00_06!D100*CLC_00_06!$J$15)+(CLC_06_12!D100*CLC_06_12!$J$15)+(RCMRD_Botswana_00_10!D100*RCMRD_Botswana_00_10!$J$15)+(RCMRD_Ethiopia_03_08!D100*RCMRD_Ethiopia_03_08!$J$15)+(RCMRD_Lesotho_00_14!D100*RCMRD_Lesotho_00_14!$J$15)+(RCMRD_Malawi_00_10!D100*RCMRD_Malawi_00_10!$J$15)+(RCMRD_Namibia_00_10!D100*RCMRD_Namibia_00_10!$J$15)+(RCMRD_Rwanda_00_10!D100*RCMRD_Rwanda_00_10!$J$15)+(RCMRD_Rwanda_90_00!D100*RCMRD_Rwanda_90_00!$J$15)+(RCMRD_Tanzania_00_10!D100*RCMRD_Tanzania_00_10!$J$15)+(RCMRD_Uganda_00_14!D100*RCMRD_Uganda_00_14!$J$15)+(RCMRD_Zambia_00_10!D100*RCMRD_Zambia_00_10!$J$15)+(NLCD_01_06!D100*NLCD_01_06!$J$15)+(NLCD_06_11!D100*NLCD_06_11!$J$15)+(MOFOR_00_03!D100*MOFOR_00_03!$J$15)+(MOFOR_03_06!D100*MOFOR_03_06!$J$15)+(MOFOR_06_09!D100*MOFOR_06_09!$J$15)+(India_95_05!D100*India_95_05!$J$15)+(GLC30_00_10_North_America!D100*GLC30_00_10_North_America!$J$15)+(GLC30_00_10_Africa!D100*GLC30_00_10_Africa!$J$15)+(GLC30_00_10_East_Oceania!D100*GLC30_00_10_East_Oceania!$J$15)+(GLC30_00_10_Europe!D100*GLC30_00_10_Europe!$J$15)+(GLC30_00_10_South_America!D100*GLC30_00_10_South_America!$J$15)+(GLC30_00_10_East_Asia!D100*GLC30_00_10_East_Asia!$J$15)+(GLC30_00_10_West_Asia!D100*GLC30_00_10_West_Asia!$J$15))/$J$15</f>
        <v>3.2136519267931443E-2</v>
      </c>
      <c r="E100" s="303">
        <f>((CLC_00_06!E100*CLC_00_06!$J$15)+(CLC_06_12!E100*CLC_06_12!$J$15)+(RCMRD_Botswana_00_10!E100*RCMRD_Botswana_00_10!$J$15)+(RCMRD_Ethiopia_03_08!E100*RCMRD_Ethiopia_03_08!$J$15)+(RCMRD_Lesotho_00_14!E100*RCMRD_Lesotho_00_14!$J$15)+(RCMRD_Malawi_00_10!E100*RCMRD_Malawi_00_10!$J$15)+(RCMRD_Namibia_00_10!E100*RCMRD_Namibia_00_10!$J$15)+(RCMRD_Rwanda_00_10!E100*RCMRD_Rwanda_00_10!$J$15)+(RCMRD_Rwanda_90_00!E100*RCMRD_Rwanda_90_00!$J$15)+(RCMRD_Tanzania_00_10!E100*RCMRD_Tanzania_00_10!$J$15)+(RCMRD_Uganda_00_14!E100*RCMRD_Uganda_00_14!$J$15)+(RCMRD_Zambia_00_10!E100*RCMRD_Zambia_00_10!$J$15)+(NLCD_01_06!E100*NLCD_01_06!$J$15)+(NLCD_06_11!E100*NLCD_06_11!$J$15)+(MOFOR_00_03!E100*MOFOR_00_03!$J$15)+(MOFOR_03_06!E100*MOFOR_03_06!$J$15)+(MOFOR_06_09!E100*MOFOR_06_09!$J$15)+(India_95_05!E100*India_95_05!$J$15)+(GLC30_00_10_North_America!E100*GLC30_00_10_North_America!$J$15)+(GLC30_00_10_Africa!E100*GLC30_00_10_Africa!$J$15)+(GLC30_00_10_East_Oceania!E100*GLC30_00_10_East_Oceania!$J$15)+(GLC30_00_10_Europe!E100*GLC30_00_10_Europe!$J$15)+(GLC30_00_10_South_America!E100*GLC30_00_10_South_America!$J$15)+(GLC30_00_10_East_Asia!E100*GLC30_00_10_East_Asia!$J$15)+(GLC30_00_10_West_Asia!E100*GLC30_00_10_West_Asia!$J$15))/$J$15</f>
        <v>3.5614897505957697E-3</v>
      </c>
      <c r="F100" s="303">
        <f>((CLC_00_06!F100*CLC_00_06!$J$15)+(CLC_06_12!F100*CLC_06_12!$J$15)+(RCMRD_Botswana_00_10!F100*RCMRD_Botswana_00_10!$J$15)+(RCMRD_Ethiopia_03_08!F100*RCMRD_Ethiopia_03_08!$J$15)+(RCMRD_Lesotho_00_14!F100*RCMRD_Lesotho_00_14!$J$15)+(RCMRD_Malawi_00_10!F100*RCMRD_Malawi_00_10!$J$15)+(RCMRD_Namibia_00_10!F100*RCMRD_Namibia_00_10!$J$15)+(RCMRD_Rwanda_00_10!F100*RCMRD_Rwanda_00_10!$J$15)+(RCMRD_Rwanda_90_00!F100*RCMRD_Rwanda_90_00!$J$15)+(RCMRD_Tanzania_00_10!F100*RCMRD_Tanzania_00_10!$J$15)+(RCMRD_Uganda_00_14!F100*RCMRD_Uganda_00_14!$J$15)+(RCMRD_Zambia_00_10!F100*RCMRD_Zambia_00_10!$J$15)+(NLCD_01_06!F100*NLCD_01_06!$J$15)+(NLCD_06_11!F100*NLCD_06_11!$J$15)+(MOFOR_00_03!F100*MOFOR_00_03!$J$15)+(MOFOR_03_06!F100*MOFOR_03_06!$J$15)+(MOFOR_06_09!F100*MOFOR_06_09!$J$15)+(India_95_05!F100*India_95_05!$J$15)+(GLC30_00_10_North_America!F100*GLC30_00_10_North_America!$J$15)+(GLC30_00_10_Africa!F100*GLC30_00_10_Africa!$J$15)+(GLC30_00_10_East_Oceania!F100*GLC30_00_10_East_Oceania!$J$15)+(GLC30_00_10_Europe!F100*GLC30_00_10_Europe!$J$15)+(GLC30_00_10_South_America!F100*GLC30_00_10_South_America!$J$15)+(GLC30_00_10_East_Asia!F100*GLC30_00_10_East_Asia!$J$15)+(GLC30_00_10_West_Asia!F100*GLC30_00_10_West_Asia!$J$15))/$J$15</f>
        <v>1.2122336251498852E-2</v>
      </c>
      <c r="G100" s="303">
        <f>((CLC_00_06!G100*CLC_00_06!$J$15)+(CLC_06_12!G100*CLC_06_12!$J$15)+(RCMRD_Botswana_00_10!G100*RCMRD_Botswana_00_10!$J$15)+(RCMRD_Ethiopia_03_08!G100*RCMRD_Ethiopia_03_08!$J$15)+(RCMRD_Lesotho_00_14!G100*RCMRD_Lesotho_00_14!$J$15)+(RCMRD_Malawi_00_10!G100*RCMRD_Malawi_00_10!$J$15)+(RCMRD_Namibia_00_10!G100*RCMRD_Namibia_00_10!$J$15)+(RCMRD_Rwanda_00_10!G100*RCMRD_Rwanda_00_10!$J$15)+(RCMRD_Rwanda_90_00!G100*RCMRD_Rwanda_90_00!$J$15)+(RCMRD_Tanzania_00_10!G100*RCMRD_Tanzania_00_10!$J$15)+(RCMRD_Uganda_00_14!G100*RCMRD_Uganda_00_14!$J$15)+(RCMRD_Zambia_00_10!G100*RCMRD_Zambia_00_10!$J$15)+(NLCD_01_06!G100*NLCD_01_06!$J$15)+(NLCD_06_11!G100*NLCD_06_11!$J$15)+(MOFOR_00_03!G100*MOFOR_00_03!$J$15)+(MOFOR_03_06!G100*MOFOR_03_06!$J$15)+(MOFOR_06_09!G100*MOFOR_06_09!$J$15)+(India_95_05!G100*India_95_05!$J$15)+(GLC30_00_10_North_America!G100*GLC30_00_10_North_America!$J$15)+(GLC30_00_10_Africa!G100*GLC30_00_10_Africa!$J$15)+(GLC30_00_10_East_Oceania!G100*GLC30_00_10_East_Oceania!$J$15)+(GLC30_00_10_Europe!G100*GLC30_00_10_Europe!$J$15)+(GLC30_00_10_South_America!G100*GLC30_00_10_South_America!$J$15)+(GLC30_00_10_East_Asia!G100*GLC30_00_10_East_Asia!$J$15)+(GLC30_00_10_West_Asia!G100*GLC30_00_10_West_Asia!$J$15))/$J$15</f>
        <v>1.5639721879792399E-3</v>
      </c>
      <c r="H100" s="89">
        <f>((CLC_00_06!H100*CLC_00_06!$J$15)+(CLC_06_12!H100*CLC_06_12!$J$15)+(RCMRD_Botswana_00_10!H100*RCMRD_Botswana_00_10!$J$15)+(RCMRD_Ethiopia_03_08!H100*RCMRD_Ethiopia_03_08!$J$15)+(RCMRD_Lesotho_00_14!H100*RCMRD_Lesotho_00_14!$J$15)+(RCMRD_Malawi_00_10!H100*RCMRD_Malawi_00_10!$J$15)+(RCMRD_Namibia_00_10!H100*RCMRD_Namibia_00_10!$J$15)+(RCMRD_Rwanda_00_10!H100*RCMRD_Rwanda_00_10!$J$15)+(RCMRD_Rwanda_90_00!H100*RCMRD_Rwanda_90_00!$J$15)+(RCMRD_Tanzania_00_10!H100*RCMRD_Tanzania_00_10!$J$15)+(RCMRD_Uganda_00_14!H100*RCMRD_Uganda_00_14!$J$15)+(RCMRD_Zambia_00_10!H100*RCMRD_Zambia_00_10!$J$15)+(NLCD_01_06!H100*NLCD_01_06!$J$15)+(NLCD_06_11!H100*NLCD_06_11!$J$15)+(MOFOR_00_03!H100*MOFOR_00_03!$J$15)+(MOFOR_03_06!H100*MOFOR_03_06!$J$15)+(MOFOR_06_09!H100*MOFOR_06_09!$J$15)+(India_95_05!H100*India_95_05!$J$15)+(GLC30_00_10_North_America!H100*GLC30_00_10_North_America!$J$15)+(GLC30_00_10_Africa!H100*GLC30_00_10_Africa!$J$15)+(GLC30_00_10_East_Oceania!H100*GLC30_00_10_East_Oceania!$J$15)+(GLC30_00_10_Europe!H100*GLC30_00_10_Europe!$J$15)+(GLC30_00_10_South_America!H100*GLC30_00_10_South_America!$J$15)+(GLC30_00_10_East_Asia!H100*GLC30_00_10_East_Asia!$J$15)+(GLC30_00_10_West_Asia!H100*GLC30_00_10_West_Asia!$J$15))/$J$15</f>
        <v>2.3212641629245701</v>
      </c>
      <c r="I100" s="370"/>
      <c r="J100" s="194" t="s">
        <v>38</v>
      </c>
      <c r="K100" s="60">
        <f>((CLC_00_06!K100*CLC_00_06!$J$15)+(CLC_06_12!K100*CLC_06_12!$J$15)+(RCMRD_Botswana_00_10!K100*RCMRD_Botswana_00_10!$J$15)+(RCMRD_Ethiopia_03_08!K100*RCMRD_Ethiopia_03_08!$J$15)+(RCMRD_Lesotho_00_14!K100*RCMRD_Lesotho_00_14!$J$15)+(RCMRD_Malawi_00_10!K100*RCMRD_Malawi_00_10!$J$15)+(RCMRD_Namibia_00_10!K100*RCMRD_Namibia_00_10!$J$15)+(RCMRD_Rwanda_00_10!K100*RCMRD_Rwanda_00_10!$J$15)+(RCMRD_Rwanda_90_00!K100*RCMRD_Rwanda_90_00!$J$15)+(RCMRD_Tanzania_00_10!K100*RCMRD_Tanzania_00_10!$J$15)+(RCMRD_Uganda_00_14!K100*RCMRD_Uganda_00_14!$J$15)+(RCMRD_Zambia_00_10!K100*RCMRD_Zambia_00_10!$J$15)+(NLCD_01_06!K100*NLCD_01_06!$J$15)+(NLCD_06_11!K100*NLCD_06_11!$J$15)+(MOFOR_00_03!K100*MOFOR_00_03!$J$15)+(MOFOR_03_06!K100*MOFOR_03_06!$J$15)+(MOFOR_06_09!K100*MOFOR_06_09!$J$15)+(India_95_05!K100*India_95_05!$J$15)+(GLC30_00_10_North_America!K100*GLC30_00_10_North_America!$J$15)+(GLC30_00_10_Africa!K100*GLC30_00_10_Africa!$J$15)+(GLC30_00_10_East_Oceania!K100*GLC30_00_10_East_Oceania!$J$15)+(GLC30_00_10_Europe!K100*GLC30_00_10_Europe!$J$15)+(GLC30_00_10_South_America!K100*GLC30_00_10_South_America!$J$15)+(GLC30_00_10_East_Asia!K100*GLC30_00_10_East_Asia!$J$15)+(GLC30_00_10_West_Asia!K100*GLC30_00_10_West_Asia!$J$15))/$J$15</f>
        <v>0</v>
      </c>
      <c r="L100" s="303">
        <f>((CLC_00_06!L100*CLC_00_06!$J$15)+(CLC_06_12!L100*CLC_06_12!$J$15)+(RCMRD_Botswana_00_10!L100*RCMRD_Botswana_00_10!$J$15)+(RCMRD_Ethiopia_03_08!L100*RCMRD_Ethiopia_03_08!$J$15)+(RCMRD_Lesotho_00_14!L100*RCMRD_Lesotho_00_14!$J$15)+(RCMRD_Malawi_00_10!L100*RCMRD_Malawi_00_10!$J$15)+(RCMRD_Namibia_00_10!L100*RCMRD_Namibia_00_10!$J$15)+(RCMRD_Rwanda_00_10!L100*RCMRD_Rwanda_00_10!$J$15)+(RCMRD_Rwanda_90_00!L100*RCMRD_Rwanda_90_00!$J$15)+(RCMRD_Tanzania_00_10!L100*RCMRD_Tanzania_00_10!$J$15)+(RCMRD_Uganda_00_14!L100*RCMRD_Uganda_00_14!$J$15)+(RCMRD_Zambia_00_10!L100*RCMRD_Zambia_00_10!$J$15)+(NLCD_01_06!L100*NLCD_01_06!$J$15)+(NLCD_06_11!L100*NLCD_06_11!$J$15)+(MOFOR_00_03!L100*MOFOR_00_03!$J$15)+(MOFOR_03_06!L100*MOFOR_03_06!$J$15)+(MOFOR_06_09!L100*MOFOR_06_09!$J$15)+(India_95_05!L100*India_95_05!$J$15)+(GLC30_00_10_North_America!L100*GLC30_00_10_North_America!$J$15)+(GLC30_00_10_Africa!L100*GLC30_00_10_Africa!$J$15)+(GLC30_00_10_East_Oceania!L100*GLC30_00_10_East_Oceania!$J$15)+(GLC30_00_10_Europe!L100*GLC30_00_10_Europe!$J$15)+(GLC30_00_10_South_America!L100*GLC30_00_10_South_America!$J$15)+(GLC30_00_10_East_Asia!L100*GLC30_00_10_East_Asia!$J$15)+(GLC30_00_10_West_Asia!L100*GLC30_00_10_West_Asia!$J$15))/$J$15</f>
        <v>0.82064018844944597</v>
      </c>
      <c r="M100" s="303">
        <f>((CLC_00_06!M100*CLC_00_06!$J$15)+(CLC_06_12!M100*CLC_06_12!$J$15)+(RCMRD_Botswana_00_10!M100*RCMRD_Botswana_00_10!$J$15)+(RCMRD_Ethiopia_03_08!M100*RCMRD_Ethiopia_03_08!$J$15)+(RCMRD_Lesotho_00_14!M100*RCMRD_Lesotho_00_14!$J$15)+(RCMRD_Malawi_00_10!M100*RCMRD_Malawi_00_10!$J$15)+(RCMRD_Namibia_00_10!M100*RCMRD_Namibia_00_10!$J$15)+(RCMRD_Rwanda_00_10!M100*RCMRD_Rwanda_00_10!$J$15)+(RCMRD_Rwanda_90_00!M100*RCMRD_Rwanda_90_00!$J$15)+(RCMRD_Tanzania_00_10!M100*RCMRD_Tanzania_00_10!$J$15)+(RCMRD_Uganda_00_14!M100*RCMRD_Uganda_00_14!$J$15)+(RCMRD_Zambia_00_10!M100*RCMRD_Zambia_00_10!$J$15)+(NLCD_01_06!M100*NLCD_01_06!$J$15)+(NLCD_06_11!M100*NLCD_06_11!$J$15)+(MOFOR_00_03!M100*MOFOR_00_03!$J$15)+(MOFOR_03_06!M100*MOFOR_03_06!$J$15)+(MOFOR_06_09!M100*MOFOR_06_09!$J$15)+(India_95_05!M100*India_95_05!$J$15)+(GLC30_00_10_North_America!M100*GLC30_00_10_North_America!$J$15)+(GLC30_00_10_Africa!M100*GLC30_00_10_Africa!$J$15)+(GLC30_00_10_East_Oceania!M100*GLC30_00_10_East_Oceania!$J$15)+(GLC30_00_10_Europe!M100*GLC30_00_10_Europe!$J$15)+(GLC30_00_10_South_America!M100*GLC30_00_10_South_America!$J$15)+(GLC30_00_10_East_Asia!M100*GLC30_00_10_East_Asia!$J$15)+(GLC30_00_10_West_Asia!M100*GLC30_00_10_West_Asia!$J$15))/$J$15</f>
        <v>0.13757335482130972</v>
      </c>
      <c r="N100" s="303">
        <f>((CLC_00_06!N100*CLC_00_06!$J$15)+(CLC_06_12!N100*CLC_06_12!$J$15)+(RCMRD_Botswana_00_10!N100*RCMRD_Botswana_00_10!$J$15)+(RCMRD_Ethiopia_03_08!N100*RCMRD_Ethiopia_03_08!$J$15)+(RCMRD_Lesotho_00_14!N100*RCMRD_Lesotho_00_14!$J$15)+(RCMRD_Malawi_00_10!N100*RCMRD_Malawi_00_10!$J$15)+(RCMRD_Namibia_00_10!N100*RCMRD_Namibia_00_10!$J$15)+(RCMRD_Rwanda_00_10!N100*RCMRD_Rwanda_00_10!$J$15)+(RCMRD_Rwanda_90_00!N100*RCMRD_Rwanda_90_00!$J$15)+(RCMRD_Tanzania_00_10!N100*RCMRD_Tanzania_00_10!$J$15)+(RCMRD_Uganda_00_14!N100*RCMRD_Uganda_00_14!$J$15)+(RCMRD_Zambia_00_10!N100*RCMRD_Zambia_00_10!$J$15)+(NLCD_01_06!N100*NLCD_01_06!$J$15)+(NLCD_06_11!N100*NLCD_06_11!$J$15)+(MOFOR_00_03!N100*MOFOR_00_03!$J$15)+(MOFOR_03_06!N100*MOFOR_03_06!$J$15)+(MOFOR_06_09!N100*MOFOR_06_09!$J$15)+(India_95_05!N100*India_95_05!$J$15)+(GLC30_00_10_North_America!N100*GLC30_00_10_North_America!$J$15)+(GLC30_00_10_Africa!N100*GLC30_00_10_Africa!$J$15)+(GLC30_00_10_East_Oceania!N100*GLC30_00_10_East_Oceania!$J$15)+(GLC30_00_10_Europe!N100*GLC30_00_10_Europe!$J$15)+(GLC30_00_10_South_America!N100*GLC30_00_10_South_America!$J$15)+(GLC30_00_10_East_Asia!N100*GLC30_00_10_East_Asia!$J$15)+(GLC30_00_10_West_Asia!N100*GLC30_00_10_West_Asia!$J$15))/$J$15</f>
        <v>0.35385443415049689</v>
      </c>
      <c r="O100" s="303">
        <f>((CLC_00_06!O100*CLC_00_06!$J$15)+(CLC_06_12!O100*CLC_06_12!$J$15)+(RCMRD_Botswana_00_10!O100*RCMRD_Botswana_00_10!$J$15)+(RCMRD_Ethiopia_03_08!O100*RCMRD_Ethiopia_03_08!$J$15)+(RCMRD_Lesotho_00_14!O100*RCMRD_Lesotho_00_14!$J$15)+(RCMRD_Malawi_00_10!O100*RCMRD_Malawi_00_10!$J$15)+(RCMRD_Namibia_00_10!O100*RCMRD_Namibia_00_10!$J$15)+(RCMRD_Rwanda_00_10!O100*RCMRD_Rwanda_00_10!$J$15)+(RCMRD_Rwanda_90_00!O100*RCMRD_Rwanda_90_00!$J$15)+(RCMRD_Tanzania_00_10!O100*RCMRD_Tanzania_00_10!$J$15)+(RCMRD_Uganda_00_14!O100*RCMRD_Uganda_00_14!$J$15)+(RCMRD_Zambia_00_10!O100*RCMRD_Zambia_00_10!$J$15)+(NLCD_01_06!O100*NLCD_01_06!$J$15)+(NLCD_06_11!O100*NLCD_06_11!$J$15)+(MOFOR_00_03!O100*MOFOR_00_03!$J$15)+(MOFOR_03_06!O100*MOFOR_03_06!$J$15)+(MOFOR_06_09!O100*MOFOR_06_09!$J$15)+(India_95_05!O100*India_95_05!$J$15)+(GLC30_00_10_North_America!O100*GLC30_00_10_North_America!$J$15)+(GLC30_00_10_Africa!O100*GLC30_00_10_Africa!$J$15)+(GLC30_00_10_East_Oceania!O100*GLC30_00_10_East_Oceania!$J$15)+(GLC30_00_10_Europe!O100*GLC30_00_10_Europe!$J$15)+(GLC30_00_10_South_America!O100*GLC30_00_10_South_America!$J$15)+(GLC30_00_10_East_Asia!O100*GLC30_00_10_East_Asia!$J$15)+(GLC30_00_10_West_Asia!O100*GLC30_00_10_West_Asia!$J$15))/$J$15</f>
        <v>6.8059695195011524E-2</v>
      </c>
      <c r="P100" s="89">
        <f>((CLC_00_06!P100*CLC_00_06!$J$15)+(CLC_06_12!P100*CLC_06_12!$J$15)+(RCMRD_Botswana_00_10!P100*RCMRD_Botswana_00_10!$J$15)+(RCMRD_Ethiopia_03_08!P100*RCMRD_Ethiopia_03_08!$J$15)+(RCMRD_Lesotho_00_14!P100*RCMRD_Lesotho_00_14!$J$15)+(RCMRD_Malawi_00_10!P100*RCMRD_Malawi_00_10!$J$15)+(RCMRD_Namibia_00_10!P100*RCMRD_Namibia_00_10!$J$15)+(RCMRD_Rwanda_00_10!P100*RCMRD_Rwanda_00_10!$J$15)+(RCMRD_Rwanda_90_00!P100*RCMRD_Rwanda_90_00!$J$15)+(RCMRD_Tanzania_00_10!P100*RCMRD_Tanzania_00_10!$J$15)+(RCMRD_Uganda_00_14!P100*RCMRD_Uganda_00_14!$J$15)+(RCMRD_Zambia_00_10!P100*RCMRD_Zambia_00_10!$J$15)+(NLCD_01_06!P100*NLCD_01_06!$J$15)+(NLCD_06_11!P100*NLCD_06_11!$J$15)+(MOFOR_00_03!P100*MOFOR_00_03!$J$15)+(MOFOR_03_06!P100*MOFOR_03_06!$J$15)+(MOFOR_06_09!P100*MOFOR_06_09!$J$15)+(India_95_05!P100*India_95_05!$J$15)+(GLC30_00_10_North_America!P100*GLC30_00_10_North_America!$J$15)+(GLC30_00_10_Africa!P100*GLC30_00_10_Africa!$J$15)+(GLC30_00_10_East_Oceania!P100*GLC30_00_10_East_Oceania!$J$15)+(GLC30_00_10_Europe!P100*GLC30_00_10_Europe!$J$15)+(GLC30_00_10_South_America!P100*GLC30_00_10_South_America!$J$15)+(GLC30_00_10_East_Asia!P100*GLC30_00_10_East_Asia!$J$15)+(GLC30_00_10_West_Asia!P100*GLC30_00_10_West_Asia!$J$15))/$J$15</f>
        <v>1.3801276726162641</v>
      </c>
      <c r="Q100" s="370"/>
      <c r="R100" s="194" t="s">
        <v>33</v>
      </c>
      <c r="S100" s="354">
        <f>((CLC_00_06!S100*CLC_00_06!$J$15)+(CLC_06_12!S100*CLC_06_12!$J$15)+(RCMRD_Botswana_00_10!T100*RCMRD_Botswana_00_10!$J$15)+(RCMRD_Ethiopia_03_08!S100*RCMRD_Ethiopia_03_08!$J$15)+(RCMRD_Lesotho_00_14!S100*RCMRD_Lesotho_00_14!$J$15)+(RCMRD_Malawi_00_10!S100*RCMRD_Malawi_00_10!$J$15)+(RCMRD_Namibia_00_10!S100*RCMRD_Namibia_00_10!$J$15)+(RCMRD_Rwanda_00_10!S100*RCMRD_Rwanda_00_10!$J$15)+(RCMRD_Rwanda_90_00!S100*RCMRD_Rwanda_90_00!$J$15)+(RCMRD_Tanzania_00_10!S100*RCMRD_Tanzania_00_10!$J$15)+(RCMRD_Uganda_00_14!S100*RCMRD_Uganda_00_14!$J$15)+(RCMRD_Zambia_00_10!S100*RCMRD_Zambia_00_10!$J$15)+(NLCD_01_06!S100*NLCD_01_06!$J$15)+(NLCD_06_11!S100*NLCD_06_11!$J$15)+(MOFOR_00_03!S100*MOFOR_00_03!$J$15)+(MOFOR_03_06!S100*MOFOR_03_06!$J$15)+(MOFOR_06_09!S100*MOFOR_06_09!$J$15)+(India_95_05!S100*India_95_05!$J$15)+(GLC30_00_10_North_America!S100*GLC30_00_10_North_America!$J$15)+(GLC30_00_10_Africa!S100*GLC30_00_10_Africa!$J$15)+(GLC30_00_10_East_Oceania!S100*GLC30_00_10_East_Oceania!$J$15)+(GLC30_00_10_Europe!S100*GLC30_00_10_Europe!$J$15)+(GLC30_00_10_South_America!S100*GLC30_00_10_South_America!$J$15)+(GLC30_00_10_East_Asia!S100*GLC30_00_10_East_Asia!$J$15)+(GLC30_00_10_West_Asia!S100*GLC30_00_10_West_Asia!$J$15))/$J$15</f>
        <v>0.93630552562662717</v>
      </c>
    </row>
    <row r="101" spans="1:19" x14ac:dyDescent="0.3">
      <c r="A101" s="72"/>
      <c r="B101" s="104" t="s">
        <v>39</v>
      </c>
      <c r="C101" s="303">
        <f>((CLC_00_06!C101*CLC_00_06!$J$15)+(CLC_06_12!C101*CLC_06_12!$J$15)+(RCMRD_Botswana_00_10!C101*RCMRD_Botswana_00_10!$J$15)+(RCMRD_Ethiopia_03_08!C101*RCMRD_Ethiopia_03_08!$J$15)+(RCMRD_Lesotho_00_14!C101*RCMRD_Lesotho_00_14!$J$15)+(RCMRD_Malawi_00_10!C101*RCMRD_Malawi_00_10!$J$15)+(RCMRD_Namibia_00_10!C101*RCMRD_Namibia_00_10!$J$15)+(RCMRD_Rwanda_00_10!C101*RCMRD_Rwanda_00_10!$J$15)+(RCMRD_Rwanda_90_00!C101*RCMRD_Rwanda_90_00!$J$15)+(RCMRD_Tanzania_00_10!C101*RCMRD_Tanzania_00_10!$J$15)+(RCMRD_Uganda_00_14!C101*RCMRD_Uganda_00_14!$J$15)+(RCMRD_Zambia_00_10!C101*RCMRD_Zambia_00_10!$J$15)+(NLCD_01_06!C101*NLCD_01_06!$J$15)+(NLCD_06_11!C101*NLCD_06_11!$J$15)+(MOFOR_00_03!C101*MOFOR_00_03!$J$15)+(MOFOR_03_06!C101*MOFOR_03_06!$J$15)+(MOFOR_06_09!C101*MOFOR_06_09!$J$15)+(India_95_05!C101*India_95_05!$J$15)+(GLC30_00_10_North_America!C101*GLC30_00_10_North_America!$J$15)+(GLC30_00_10_Africa!C101*GLC30_00_10_Africa!$J$15)+(GLC30_00_10_East_Oceania!C101*GLC30_00_10_East_Oceania!$J$15)+(GLC30_00_10_Europe!C101*GLC30_00_10_Europe!$J$15)+(GLC30_00_10_South_America!C101*GLC30_00_10_South_America!$J$15)+(GLC30_00_10_East_Asia!C101*GLC30_00_10_East_Asia!$J$15)+(GLC30_00_10_West_Asia!C101*GLC30_00_10_West_Asia!$J$15))/$J$15</f>
        <v>8.3670056512162402E-2</v>
      </c>
      <c r="D101" s="60">
        <f>((CLC_00_06!D101*CLC_00_06!$J$15)+(CLC_06_12!D101*CLC_06_12!$J$15)+(RCMRD_Botswana_00_10!D101*RCMRD_Botswana_00_10!$J$15)+(RCMRD_Ethiopia_03_08!D101*RCMRD_Ethiopia_03_08!$J$15)+(RCMRD_Lesotho_00_14!D101*RCMRD_Lesotho_00_14!$J$15)+(RCMRD_Malawi_00_10!D101*RCMRD_Malawi_00_10!$J$15)+(RCMRD_Namibia_00_10!D101*RCMRD_Namibia_00_10!$J$15)+(RCMRD_Rwanda_00_10!D101*RCMRD_Rwanda_00_10!$J$15)+(RCMRD_Rwanda_90_00!D101*RCMRD_Rwanda_90_00!$J$15)+(RCMRD_Tanzania_00_10!D101*RCMRD_Tanzania_00_10!$J$15)+(RCMRD_Uganda_00_14!D101*RCMRD_Uganda_00_14!$J$15)+(RCMRD_Zambia_00_10!D101*RCMRD_Zambia_00_10!$J$15)+(NLCD_01_06!D101*NLCD_01_06!$J$15)+(NLCD_06_11!D101*NLCD_06_11!$J$15)+(MOFOR_00_03!D101*MOFOR_00_03!$J$15)+(MOFOR_03_06!D101*MOFOR_03_06!$J$15)+(MOFOR_06_09!D101*MOFOR_06_09!$J$15)+(India_95_05!D101*India_95_05!$J$15)+(GLC30_00_10_North_America!D101*GLC30_00_10_North_America!$J$15)+(GLC30_00_10_Africa!D101*GLC30_00_10_Africa!$J$15)+(GLC30_00_10_East_Oceania!D101*GLC30_00_10_East_Oceania!$J$15)+(GLC30_00_10_Europe!D101*GLC30_00_10_Europe!$J$15)+(GLC30_00_10_South_America!D101*GLC30_00_10_South_America!$J$15)+(GLC30_00_10_East_Asia!D101*GLC30_00_10_East_Asia!$J$15)+(GLC30_00_10_West_Asia!D101*GLC30_00_10_West_Asia!$J$15))/$J$15</f>
        <v>40.654018209184123</v>
      </c>
      <c r="E101" s="303">
        <f>((CLC_00_06!E101*CLC_00_06!$J$15)+(CLC_06_12!E101*CLC_06_12!$J$15)+(RCMRD_Botswana_00_10!E101*RCMRD_Botswana_00_10!$J$15)+(RCMRD_Ethiopia_03_08!E101*RCMRD_Ethiopia_03_08!$J$15)+(RCMRD_Lesotho_00_14!E101*RCMRD_Lesotho_00_14!$J$15)+(RCMRD_Malawi_00_10!E101*RCMRD_Malawi_00_10!$J$15)+(RCMRD_Namibia_00_10!E101*RCMRD_Namibia_00_10!$J$15)+(RCMRD_Rwanda_00_10!E101*RCMRD_Rwanda_00_10!$J$15)+(RCMRD_Rwanda_90_00!E101*RCMRD_Rwanda_90_00!$J$15)+(RCMRD_Tanzania_00_10!E101*RCMRD_Tanzania_00_10!$J$15)+(RCMRD_Uganda_00_14!E101*RCMRD_Uganda_00_14!$J$15)+(RCMRD_Zambia_00_10!E101*RCMRD_Zambia_00_10!$J$15)+(NLCD_01_06!E101*NLCD_01_06!$J$15)+(NLCD_06_11!E101*NLCD_06_11!$J$15)+(MOFOR_00_03!E101*MOFOR_00_03!$J$15)+(MOFOR_03_06!E101*MOFOR_03_06!$J$15)+(MOFOR_06_09!E101*MOFOR_06_09!$J$15)+(India_95_05!E101*India_95_05!$J$15)+(GLC30_00_10_North_America!E101*GLC30_00_10_North_America!$J$15)+(GLC30_00_10_Africa!E101*GLC30_00_10_Africa!$J$15)+(GLC30_00_10_East_Oceania!E101*GLC30_00_10_East_Oceania!$J$15)+(GLC30_00_10_Europe!E101*GLC30_00_10_Europe!$J$15)+(GLC30_00_10_South_America!E101*GLC30_00_10_South_America!$J$15)+(GLC30_00_10_East_Asia!E101*GLC30_00_10_East_Asia!$J$15)+(GLC30_00_10_West_Asia!E101*GLC30_00_10_West_Asia!$J$15))/$J$15</f>
        <v>0.19998555296698386</v>
      </c>
      <c r="F101" s="303">
        <f>((CLC_00_06!F101*CLC_00_06!$J$15)+(CLC_06_12!F101*CLC_06_12!$J$15)+(RCMRD_Botswana_00_10!F101*RCMRD_Botswana_00_10!$J$15)+(RCMRD_Ethiopia_03_08!F101*RCMRD_Ethiopia_03_08!$J$15)+(RCMRD_Lesotho_00_14!F101*RCMRD_Lesotho_00_14!$J$15)+(RCMRD_Malawi_00_10!F101*RCMRD_Malawi_00_10!$J$15)+(RCMRD_Namibia_00_10!F101*RCMRD_Namibia_00_10!$J$15)+(RCMRD_Rwanda_00_10!F101*RCMRD_Rwanda_00_10!$J$15)+(RCMRD_Rwanda_90_00!F101*RCMRD_Rwanda_90_00!$J$15)+(RCMRD_Tanzania_00_10!F101*RCMRD_Tanzania_00_10!$J$15)+(RCMRD_Uganda_00_14!F101*RCMRD_Uganda_00_14!$J$15)+(RCMRD_Zambia_00_10!F101*RCMRD_Zambia_00_10!$J$15)+(NLCD_01_06!F101*NLCD_01_06!$J$15)+(NLCD_06_11!F101*NLCD_06_11!$J$15)+(MOFOR_00_03!F101*MOFOR_00_03!$J$15)+(MOFOR_03_06!F101*MOFOR_03_06!$J$15)+(MOFOR_06_09!F101*MOFOR_06_09!$J$15)+(India_95_05!F101*India_95_05!$J$15)+(GLC30_00_10_North_America!F101*GLC30_00_10_North_America!$J$15)+(GLC30_00_10_Africa!F101*GLC30_00_10_Africa!$J$15)+(GLC30_00_10_East_Oceania!F101*GLC30_00_10_East_Oceania!$J$15)+(GLC30_00_10_Europe!F101*GLC30_00_10_Europe!$J$15)+(GLC30_00_10_South_America!F101*GLC30_00_10_South_America!$J$15)+(GLC30_00_10_East_Asia!F101*GLC30_00_10_East_Asia!$J$15)+(GLC30_00_10_West_Asia!F101*GLC30_00_10_West_Asia!$J$15))/$J$15</f>
        <v>0.53940320611444481</v>
      </c>
      <c r="G101" s="303">
        <f>((CLC_00_06!G101*CLC_00_06!$J$15)+(CLC_06_12!G101*CLC_06_12!$J$15)+(RCMRD_Botswana_00_10!G101*RCMRD_Botswana_00_10!$J$15)+(RCMRD_Ethiopia_03_08!G101*RCMRD_Ethiopia_03_08!$J$15)+(RCMRD_Lesotho_00_14!G101*RCMRD_Lesotho_00_14!$J$15)+(RCMRD_Malawi_00_10!G101*RCMRD_Malawi_00_10!$J$15)+(RCMRD_Namibia_00_10!G101*RCMRD_Namibia_00_10!$J$15)+(RCMRD_Rwanda_00_10!G101*RCMRD_Rwanda_00_10!$J$15)+(RCMRD_Rwanda_90_00!G101*RCMRD_Rwanda_90_00!$J$15)+(RCMRD_Tanzania_00_10!G101*RCMRD_Tanzania_00_10!$J$15)+(RCMRD_Uganda_00_14!G101*RCMRD_Uganda_00_14!$J$15)+(RCMRD_Zambia_00_10!G101*RCMRD_Zambia_00_10!$J$15)+(NLCD_01_06!G101*NLCD_01_06!$J$15)+(NLCD_06_11!G101*NLCD_06_11!$J$15)+(MOFOR_00_03!G101*MOFOR_00_03!$J$15)+(MOFOR_03_06!G101*MOFOR_03_06!$J$15)+(MOFOR_06_09!G101*MOFOR_06_09!$J$15)+(India_95_05!G101*India_95_05!$J$15)+(GLC30_00_10_North_America!G101*GLC30_00_10_North_America!$J$15)+(GLC30_00_10_Africa!G101*GLC30_00_10_Africa!$J$15)+(GLC30_00_10_East_Oceania!G101*GLC30_00_10_East_Oceania!$J$15)+(GLC30_00_10_Europe!G101*GLC30_00_10_Europe!$J$15)+(GLC30_00_10_South_America!G101*GLC30_00_10_South_America!$J$15)+(GLC30_00_10_East_Asia!G101*GLC30_00_10_East_Asia!$J$15)+(GLC30_00_10_West_Asia!G101*GLC30_00_10_West_Asia!$J$15))/$J$15</f>
        <v>5.0409438795525008E-2</v>
      </c>
      <c r="H101" s="89">
        <f>((CLC_00_06!H101*CLC_00_06!$J$15)+(CLC_06_12!H101*CLC_06_12!$J$15)+(RCMRD_Botswana_00_10!H101*RCMRD_Botswana_00_10!$J$15)+(RCMRD_Ethiopia_03_08!H101*RCMRD_Ethiopia_03_08!$J$15)+(RCMRD_Lesotho_00_14!H101*RCMRD_Lesotho_00_14!$J$15)+(RCMRD_Malawi_00_10!H101*RCMRD_Malawi_00_10!$J$15)+(RCMRD_Namibia_00_10!H101*RCMRD_Namibia_00_10!$J$15)+(RCMRD_Rwanda_00_10!H101*RCMRD_Rwanda_00_10!$J$15)+(RCMRD_Rwanda_90_00!H101*RCMRD_Rwanda_90_00!$J$15)+(RCMRD_Tanzania_00_10!H101*RCMRD_Tanzania_00_10!$J$15)+(RCMRD_Uganda_00_14!H101*RCMRD_Uganda_00_14!$J$15)+(RCMRD_Zambia_00_10!H101*RCMRD_Zambia_00_10!$J$15)+(NLCD_01_06!H101*NLCD_01_06!$J$15)+(NLCD_06_11!H101*NLCD_06_11!$J$15)+(MOFOR_00_03!H101*MOFOR_00_03!$J$15)+(MOFOR_03_06!H101*MOFOR_03_06!$J$15)+(MOFOR_06_09!H101*MOFOR_06_09!$J$15)+(India_95_05!H101*India_95_05!$J$15)+(GLC30_00_10_North_America!H101*GLC30_00_10_North_America!$J$15)+(GLC30_00_10_Africa!H101*GLC30_00_10_Africa!$J$15)+(GLC30_00_10_East_Oceania!H101*GLC30_00_10_East_Oceania!$J$15)+(GLC30_00_10_Europe!H101*GLC30_00_10_Europe!$J$15)+(GLC30_00_10_South_America!H101*GLC30_00_10_South_America!$J$15)+(GLC30_00_10_East_Asia!H101*GLC30_00_10_East_Asia!$J$15)+(GLC30_00_10_West_Asia!H101*GLC30_00_10_West_Asia!$J$15))/$J$15</f>
        <v>41.52748646357324</v>
      </c>
      <c r="I101" s="370"/>
      <c r="J101" s="194" t="s">
        <v>39</v>
      </c>
      <c r="K101" s="303">
        <f>((CLC_00_06!K101*CLC_00_06!$J$15)+(CLC_06_12!K101*CLC_06_12!$J$15)+(RCMRD_Botswana_00_10!K101*RCMRD_Botswana_00_10!$J$15)+(RCMRD_Ethiopia_03_08!K101*RCMRD_Ethiopia_03_08!$J$15)+(RCMRD_Lesotho_00_14!K101*RCMRD_Lesotho_00_14!$J$15)+(RCMRD_Malawi_00_10!K101*RCMRD_Malawi_00_10!$J$15)+(RCMRD_Namibia_00_10!K101*RCMRD_Namibia_00_10!$J$15)+(RCMRD_Rwanda_00_10!K101*RCMRD_Rwanda_00_10!$J$15)+(RCMRD_Rwanda_90_00!K101*RCMRD_Rwanda_90_00!$J$15)+(RCMRD_Tanzania_00_10!K101*RCMRD_Tanzania_00_10!$J$15)+(RCMRD_Uganda_00_14!K101*RCMRD_Uganda_00_14!$J$15)+(RCMRD_Zambia_00_10!K101*RCMRD_Zambia_00_10!$J$15)+(NLCD_01_06!K101*NLCD_01_06!$J$15)+(NLCD_06_11!K101*NLCD_06_11!$J$15)+(MOFOR_00_03!K101*MOFOR_00_03!$J$15)+(MOFOR_03_06!K101*MOFOR_03_06!$J$15)+(MOFOR_06_09!K101*MOFOR_06_09!$J$15)+(India_95_05!K101*India_95_05!$J$15)+(GLC30_00_10_North_America!K101*GLC30_00_10_North_America!$J$15)+(GLC30_00_10_Africa!K101*GLC30_00_10_Africa!$J$15)+(GLC30_00_10_East_Oceania!K101*GLC30_00_10_East_Oceania!$J$15)+(GLC30_00_10_Europe!K101*GLC30_00_10_Europe!$J$15)+(GLC30_00_10_South_America!K101*GLC30_00_10_South_America!$J$15)+(GLC30_00_10_East_Asia!K101*GLC30_00_10_East_Asia!$J$15)+(GLC30_00_10_West_Asia!K101*GLC30_00_10_West_Asia!$J$15))/$J$15</f>
        <v>4.6411743492092041</v>
      </c>
      <c r="L101" s="60">
        <f>((CLC_00_06!L101*CLC_00_06!$J$15)+(CLC_06_12!L101*CLC_06_12!$J$15)+(RCMRD_Botswana_00_10!L101*RCMRD_Botswana_00_10!$J$15)+(RCMRD_Ethiopia_03_08!L101*RCMRD_Ethiopia_03_08!$J$15)+(RCMRD_Lesotho_00_14!L101*RCMRD_Lesotho_00_14!$J$15)+(RCMRD_Malawi_00_10!L101*RCMRD_Malawi_00_10!$J$15)+(RCMRD_Namibia_00_10!L101*RCMRD_Namibia_00_10!$J$15)+(RCMRD_Rwanda_00_10!L101*RCMRD_Rwanda_00_10!$J$15)+(RCMRD_Rwanda_90_00!L101*RCMRD_Rwanda_90_00!$J$15)+(RCMRD_Tanzania_00_10!L101*RCMRD_Tanzania_00_10!$J$15)+(RCMRD_Uganda_00_14!L101*RCMRD_Uganda_00_14!$J$15)+(RCMRD_Zambia_00_10!L101*RCMRD_Zambia_00_10!$J$15)+(NLCD_01_06!L101*NLCD_01_06!$J$15)+(NLCD_06_11!L101*NLCD_06_11!$J$15)+(MOFOR_00_03!L101*MOFOR_00_03!$J$15)+(MOFOR_03_06!L101*MOFOR_03_06!$J$15)+(MOFOR_06_09!L101*MOFOR_06_09!$J$15)+(India_95_05!L101*India_95_05!$J$15)+(GLC30_00_10_North_America!L101*GLC30_00_10_North_America!$J$15)+(GLC30_00_10_Africa!L101*GLC30_00_10_Africa!$J$15)+(GLC30_00_10_East_Oceania!L101*GLC30_00_10_East_Oceania!$J$15)+(GLC30_00_10_Europe!L101*GLC30_00_10_Europe!$J$15)+(GLC30_00_10_South_America!L101*GLC30_00_10_South_America!$J$15)+(GLC30_00_10_East_Asia!L101*GLC30_00_10_East_Asia!$J$15)+(GLC30_00_10_West_Asia!L101*GLC30_00_10_West_Asia!$J$15))/$J$15</f>
        <v>0</v>
      </c>
      <c r="M101" s="303">
        <f>((CLC_00_06!M101*CLC_00_06!$J$15)+(CLC_06_12!M101*CLC_06_12!$J$15)+(RCMRD_Botswana_00_10!M101*RCMRD_Botswana_00_10!$J$15)+(RCMRD_Ethiopia_03_08!M101*RCMRD_Ethiopia_03_08!$J$15)+(RCMRD_Lesotho_00_14!M101*RCMRD_Lesotho_00_14!$J$15)+(RCMRD_Malawi_00_10!M101*RCMRD_Malawi_00_10!$J$15)+(RCMRD_Namibia_00_10!M101*RCMRD_Namibia_00_10!$J$15)+(RCMRD_Rwanda_00_10!M101*RCMRD_Rwanda_00_10!$J$15)+(RCMRD_Rwanda_90_00!M101*RCMRD_Rwanda_90_00!$J$15)+(RCMRD_Tanzania_00_10!M101*RCMRD_Tanzania_00_10!$J$15)+(RCMRD_Uganda_00_14!M101*RCMRD_Uganda_00_14!$J$15)+(RCMRD_Zambia_00_10!M101*RCMRD_Zambia_00_10!$J$15)+(NLCD_01_06!M101*NLCD_01_06!$J$15)+(NLCD_06_11!M101*NLCD_06_11!$J$15)+(MOFOR_00_03!M101*MOFOR_00_03!$J$15)+(MOFOR_03_06!M101*MOFOR_03_06!$J$15)+(MOFOR_06_09!M101*MOFOR_06_09!$J$15)+(India_95_05!M101*India_95_05!$J$15)+(GLC30_00_10_North_America!M101*GLC30_00_10_North_America!$J$15)+(GLC30_00_10_Africa!M101*GLC30_00_10_Africa!$J$15)+(GLC30_00_10_East_Oceania!M101*GLC30_00_10_East_Oceania!$J$15)+(GLC30_00_10_Europe!M101*GLC30_00_10_Europe!$J$15)+(GLC30_00_10_South_America!M101*GLC30_00_10_South_America!$J$15)+(GLC30_00_10_East_Asia!M101*GLC30_00_10_East_Asia!$J$15)+(GLC30_00_10_West_Asia!M101*GLC30_00_10_West_Asia!$J$15))/$J$15</f>
        <v>5.1873084665287132</v>
      </c>
      <c r="N101" s="303">
        <f>((CLC_00_06!N101*CLC_00_06!$J$15)+(CLC_06_12!N101*CLC_06_12!$J$15)+(RCMRD_Botswana_00_10!N101*RCMRD_Botswana_00_10!$J$15)+(RCMRD_Ethiopia_03_08!N101*RCMRD_Ethiopia_03_08!$J$15)+(RCMRD_Lesotho_00_14!N101*RCMRD_Lesotho_00_14!$J$15)+(RCMRD_Malawi_00_10!N101*RCMRD_Malawi_00_10!$J$15)+(RCMRD_Namibia_00_10!N101*RCMRD_Namibia_00_10!$J$15)+(RCMRD_Rwanda_00_10!N101*RCMRD_Rwanda_00_10!$J$15)+(RCMRD_Rwanda_90_00!N101*RCMRD_Rwanda_90_00!$J$15)+(RCMRD_Tanzania_00_10!N101*RCMRD_Tanzania_00_10!$J$15)+(RCMRD_Uganda_00_14!N101*RCMRD_Uganda_00_14!$J$15)+(RCMRD_Zambia_00_10!N101*RCMRD_Zambia_00_10!$J$15)+(NLCD_01_06!N101*NLCD_01_06!$J$15)+(NLCD_06_11!N101*NLCD_06_11!$J$15)+(MOFOR_00_03!N101*MOFOR_00_03!$J$15)+(MOFOR_03_06!N101*MOFOR_03_06!$J$15)+(MOFOR_06_09!N101*MOFOR_06_09!$J$15)+(India_95_05!N101*India_95_05!$J$15)+(GLC30_00_10_North_America!N101*GLC30_00_10_North_America!$J$15)+(GLC30_00_10_Africa!N101*GLC30_00_10_Africa!$J$15)+(GLC30_00_10_East_Oceania!N101*GLC30_00_10_East_Oceania!$J$15)+(GLC30_00_10_Europe!N101*GLC30_00_10_Europe!$J$15)+(GLC30_00_10_South_America!N101*GLC30_00_10_South_America!$J$15)+(GLC30_00_10_East_Asia!N101*GLC30_00_10_East_Asia!$J$15)+(GLC30_00_10_West_Asia!N101*GLC30_00_10_West_Asia!$J$15))/$J$15</f>
        <v>12.547113706475786</v>
      </c>
      <c r="O101" s="303">
        <f>((CLC_00_06!O101*CLC_00_06!$J$15)+(CLC_06_12!O101*CLC_06_12!$J$15)+(RCMRD_Botswana_00_10!O101*RCMRD_Botswana_00_10!$J$15)+(RCMRD_Ethiopia_03_08!O101*RCMRD_Ethiopia_03_08!$J$15)+(RCMRD_Lesotho_00_14!O101*RCMRD_Lesotho_00_14!$J$15)+(RCMRD_Malawi_00_10!O101*RCMRD_Malawi_00_10!$J$15)+(RCMRD_Namibia_00_10!O101*RCMRD_Namibia_00_10!$J$15)+(RCMRD_Rwanda_00_10!O101*RCMRD_Rwanda_00_10!$J$15)+(RCMRD_Rwanda_90_00!O101*RCMRD_Rwanda_90_00!$J$15)+(RCMRD_Tanzania_00_10!O101*RCMRD_Tanzania_00_10!$J$15)+(RCMRD_Uganda_00_14!O101*RCMRD_Uganda_00_14!$J$15)+(RCMRD_Zambia_00_10!O101*RCMRD_Zambia_00_10!$J$15)+(NLCD_01_06!O101*NLCD_01_06!$J$15)+(NLCD_06_11!O101*NLCD_06_11!$J$15)+(MOFOR_00_03!O101*MOFOR_00_03!$J$15)+(MOFOR_03_06!O101*MOFOR_03_06!$J$15)+(MOFOR_06_09!O101*MOFOR_06_09!$J$15)+(India_95_05!O101*India_95_05!$J$15)+(GLC30_00_10_North_America!O101*GLC30_00_10_North_America!$J$15)+(GLC30_00_10_Africa!O101*GLC30_00_10_Africa!$J$15)+(GLC30_00_10_East_Oceania!O101*GLC30_00_10_East_Oceania!$J$15)+(GLC30_00_10_Europe!O101*GLC30_00_10_Europe!$J$15)+(GLC30_00_10_South_America!O101*GLC30_00_10_South_America!$J$15)+(GLC30_00_10_East_Asia!O101*GLC30_00_10_East_Asia!$J$15)+(GLC30_00_10_West_Asia!O101*GLC30_00_10_West_Asia!$J$15))/$J$15</f>
        <v>2.237221902937772</v>
      </c>
      <c r="P101" s="89">
        <f>((CLC_00_06!P101*CLC_00_06!$J$15)+(CLC_06_12!P101*CLC_06_12!$J$15)+(RCMRD_Botswana_00_10!P101*RCMRD_Botswana_00_10!$J$15)+(RCMRD_Ethiopia_03_08!P101*RCMRD_Ethiopia_03_08!$J$15)+(RCMRD_Lesotho_00_14!P101*RCMRD_Lesotho_00_14!$J$15)+(RCMRD_Malawi_00_10!P101*RCMRD_Malawi_00_10!$J$15)+(RCMRD_Namibia_00_10!P101*RCMRD_Namibia_00_10!$J$15)+(RCMRD_Rwanda_00_10!P101*RCMRD_Rwanda_00_10!$J$15)+(RCMRD_Rwanda_90_00!P101*RCMRD_Rwanda_90_00!$J$15)+(RCMRD_Tanzania_00_10!P101*RCMRD_Tanzania_00_10!$J$15)+(RCMRD_Uganda_00_14!P101*RCMRD_Uganda_00_14!$J$15)+(RCMRD_Zambia_00_10!P101*RCMRD_Zambia_00_10!$J$15)+(NLCD_01_06!P101*NLCD_01_06!$J$15)+(NLCD_06_11!P101*NLCD_06_11!$J$15)+(MOFOR_00_03!P101*MOFOR_00_03!$J$15)+(MOFOR_03_06!P101*MOFOR_03_06!$J$15)+(MOFOR_06_09!P101*MOFOR_06_09!$J$15)+(India_95_05!P101*India_95_05!$J$15)+(GLC30_00_10_North_America!P101*GLC30_00_10_North_America!$J$15)+(GLC30_00_10_Africa!P101*GLC30_00_10_Africa!$J$15)+(GLC30_00_10_East_Oceania!P101*GLC30_00_10_East_Oceania!$J$15)+(GLC30_00_10_Europe!P101*GLC30_00_10_Europe!$J$15)+(GLC30_00_10_South_America!P101*GLC30_00_10_South_America!$J$15)+(GLC30_00_10_East_Asia!P101*GLC30_00_10_East_Asia!$J$15)+(GLC30_00_10_West_Asia!P101*GLC30_00_10_West_Asia!$J$15))/$J$15</f>
        <v>24.61281842515147</v>
      </c>
      <c r="Q101" s="370"/>
      <c r="R101" s="194" t="s">
        <v>34</v>
      </c>
      <c r="S101" s="354">
        <f>((CLC_00_06!S101*CLC_00_06!$K$15)+(CLC_06_12!S101*CLC_06_12!$K$15)+(RCMRD_Botswana_00_10!T101*RCMRD_Botswana_00_10!$K$15)+(RCMRD_Ethiopia_03_08!S101*RCMRD_Ethiopia_03_08!$K$15)+(RCMRD_Lesotho_00_14!S101*RCMRD_Lesotho_00_14!$K$15)+(RCMRD_Malawi_00_10!S101*RCMRD_Malawi_00_10!$K$15)+(RCMRD_Namibia_00_10!S101*RCMRD_Namibia_00_10!$K$15)+(RCMRD_Rwanda_00_10!S101*RCMRD_Rwanda_00_10!$K$15)+(RCMRD_Rwanda_90_00!S101*RCMRD_Rwanda_90_00!$K$15)+(RCMRD_Tanzania_00_10!S101*RCMRD_Tanzania_00_10!$K$15)+(RCMRD_Uganda_00_14!S101*RCMRD_Uganda_00_14!$K$15)+(RCMRD_Zambia_00_10!S101*RCMRD_Zambia_00_10!$K$15)+(NLCD_01_06!S101*NLCD_01_06!$K$15)+(NLCD_06_11!S101*NLCD_06_11!$K$15)+(MOFOR_00_03!S101*MOFOR_00_03!$K$15)+(MOFOR_03_06!S101*MOFOR_03_06!$K$15)+(MOFOR_06_09!S101*MOFOR_06_09!$K$15)+(India_95_05!S101*India_95_05!$K$15)+(GLC30_00_10_North_America!S101*GLC30_00_10_North_America!$K$15)+(GLC30_00_10_Africa!S101*GLC30_00_10_Africa!$K$15)+(GLC30_00_10_East_Oceania!S101*GLC30_00_10_East_Oceania!$K$15)+(GLC30_00_10_Europe!S101*GLC30_00_10_Europe!$K$15)+(GLC30_00_10_South_America!S101*GLC30_00_10_South_America!$K$15)+(GLC30_00_10_East_Asia!S101*GLC30_00_10_East_Asia!$K$15)+(GLC30_00_10_West_Asia!S101*GLC30_00_10_West_Asia!$K$15))/$K$15</f>
        <v>0.22997665584320909</v>
      </c>
    </row>
    <row r="102" spans="1:19" x14ac:dyDescent="0.3">
      <c r="A102" s="72"/>
      <c r="B102" s="104" t="s">
        <v>40</v>
      </c>
      <c r="C102" s="303">
        <f>((CLC_00_06!C102*CLC_00_06!$J$15)+(CLC_06_12!C102*CLC_06_12!$J$15)+(RCMRD_Botswana_00_10!C102*RCMRD_Botswana_00_10!$J$15)+(RCMRD_Ethiopia_03_08!C102*RCMRD_Ethiopia_03_08!$J$15)+(RCMRD_Lesotho_00_14!C102*RCMRD_Lesotho_00_14!$J$15)+(RCMRD_Malawi_00_10!C102*RCMRD_Malawi_00_10!$J$15)+(RCMRD_Namibia_00_10!C102*RCMRD_Namibia_00_10!$J$15)+(RCMRD_Rwanda_00_10!C102*RCMRD_Rwanda_00_10!$J$15)+(RCMRD_Rwanda_90_00!C102*RCMRD_Rwanda_90_00!$J$15)+(RCMRD_Tanzania_00_10!C102*RCMRD_Tanzania_00_10!$J$15)+(RCMRD_Uganda_00_14!C102*RCMRD_Uganda_00_14!$J$15)+(RCMRD_Zambia_00_10!C102*RCMRD_Zambia_00_10!$J$15)+(NLCD_01_06!C102*NLCD_01_06!$J$15)+(NLCD_06_11!C102*NLCD_06_11!$J$15)+(MOFOR_00_03!C102*MOFOR_00_03!$J$15)+(MOFOR_03_06!C102*MOFOR_03_06!$J$15)+(MOFOR_06_09!C102*MOFOR_06_09!$J$15)+(India_95_05!C102*India_95_05!$J$15)+(GLC30_00_10_North_America!C102*GLC30_00_10_North_America!$J$15)+(GLC30_00_10_Africa!C102*GLC30_00_10_Africa!$J$15)+(GLC30_00_10_East_Oceania!C102*GLC30_00_10_East_Oceania!$J$15)+(GLC30_00_10_Europe!C102*GLC30_00_10_Europe!$J$15)+(GLC30_00_10_South_America!C102*GLC30_00_10_South_America!$J$15)+(GLC30_00_10_East_Asia!C102*GLC30_00_10_East_Asia!$J$15)+(GLC30_00_10_West_Asia!C102*GLC30_00_10_West_Asia!$J$15))/$J$15</f>
        <v>1.3812927088192727E-2</v>
      </c>
      <c r="D102" s="303">
        <f>((CLC_00_06!D102*CLC_00_06!$J$15)+(CLC_06_12!D102*CLC_06_12!$J$15)+(RCMRD_Botswana_00_10!D102*RCMRD_Botswana_00_10!$J$15)+(RCMRD_Ethiopia_03_08!D102*RCMRD_Ethiopia_03_08!$J$15)+(RCMRD_Lesotho_00_14!D102*RCMRD_Lesotho_00_14!$J$15)+(RCMRD_Malawi_00_10!D102*RCMRD_Malawi_00_10!$J$15)+(RCMRD_Namibia_00_10!D102*RCMRD_Namibia_00_10!$J$15)+(RCMRD_Rwanda_00_10!D102*RCMRD_Rwanda_00_10!$J$15)+(RCMRD_Rwanda_90_00!D102*RCMRD_Rwanda_90_00!$J$15)+(RCMRD_Tanzania_00_10!D102*RCMRD_Tanzania_00_10!$J$15)+(RCMRD_Uganda_00_14!D102*RCMRD_Uganda_00_14!$J$15)+(RCMRD_Zambia_00_10!D102*RCMRD_Zambia_00_10!$J$15)+(NLCD_01_06!D102*NLCD_01_06!$J$15)+(NLCD_06_11!D102*NLCD_06_11!$J$15)+(MOFOR_00_03!D102*MOFOR_00_03!$J$15)+(MOFOR_03_06!D102*MOFOR_03_06!$J$15)+(MOFOR_06_09!D102*MOFOR_06_09!$J$15)+(India_95_05!D102*India_95_05!$J$15)+(GLC30_00_10_North_America!D102*GLC30_00_10_North_America!$J$15)+(GLC30_00_10_Africa!D102*GLC30_00_10_Africa!$J$15)+(GLC30_00_10_East_Oceania!D102*GLC30_00_10_East_Oceania!$J$15)+(GLC30_00_10_Europe!D102*GLC30_00_10_Europe!$J$15)+(GLC30_00_10_South_America!D102*GLC30_00_10_South_America!$J$15)+(GLC30_00_10_East_Asia!D102*GLC30_00_10_East_Asia!$J$15)+(GLC30_00_10_West_Asia!D102*GLC30_00_10_West_Asia!$J$15))/$J$15</f>
        <v>0.2140847642881</v>
      </c>
      <c r="E102" s="60">
        <f>((CLC_00_06!E102*CLC_00_06!$J$15)+(CLC_06_12!E102*CLC_06_12!$J$15)+(RCMRD_Botswana_00_10!E102*RCMRD_Botswana_00_10!$J$15)+(RCMRD_Ethiopia_03_08!E102*RCMRD_Ethiopia_03_08!$J$15)+(RCMRD_Lesotho_00_14!E102*RCMRD_Lesotho_00_14!$J$15)+(RCMRD_Malawi_00_10!E102*RCMRD_Malawi_00_10!$J$15)+(RCMRD_Namibia_00_10!E102*RCMRD_Namibia_00_10!$J$15)+(RCMRD_Rwanda_00_10!E102*RCMRD_Rwanda_00_10!$J$15)+(RCMRD_Rwanda_90_00!E102*RCMRD_Rwanda_90_00!$J$15)+(RCMRD_Tanzania_00_10!E102*RCMRD_Tanzania_00_10!$J$15)+(RCMRD_Uganda_00_14!E102*RCMRD_Uganda_00_14!$J$15)+(RCMRD_Zambia_00_10!E102*RCMRD_Zambia_00_10!$J$15)+(NLCD_01_06!E102*NLCD_01_06!$J$15)+(NLCD_06_11!E102*NLCD_06_11!$J$15)+(MOFOR_00_03!E102*MOFOR_00_03!$J$15)+(MOFOR_03_06!E102*MOFOR_03_06!$J$15)+(MOFOR_06_09!E102*MOFOR_06_09!$J$15)+(India_95_05!E102*India_95_05!$J$15)+(GLC30_00_10_North_America!E102*GLC30_00_10_North_America!$J$15)+(GLC30_00_10_Africa!E102*GLC30_00_10_Africa!$J$15)+(GLC30_00_10_East_Oceania!E102*GLC30_00_10_East_Oceania!$J$15)+(GLC30_00_10_Europe!E102*GLC30_00_10_Europe!$J$15)+(GLC30_00_10_South_America!E102*GLC30_00_10_South_America!$J$15)+(GLC30_00_10_East_Asia!E102*GLC30_00_10_East_Asia!$J$15)+(GLC30_00_10_West_Asia!E102*GLC30_00_10_West_Asia!$J$15))/$J$15</f>
        <v>13.939352722688747</v>
      </c>
      <c r="F102" s="303">
        <f>((CLC_00_06!F102*CLC_00_06!$J$15)+(CLC_06_12!F102*CLC_06_12!$J$15)+(RCMRD_Botswana_00_10!F102*RCMRD_Botswana_00_10!$J$15)+(RCMRD_Ethiopia_03_08!F102*RCMRD_Ethiopia_03_08!$J$15)+(RCMRD_Lesotho_00_14!F102*RCMRD_Lesotho_00_14!$J$15)+(RCMRD_Malawi_00_10!F102*RCMRD_Malawi_00_10!$J$15)+(RCMRD_Namibia_00_10!F102*RCMRD_Namibia_00_10!$J$15)+(RCMRD_Rwanda_00_10!F102*RCMRD_Rwanda_00_10!$J$15)+(RCMRD_Rwanda_90_00!F102*RCMRD_Rwanda_90_00!$J$15)+(RCMRD_Tanzania_00_10!F102*RCMRD_Tanzania_00_10!$J$15)+(RCMRD_Uganda_00_14!F102*RCMRD_Uganda_00_14!$J$15)+(RCMRD_Zambia_00_10!F102*RCMRD_Zambia_00_10!$J$15)+(NLCD_01_06!F102*NLCD_01_06!$J$15)+(NLCD_06_11!F102*NLCD_06_11!$J$15)+(MOFOR_00_03!F102*MOFOR_00_03!$J$15)+(MOFOR_03_06!F102*MOFOR_03_06!$J$15)+(MOFOR_06_09!F102*MOFOR_06_09!$J$15)+(India_95_05!F102*India_95_05!$J$15)+(GLC30_00_10_North_America!F102*GLC30_00_10_North_America!$J$15)+(GLC30_00_10_Africa!F102*GLC30_00_10_Africa!$J$15)+(GLC30_00_10_East_Oceania!F102*GLC30_00_10_East_Oceania!$J$15)+(GLC30_00_10_Europe!F102*GLC30_00_10_Europe!$J$15)+(GLC30_00_10_South_America!F102*GLC30_00_10_South_America!$J$15)+(GLC30_00_10_East_Asia!F102*GLC30_00_10_East_Asia!$J$15)+(GLC30_00_10_West_Asia!F102*GLC30_00_10_West_Asia!$J$15))/$J$15</f>
        <v>0.2979403443338558</v>
      </c>
      <c r="G102" s="303">
        <f>((CLC_00_06!G102*CLC_00_06!$J$15)+(CLC_06_12!G102*CLC_06_12!$J$15)+(RCMRD_Botswana_00_10!G102*RCMRD_Botswana_00_10!$J$15)+(RCMRD_Ethiopia_03_08!G102*RCMRD_Ethiopia_03_08!$J$15)+(RCMRD_Lesotho_00_14!G102*RCMRD_Lesotho_00_14!$J$15)+(RCMRD_Malawi_00_10!G102*RCMRD_Malawi_00_10!$J$15)+(RCMRD_Namibia_00_10!G102*RCMRD_Namibia_00_10!$J$15)+(RCMRD_Rwanda_00_10!G102*RCMRD_Rwanda_00_10!$J$15)+(RCMRD_Rwanda_90_00!G102*RCMRD_Rwanda_90_00!$J$15)+(RCMRD_Tanzania_00_10!G102*RCMRD_Tanzania_00_10!$J$15)+(RCMRD_Uganda_00_14!G102*RCMRD_Uganda_00_14!$J$15)+(RCMRD_Zambia_00_10!G102*RCMRD_Zambia_00_10!$J$15)+(NLCD_01_06!G102*NLCD_01_06!$J$15)+(NLCD_06_11!G102*NLCD_06_11!$J$15)+(MOFOR_00_03!G102*MOFOR_00_03!$J$15)+(MOFOR_03_06!G102*MOFOR_03_06!$J$15)+(MOFOR_06_09!G102*MOFOR_06_09!$J$15)+(India_95_05!G102*India_95_05!$J$15)+(GLC30_00_10_North_America!G102*GLC30_00_10_North_America!$J$15)+(GLC30_00_10_Africa!G102*GLC30_00_10_Africa!$J$15)+(GLC30_00_10_East_Oceania!G102*GLC30_00_10_East_Oceania!$J$15)+(GLC30_00_10_Europe!G102*GLC30_00_10_Europe!$J$15)+(GLC30_00_10_South_America!G102*GLC30_00_10_South_America!$J$15)+(GLC30_00_10_East_Asia!G102*GLC30_00_10_East_Asia!$J$15)+(GLC30_00_10_West_Asia!G102*GLC30_00_10_West_Asia!$J$15))/$J$15</f>
        <v>2.7567529280669405E-2</v>
      </c>
      <c r="H102" s="89">
        <f>((CLC_00_06!H102*CLC_00_06!$J$15)+(CLC_06_12!H102*CLC_06_12!$J$15)+(RCMRD_Botswana_00_10!H102*RCMRD_Botswana_00_10!$J$15)+(RCMRD_Ethiopia_03_08!H102*RCMRD_Ethiopia_03_08!$J$15)+(RCMRD_Lesotho_00_14!H102*RCMRD_Lesotho_00_14!$J$15)+(RCMRD_Malawi_00_10!H102*RCMRD_Malawi_00_10!$J$15)+(RCMRD_Namibia_00_10!H102*RCMRD_Namibia_00_10!$J$15)+(RCMRD_Rwanda_00_10!H102*RCMRD_Rwanda_00_10!$J$15)+(RCMRD_Rwanda_90_00!H102*RCMRD_Rwanda_90_00!$J$15)+(RCMRD_Tanzania_00_10!H102*RCMRD_Tanzania_00_10!$J$15)+(RCMRD_Uganda_00_14!H102*RCMRD_Uganda_00_14!$J$15)+(RCMRD_Zambia_00_10!H102*RCMRD_Zambia_00_10!$J$15)+(NLCD_01_06!H102*NLCD_01_06!$J$15)+(NLCD_06_11!H102*NLCD_06_11!$J$15)+(MOFOR_00_03!H102*MOFOR_00_03!$J$15)+(MOFOR_03_06!H102*MOFOR_03_06!$J$15)+(MOFOR_06_09!H102*MOFOR_06_09!$J$15)+(India_95_05!H102*India_95_05!$J$15)+(GLC30_00_10_North_America!H102*GLC30_00_10_North_America!$J$15)+(GLC30_00_10_Africa!H102*GLC30_00_10_Africa!$J$15)+(GLC30_00_10_East_Oceania!H102*GLC30_00_10_East_Oceania!$J$15)+(GLC30_00_10_Europe!H102*GLC30_00_10_Europe!$J$15)+(GLC30_00_10_South_America!H102*GLC30_00_10_South_America!$J$15)+(GLC30_00_10_East_Asia!H102*GLC30_00_10_East_Asia!$J$15)+(GLC30_00_10_West_Asia!H102*GLC30_00_10_West_Asia!$J$15))/$J$15</f>
        <v>14.492758287679568</v>
      </c>
      <c r="I102" s="370"/>
      <c r="J102" s="194" t="s">
        <v>40</v>
      </c>
      <c r="K102" s="303">
        <f>((CLC_00_06!K102*CLC_00_06!$J$15)+(CLC_06_12!K102*CLC_06_12!$J$15)+(RCMRD_Botswana_00_10!K102*RCMRD_Botswana_00_10!$J$15)+(RCMRD_Ethiopia_03_08!K102*RCMRD_Ethiopia_03_08!$J$15)+(RCMRD_Lesotho_00_14!K102*RCMRD_Lesotho_00_14!$J$15)+(RCMRD_Malawi_00_10!K102*RCMRD_Malawi_00_10!$J$15)+(RCMRD_Namibia_00_10!K102*RCMRD_Namibia_00_10!$J$15)+(RCMRD_Rwanda_00_10!K102*RCMRD_Rwanda_00_10!$J$15)+(RCMRD_Rwanda_90_00!K102*RCMRD_Rwanda_90_00!$J$15)+(RCMRD_Tanzania_00_10!K102*RCMRD_Tanzania_00_10!$J$15)+(RCMRD_Uganda_00_14!K102*RCMRD_Uganda_00_14!$J$15)+(RCMRD_Zambia_00_10!K102*RCMRD_Zambia_00_10!$J$15)+(NLCD_01_06!K102*NLCD_01_06!$J$15)+(NLCD_06_11!K102*NLCD_06_11!$J$15)+(MOFOR_00_03!K102*MOFOR_00_03!$J$15)+(MOFOR_03_06!K102*MOFOR_03_06!$J$15)+(MOFOR_06_09!K102*MOFOR_06_09!$J$15)+(India_95_05!K102*India_95_05!$J$15)+(GLC30_00_10_North_America!K102*GLC30_00_10_North_America!$J$15)+(GLC30_00_10_Africa!K102*GLC30_00_10_Africa!$J$15)+(GLC30_00_10_East_Oceania!K102*GLC30_00_10_East_Oceania!$J$15)+(GLC30_00_10_Europe!K102*GLC30_00_10_Europe!$J$15)+(GLC30_00_10_South_America!K102*GLC30_00_10_South_America!$J$15)+(GLC30_00_10_East_Asia!K102*GLC30_00_10_East_Asia!$J$15)+(GLC30_00_10_West_Asia!K102*GLC30_00_10_West_Asia!$J$15))/$J$15</f>
        <v>0.99936900321727995</v>
      </c>
      <c r="L102" s="303">
        <f>((CLC_00_06!L102*CLC_00_06!$J$15)+(CLC_06_12!L102*CLC_06_12!$J$15)+(RCMRD_Botswana_00_10!L102*RCMRD_Botswana_00_10!$J$15)+(RCMRD_Ethiopia_03_08!L102*RCMRD_Ethiopia_03_08!$J$15)+(RCMRD_Lesotho_00_14!L102*RCMRD_Lesotho_00_14!$J$15)+(RCMRD_Malawi_00_10!L102*RCMRD_Malawi_00_10!$J$15)+(RCMRD_Namibia_00_10!L102*RCMRD_Namibia_00_10!$J$15)+(RCMRD_Rwanda_00_10!L102*RCMRD_Rwanda_00_10!$J$15)+(RCMRD_Rwanda_90_00!L102*RCMRD_Rwanda_90_00!$J$15)+(RCMRD_Tanzania_00_10!L102*RCMRD_Tanzania_00_10!$J$15)+(RCMRD_Uganda_00_14!L102*RCMRD_Uganda_00_14!$J$15)+(RCMRD_Zambia_00_10!L102*RCMRD_Zambia_00_10!$J$15)+(NLCD_01_06!L102*NLCD_01_06!$J$15)+(NLCD_06_11!L102*NLCD_06_11!$J$15)+(MOFOR_00_03!L102*MOFOR_00_03!$J$15)+(MOFOR_03_06!L102*MOFOR_03_06!$J$15)+(MOFOR_06_09!L102*MOFOR_06_09!$J$15)+(India_95_05!L102*India_95_05!$J$15)+(GLC30_00_10_North_America!L102*GLC30_00_10_North_America!$J$15)+(GLC30_00_10_Africa!L102*GLC30_00_10_Africa!$J$15)+(GLC30_00_10_East_Oceania!L102*GLC30_00_10_East_Oceania!$J$15)+(GLC30_00_10_Europe!L102*GLC30_00_10_Europe!$J$15)+(GLC30_00_10_South_America!L102*GLC30_00_10_South_America!$J$15)+(GLC30_00_10_East_Asia!L102*GLC30_00_10_East_Asia!$J$15)+(GLC30_00_10_West_Asia!L102*GLC30_00_10_West_Asia!$J$15))/$J$15</f>
        <v>4.7138243307404251</v>
      </c>
      <c r="M102" s="60">
        <f>((CLC_00_06!M102*CLC_00_06!$J$15)+(CLC_06_12!M102*CLC_06_12!$J$15)+(RCMRD_Botswana_00_10!M102*RCMRD_Botswana_00_10!$J$15)+(RCMRD_Ethiopia_03_08!M102*RCMRD_Ethiopia_03_08!$J$15)+(RCMRD_Lesotho_00_14!M102*RCMRD_Lesotho_00_14!$J$15)+(RCMRD_Malawi_00_10!M102*RCMRD_Malawi_00_10!$J$15)+(RCMRD_Namibia_00_10!M102*RCMRD_Namibia_00_10!$J$15)+(RCMRD_Rwanda_00_10!M102*RCMRD_Rwanda_00_10!$J$15)+(RCMRD_Rwanda_90_00!M102*RCMRD_Rwanda_90_00!$J$15)+(RCMRD_Tanzania_00_10!M102*RCMRD_Tanzania_00_10!$J$15)+(RCMRD_Uganda_00_14!M102*RCMRD_Uganda_00_14!$J$15)+(RCMRD_Zambia_00_10!M102*RCMRD_Zambia_00_10!$J$15)+(NLCD_01_06!M102*NLCD_01_06!$J$15)+(NLCD_06_11!M102*NLCD_06_11!$J$15)+(MOFOR_00_03!M102*MOFOR_00_03!$J$15)+(MOFOR_03_06!M102*MOFOR_03_06!$J$15)+(MOFOR_06_09!M102*MOFOR_06_09!$J$15)+(India_95_05!M102*India_95_05!$J$15)+(GLC30_00_10_North_America!M102*GLC30_00_10_North_America!$J$15)+(GLC30_00_10_Africa!M102*GLC30_00_10_Africa!$J$15)+(GLC30_00_10_East_Oceania!M102*GLC30_00_10_East_Oceania!$J$15)+(GLC30_00_10_Europe!M102*GLC30_00_10_Europe!$J$15)+(GLC30_00_10_South_America!M102*GLC30_00_10_South_America!$J$15)+(GLC30_00_10_East_Asia!M102*GLC30_00_10_East_Asia!$J$15)+(GLC30_00_10_West_Asia!M102*GLC30_00_10_West_Asia!$J$15))/$J$15</f>
        <v>0</v>
      </c>
      <c r="N102" s="303">
        <f>((CLC_00_06!N102*CLC_00_06!$J$15)+(CLC_06_12!N102*CLC_06_12!$J$15)+(RCMRD_Botswana_00_10!N102*RCMRD_Botswana_00_10!$J$15)+(RCMRD_Ethiopia_03_08!N102*RCMRD_Ethiopia_03_08!$J$15)+(RCMRD_Lesotho_00_14!N102*RCMRD_Lesotho_00_14!$J$15)+(RCMRD_Malawi_00_10!N102*RCMRD_Malawi_00_10!$J$15)+(RCMRD_Namibia_00_10!N102*RCMRD_Namibia_00_10!$J$15)+(RCMRD_Rwanda_00_10!N102*RCMRD_Rwanda_00_10!$J$15)+(RCMRD_Rwanda_90_00!N102*RCMRD_Rwanda_90_00!$J$15)+(RCMRD_Tanzania_00_10!N102*RCMRD_Tanzania_00_10!$J$15)+(RCMRD_Uganda_00_14!N102*RCMRD_Uganda_00_14!$J$15)+(RCMRD_Zambia_00_10!N102*RCMRD_Zambia_00_10!$J$15)+(NLCD_01_06!N102*NLCD_01_06!$J$15)+(NLCD_06_11!N102*NLCD_06_11!$J$15)+(MOFOR_00_03!N102*MOFOR_00_03!$J$15)+(MOFOR_03_06!N102*MOFOR_03_06!$J$15)+(MOFOR_06_09!N102*MOFOR_06_09!$J$15)+(India_95_05!N102*India_95_05!$J$15)+(GLC30_00_10_North_America!N102*GLC30_00_10_North_America!$J$15)+(GLC30_00_10_Africa!N102*GLC30_00_10_Africa!$J$15)+(GLC30_00_10_East_Oceania!N102*GLC30_00_10_East_Oceania!$J$15)+(GLC30_00_10_Europe!N102*GLC30_00_10_Europe!$J$15)+(GLC30_00_10_South_America!N102*GLC30_00_10_South_America!$J$15)+(GLC30_00_10_East_Asia!N102*GLC30_00_10_East_Asia!$J$15)+(GLC30_00_10_West_Asia!N102*GLC30_00_10_West_Asia!$J$15))/$J$15</f>
        <v>6.8794509387227727</v>
      </c>
      <c r="O102" s="303">
        <f>((CLC_00_06!O102*CLC_00_06!$J$15)+(CLC_06_12!O102*CLC_06_12!$J$15)+(RCMRD_Botswana_00_10!O102*RCMRD_Botswana_00_10!$J$15)+(RCMRD_Ethiopia_03_08!O102*RCMRD_Ethiopia_03_08!$J$15)+(RCMRD_Lesotho_00_14!O102*RCMRD_Lesotho_00_14!$J$15)+(RCMRD_Malawi_00_10!O102*RCMRD_Malawi_00_10!$J$15)+(RCMRD_Namibia_00_10!O102*RCMRD_Namibia_00_10!$J$15)+(RCMRD_Rwanda_00_10!O102*RCMRD_Rwanda_00_10!$J$15)+(RCMRD_Rwanda_90_00!O102*RCMRD_Rwanda_90_00!$J$15)+(RCMRD_Tanzania_00_10!O102*RCMRD_Tanzania_00_10!$J$15)+(RCMRD_Uganda_00_14!O102*RCMRD_Uganda_00_14!$J$15)+(RCMRD_Zambia_00_10!O102*RCMRD_Zambia_00_10!$J$15)+(NLCD_01_06!O102*NLCD_01_06!$J$15)+(NLCD_06_11!O102*NLCD_06_11!$J$15)+(MOFOR_00_03!O102*MOFOR_00_03!$J$15)+(MOFOR_03_06!O102*MOFOR_03_06!$J$15)+(MOFOR_06_09!O102*MOFOR_06_09!$J$15)+(India_95_05!O102*India_95_05!$J$15)+(GLC30_00_10_North_America!O102*GLC30_00_10_North_America!$J$15)+(GLC30_00_10_Africa!O102*GLC30_00_10_Africa!$J$15)+(GLC30_00_10_East_Oceania!O102*GLC30_00_10_East_Oceania!$J$15)+(GLC30_00_10_Europe!O102*GLC30_00_10_Europe!$J$15)+(GLC30_00_10_South_America!O102*GLC30_00_10_South_America!$J$15)+(GLC30_00_10_East_Asia!O102*GLC30_00_10_East_Asia!$J$15)+(GLC30_00_10_West_Asia!O102*GLC30_00_10_West_Asia!$J$15))/$J$15</f>
        <v>1.3724730976697608</v>
      </c>
      <c r="P102" s="89">
        <f>((CLC_00_06!P102*CLC_00_06!$J$15)+(CLC_06_12!P102*CLC_06_12!$J$15)+(RCMRD_Botswana_00_10!P102*RCMRD_Botswana_00_10!$J$15)+(RCMRD_Ethiopia_03_08!P102*RCMRD_Ethiopia_03_08!$J$15)+(RCMRD_Lesotho_00_14!P102*RCMRD_Lesotho_00_14!$J$15)+(RCMRD_Malawi_00_10!P102*RCMRD_Malawi_00_10!$J$15)+(RCMRD_Namibia_00_10!P102*RCMRD_Namibia_00_10!$J$15)+(RCMRD_Rwanda_00_10!P102*RCMRD_Rwanda_00_10!$J$15)+(RCMRD_Rwanda_90_00!P102*RCMRD_Rwanda_90_00!$J$15)+(RCMRD_Tanzania_00_10!P102*RCMRD_Tanzania_00_10!$J$15)+(RCMRD_Uganda_00_14!P102*RCMRD_Uganda_00_14!$J$15)+(RCMRD_Zambia_00_10!P102*RCMRD_Zambia_00_10!$J$15)+(NLCD_01_06!P102*NLCD_01_06!$J$15)+(NLCD_06_11!P102*NLCD_06_11!$J$15)+(MOFOR_00_03!P102*MOFOR_00_03!$J$15)+(MOFOR_03_06!P102*MOFOR_03_06!$J$15)+(MOFOR_06_09!P102*MOFOR_06_09!$J$15)+(India_95_05!P102*India_95_05!$J$15)+(GLC30_00_10_North_America!P102*GLC30_00_10_North_America!$J$15)+(GLC30_00_10_Africa!P102*GLC30_00_10_Africa!$J$15)+(GLC30_00_10_East_Oceania!P102*GLC30_00_10_East_Oceania!$J$15)+(GLC30_00_10_Europe!P102*GLC30_00_10_Europe!$J$15)+(GLC30_00_10_South_America!P102*GLC30_00_10_South_America!$J$15)+(GLC30_00_10_East_Asia!P102*GLC30_00_10_East_Asia!$J$15)+(GLC30_00_10_West_Asia!P102*GLC30_00_10_West_Asia!$J$15))/$J$15</f>
        <v>13.965117370350239</v>
      </c>
      <c r="Q102" s="370"/>
      <c r="R102" s="194" t="s">
        <v>35</v>
      </c>
      <c r="S102" s="354">
        <f>((CLC_00_06!S102*CLC_00_06!$L$15)+(CLC_06_12!S102*CLC_06_12!$L$15)+(RCMRD_Botswana_00_10!T102*RCMRD_Botswana_00_10!$L$15)+(RCMRD_Ethiopia_03_08!S102*RCMRD_Ethiopia_03_08!$L$15)+(RCMRD_Lesotho_00_14!S102*RCMRD_Lesotho_00_14!$L$15)+(RCMRD_Malawi_00_10!S102*RCMRD_Malawi_00_10!$L$15)+(RCMRD_Namibia_00_10!S102*RCMRD_Namibia_00_10!$L$15)+(RCMRD_Rwanda_00_10!S102*RCMRD_Rwanda_00_10!$L$15)+(RCMRD_Rwanda_90_00!S102*RCMRD_Rwanda_90_00!$L$15)+(RCMRD_Tanzania_00_10!S102*RCMRD_Tanzania_00_10!$L$15)+(RCMRD_Uganda_00_14!S102*RCMRD_Uganda_00_14!$L$15)+(RCMRD_Zambia_00_10!S102*RCMRD_Zambia_00_10!$L$15)+(NLCD_01_06!S102*NLCD_01_06!$L$15)+(NLCD_06_11!S102*NLCD_06_11!$L$15)+(MOFOR_00_03!S102*MOFOR_00_03!$L$15)+(MOFOR_03_06!S102*MOFOR_03_06!$L$15)+(MOFOR_06_09!S102*MOFOR_06_09!$L$15)+(India_95_05!S102*India_95_05!$L$15)+(GLC30_00_10_North_America!S102*GLC30_00_10_North_America!$L$15)+(GLC30_00_10_Africa!S102*GLC30_00_10_Africa!$L$15)+(GLC30_00_10_East_Oceania!S102*GLC30_00_10_East_Oceania!$L$15)+(GLC30_00_10_Europe!S102*GLC30_00_10_Europe!$L$15)+(GLC30_00_10_South_America!S102*GLC30_00_10_South_America!$L$15)+(GLC30_00_10_East_Asia!S102*GLC30_00_10_East_Asia!$L$15)+(GLC30_00_10_West_Asia!S102*GLC30_00_10_West_Asia!$L$15))/$L$15</f>
        <v>0.72663216173501333</v>
      </c>
    </row>
    <row r="103" spans="1:19" x14ac:dyDescent="0.3">
      <c r="A103" s="72"/>
      <c r="B103" s="104" t="s">
        <v>41</v>
      </c>
      <c r="C103" s="303">
        <f>((CLC_00_06!C103*CLC_00_06!$J$15)+(CLC_06_12!C103*CLC_06_12!$J$15)+(RCMRD_Botswana_00_10!C103*RCMRD_Botswana_00_10!$J$15)+(RCMRD_Ethiopia_03_08!C103*RCMRD_Ethiopia_03_08!$J$15)+(RCMRD_Lesotho_00_14!C103*RCMRD_Lesotho_00_14!$J$15)+(RCMRD_Malawi_00_10!C103*RCMRD_Malawi_00_10!$J$15)+(RCMRD_Namibia_00_10!C103*RCMRD_Namibia_00_10!$J$15)+(RCMRD_Rwanda_00_10!C103*RCMRD_Rwanda_00_10!$J$15)+(RCMRD_Rwanda_90_00!C103*RCMRD_Rwanda_90_00!$J$15)+(RCMRD_Tanzania_00_10!C103*RCMRD_Tanzania_00_10!$J$15)+(RCMRD_Uganda_00_14!C103*RCMRD_Uganda_00_14!$J$15)+(RCMRD_Zambia_00_10!C103*RCMRD_Zambia_00_10!$J$15)+(NLCD_01_06!C103*NLCD_01_06!$J$15)+(NLCD_06_11!C103*NLCD_06_11!$J$15)+(MOFOR_00_03!C103*MOFOR_00_03!$J$15)+(MOFOR_03_06!C103*MOFOR_03_06!$J$15)+(MOFOR_06_09!C103*MOFOR_06_09!$J$15)+(India_95_05!C103*India_95_05!$J$15)+(GLC30_00_10_North_America!C103*GLC30_00_10_North_America!$J$15)+(GLC30_00_10_Africa!C103*GLC30_00_10_Africa!$J$15)+(GLC30_00_10_East_Oceania!C103*GLC30_00_10_East_Oceania!$J$15)+(GLC30_00_10_Europe!C103*GLC30_00_10_Europe!$J$15)+(GLC30_00_10_South_America!C103*GLC30_00_10_South_America!$J$15)+(GLC30_00_10_East_Asia!C103*GLC30_00_10_East_Asia!$J$15)+(GLC30_00_10_West_Asia!C103*GLC30_00_10_West_Asia!$J$15))/$J$15</f>
        <v>4.0261531308977645E-2</v>
      </c>
      <c r="D103" s="303">
        <f>((CLC_00_06!D103*CLC_00_06!$J$15)+(CLC_06_12!D103*CLC_06_12!$J$15)+(RCMRD_Botswana_00_10!D103*RCMRD_Botswana_00_10!$J$15)+(RCMRD_Ethiopia_03_08!D103*RCMRD_Ethiopia_03_08!$J$15)+(RCMRD_Lesotho_00_14!D103*RCMRD_Lesotho_00_14!$J$15)+(RCMRD_Malawi_00_10!D103*RCMRD_Malawi_00_10!$J$15)+(RCMRD_Namibia_00_10!D103*RCMRD_Namibia_00_10!$J$15)+(RCMRD_Rwanda_00_10!D103*RCMRD_Rwanda_00_10!$J$15)+(RCMRD_Rwanda_90_00!D103*RCMRD_Rwanda_90_00!$J$15)+(RCMRD_Tanzania_00_10!D103*RCMRD_Tanzania_00_10!$J$15)+(RCMRD_Uganda_00_14!D103*RCMRD_Uganda_00_14!$J$15)+(RCMRD_Zambia_00_10!D103*RCMRD_Zambia_00_10!$J$15)+(NLCD_01_06!D103*NLCD_01_06!$J$15)+(NLCD_06_11!D103*NLCD_06_11!$J$15)+(MOFOR_00_03!D103*MOFOR_00_03!$J$15)+(MOFOR_03_06!D103*MOFOR_03_06!$J$15)+(MOFOR_06_09!D103*MOFOR_06_09!$J$15)+(India_95_05!D103*India_95_05!$J$15)+(GLC30_00_10_North_America!D103*GLC30_00_10_North_America!$J$15)+(GLC30_00_10_Africa!D103*GLC30_00_10_Africa!$J$15)+(GLC30_00_10_East_Oceania!D103*GLC30_00_10_East_Oceania!$J$15)+(GLC30_00_10_Europe!D103*GLC30_00_10_Europe!$J$15)+(GLC30_00_10_South_America!D103*GLC30_00_10_South_America!$J$15)+(GLC30_00_10_East_Asia!D103*GLC30_00_10_East_Asia!$J$15)+(GLC30_00_10_West_Asia!D103*GLC30_00_10_West_Asia!$J$15))/$J$15</f>
        <v>0.97234563135821184</v>
      </c>
      <c r="E103" s="303">
        <f>((CLC_00_06!E103*CLC_00_06!$J$15)+(CLC_06_12!E103*CLC_06_12!$J$15)+(RCMRD_Botswana_00_10!E103*RCMRD_Botswana_00_10!$J$15)+(RCMRD_Ethiopia_03_08!E103*RCMRD_Ethiopia_03_08!$J$15)+(RCMRD_Lesotho_00_14!E103*RCMRD_Lesotho_00_14!$J$15)+(RCMRD_Malawi_00_10!E103*RCMRD_Malawi_00_10!$J$15)+(RCMRD_Namibia_00_10!E103*RCMRD_Namibia_00_10!$J$15)+(RCMRD_Rwanda_00_10!E103*RCMRD_Rwanda_00_10!$J$15)+(RCMRD_Rwanda_90_00!E103*RCMRD_Rwanda_90_00!$J$15)+(RCMRD_Tanzania_00_10!E103*RCMRD_Tanzania_00_10!$J$15)+(RCMRD_Uganda_00_14!E103*RCMRD_Uganda_00_14!$J$15)+(RCMRD_Zambia_00_10!E103*RCMRD_Zambia_00_10!$J$15)+(NLCD_01_06!E103*NLCD_01_06!$J$15)+(NLCD_06_11!E103*NLCD_06_11!$J$15)+(MOFOR_00_03!E103*MOFOR_00_03!$J$15)+(MOFOR_03_06!E103*MOFOR_03_06!$J$15)+(MOFOR_06_09!E103*MOFOR_06_09!$J$15)+(India_95_05!E103*India_95_05!$J$15)+(GLC30_00_10_North_America!E103*GLC30_00_10_North_America!$J$15)+(GLC30_00_10_Africa!E103*GLC30_00_10_Africa!$J$15)+(GLC30_00_10_East_Oceania!E103*GLC30_00_10_East_Oceania!$J$15)+(GLC30_00_10_Europe!E103*GLC30_00_10_Europe!$J$15)+(GLC30_00_10_South_America!E103*GLC30_00_10_South_America!$J$15)+(GLC30_00_10_East_Asia!E103*GLC30_00_10_East_Asia!$J$15)+(GLC30_00_10_West_Asia!E103*GLC30_00_10_West_Asia!$J$15))/$J$15</f>
        <v>0.51531340652094682</v>
      </c>
      <c r="F103" s="60">
        <f>((CLC_00_06!F103*CLC_00_06!$J$15)+(CLC_06_12!F103*CLC_06_12!$J$15)+(RCMRD_Botswana_00_10!F103*RCMRD_Botswana_00_10!$J$15)+(RCMRD_Ethiopia_03_08!F103*RCMRD_Ethiopia_03_08!$J$15)+(RCMRD_Lesotho_00_14!F103*RCMRD_Lesotho_00_14!$J$15)+(RCMRD_Malawi_00_10!F103*RCMRD_Malawi_00_10!$J$15)+(RCMRD_Namibia_00_10!F103*RCMRD_Namibia_00_10!$J$15)+(RCMRD_Rwanda_00_10!F103*RCMRD_Rwanda_00_10!$J$15)+(RCMRD_Rwanda_90_00!F103*RCMRD_Rwanda_90_00!$J$15)+(RCMRD_Tanzania_00_10!F103*RCMRD_Tanzania_00_10!$J$15)+(RCMRD_Uganda_00_14!F103*RCMRD_Uganda_00_14!$J$15)+(RCMRD_Zambia_00_10!F103*RCMRD_Zambia_00_10!$J$15)+(NLCD_01_06!F103*NLCD_01_06!$J$15)+(NLCD_06_11!F103*NLCD_06_11!$J$15)+(MOFOR_00_03!F103*MOFOR_00_03!$J$15)+(MOFOR_03_06!F103*MOFOR_03_06!$J$15)+(MOFOR_06_09!F103*MOFOR_06_09!$J$15)+(India_95_05!F103*India_95_05!$J$15)+(GLC30_00_10_North_America!F103*GLC30_00_10_North_America!$J$15)+(GLC30_00_10_Africa!F103*GLC30_00_10_Africa!$J$15)+(GLC30_00_10_East_Oceania!F103*GLC30_00_10_East_Oceania!$J$15)+(GLC30_00_10_Europe!F103*GLC30_00_10_Europe!$J$15)+(GLC30_00_10_South_America!F103*GLC30_00_10_South_America!$J$15)+(GLC30_00_10_East_Asia!F103*GLC30_00_10_East_Asia!$J$15)+(GLC30_00_10_West_Asia!F103*GLC30_00_10_West_Asia!$J$15))/$J$15</f>
        <v>36.06504192264012</v>
      </c>
      <c r="G103" s="303">
        <f>((CLC_00_06!G103*CLC_00_06!$J$15)+(CLC_06_12!G103*CLC_06_12!$J$15)+(RCMRD_Botswana_00_10!G103*RCMRD_Botswana_00_10!$J$15)+(RCMRD_Ethiopia_03_08!G103*RCMRD_Ethiopia_03_08!$J$15)+(RCMRD_Lesotho_00_14!G103*RCMRD_Lesotho_00_14!$J$15)+(RCMRD_Malawi_00_10!G103*RCMRD_Malawi_00_10!$J$15)+(RCMRD_Namibia_00_10!G103*RCMRD_Namibia_00_10!$J$15)+(RCMRD_Rwanda_00_10!G103*RCMRD_Rwanda_00_10!$J$15)+(RCMRD_Rwanda_90_00!G103*RCMRD_Rwanda_90_00!$J$15)+(RCMRD_Tanzania_00_10!G103*RCMRD_Tanzania_00_10!$J$15)+(RCMRD_Uganda_00_14!G103*RCMRD_Uganda_00_14!$J$15)+(RCMRD_Zambia_00_10!G103*RCMRD_Zambia_00_10!$J$15)+(NLCD_01_06!G103*NLCD_01_06!$J$15)+(NLCD_06_11!G103*NLCD_06_11!$J$15)+(MOFOR_00_03!G103*MOFOR_00_03!$J$15)+(MOFOR_03_06!G103*MOFOR_03_06!$J$15)+(MOFOR_06_09!G103*MOFOR_06_09!$J$15)+(India_95_05!G103*India_95_05!$J$15)+(GLC30_00_10_North_America!G103*GLC30_00_10_North_America!$J$15)+(GLC30_00_10_Africa!G103*GLC30_00_10_Africa!$J$15)+(GLC30_00_10_East_Oceania!G103*GLC30_00_10_East_Oceania!$J$15)+(GLC30_00_10_Europe!G103*GLC30_00_10_Europe!$J$15)+(GLC30_00_10_South_America!G103*GLC30_00_10_South_America!$J$15)+(GLC30_00_10_East_Asia!G103*GLC30_00_10_East_Asia!$J$15)+(GLC30_00_10_West_Asia!G103*GLC30_00_10_West_Asia!$J$15))/$J$15</f>
        <v>0.22281083058958603</v>
      </c>
      <c r="H103" s="89">
        <f>((CLC_00_06!H103*CLC_00_06!$J$15)+(CLC_06_12!H103*CLC_06_12!$J$15)+(RCMRD_Botswana_00_10!H103*RCMRD_Botswana_00_10!$J$15)+(RCMRD_Ethiopia_03_08!H103*RCMRD_Ethiopia_03_08!$J$15)+(RCMRD_Lesotho_00_14!H103*RCMRD_Lesotho_00_14!$J$15)+(RCMRD_Malawi_00_10!H103*RCMRD_Malawi_00_10!$J$15)+(RCMRD_Namibia_00_10!H103*RCMRD_Namibia_00_10!$J$15)+(RCMRD_Rwanda_00_10!H103*RCMRD_Rwanda_00_10!$J$15)+(RCMRD_Rwanda_90_00!H103*RCMRD_Rwanda_90_00!$J$15)+(RCMRD_Tanzania_00_10!H103*RCMRD_Tanzania_00_10!$J$15)+(RCMRD_Uganda_00_14!H103*RCMRD_Uganda_00_14!$J$15)+(RCMRD_Zambia_00_10!H103*RCMRD_Zambia_00_10!$J$15)+(NLCD_01_06!H103*NLCD_01_06!$J$15)+(NLCD_06_11!H103*NLCD_06_11!$J$15)+(MOFOR_00_03!H103*MOFOR_00_03!$J$15)+(MOFOR_03_06!H103*MOFOR_03_06!$J$15)+(MOFOR_06_09!H103*MOFOR_06_09!$J$15)+(India_95_05!H103*India_95_05!$J$15)+(GLC30_00_10_North_America!H103*GLC30_00_10_North_America!$J$15)+(GLC30_00_10_Africa!H103*GLC30_00_10_Africa!$J$15)+(GLC30_00_10_East_Oceania!H103*GLC30_00_10_East_Oceania!$J$15)+(GLC30_00_10_Europe!H103*GLC30_00_10_Europe!$J$15)+(GLC30_00_10_South_America!H103*GLC30_00_10_South_America!$J$15)+(GLC30_00_10_East_Asia!H103*GLC30_00_10_East_Asia!$J$15)+(GLC30_00_10_West_Asia!H103*GLC30_00_10_West_Asia!$J$15))/$J$15</f>
        <v>37.81577332241784</v>
      </c>
      <c r="I103" s="370"/>
      <c r="J103" s="194" t="s">
        <v>41</v>
      </c>
      <c r="K103" s="303">
        <f>((CLC_00_06!K103*CLC_00_06!$J$15)+(CLC_06_12!K103*CLC_06_12!$J$15)+(RCMRD_Botswana_00_10!K103*RCMRD_Botswana_00_10!$J$15)+(RCMRD_Ethiopia_03_08!K103*RCMRD_Ethiopia_03_08!$J$15)+(RCMRD_Lesotho_00_14!K103*RCMRD_Lesotho_00_14!$J$15)+(RCMRD_Malawi_00_10!K103*RCMRD_Malawi_00_10!$J$15)+(RCMRD_Namibia_00_10!K103*RCMRD_Namibia_00_10!$J$15)+(RCMRD_Rwanda_00_10!K103*RCMRD_Rwanda_00_10!$J$15)+(RCMRD_Rwanda_90_00!K103*RCMRD_Rwanda_90_00!$J$15)+(RCMRD_Tanzania_00_10!K103*RCMRD_Tanzania_00_10!$J$15)+(RCMRD_Uganda_00_14!K103*RCMRD_Uganda_00_14!$J$15)+(RCMRD_Zambia_00_10!K103*RCMRD_Zambia_00_10!$J$15)+(NLCD_01_06!K103*NLCD_01_06!$J$15)+(NLCD_06_11!K103*NLCD_06_11!$J$15)+(MOFOR_00_03!K103*MOFOR_00_03!$J$15)+(MOFOR_03_06!K103*MOFOR_03_06!$J$15)+(MOFOR_06_09!K103*MOFOR_06_09!$J$15)+(India_95_05!K103*India_95_05!$J$15)+(GLC30_00_10_North_America!K103*GLC30_00_10_North_America!$J$15)+(GLC30_00_10_Africa!K103*GLC30_00_10_Africa!$J$15)+(GLC30_00_10_East_Oceania!K103*GLC30_00_10_East_Oceania!$J$15)+(GLC30_00_10_Europe!K103*GLC30_00_10_Europe!$J$15)+(GLC30_00_10_South_America!K103*GLC30_00_10_South_America!$J$15)+(GLC30_00_10_East_Asia!K103*GLC30_00_10_East_Asia!$J$15)+(GLC30_00_10_West_Asia!K103*GLC30_00_10_West_Asia!$J$15))/$J$15</f>
        <v>2.4286460382701569</v>
      </c>
      <c r="L103" s="303">
        <f>((CLC_00_06!L103*CLC_00_06!$J$15)+(CLC_06_12!L103*CLC_06_12!$J$15)+(RCMRD_Botswana_00_10!L103*RCMRD_Botswana_00_10!$J$15)+(RCMRD_Ethiopia_03_08!L103*RCMRD_Ethiopia_03_08!$J$15)+(RCMRD_Lesotho_00_14!L103*RCMRD_Lesotho_00_14!$J$15)+(RCMRD_Malawi_00_10!L103*RCMRD_Malawi_00_10!$J$15)+(RCMRD_Namibia_00_10!L103*RCMRD_Namibia_00_10!$J$15)+(RCMRD_Rwanda_00_10!L103*RCMRD_Rwanda_00_10!$J$15)+(RCMRD_Rwanda_90_00!L103*RCMRD_Rwanda_90_00!$J$15)+(RCMRD_Tanzania_00_10!L103*RCMRD_Tanzania_00_10!$J$15)+(RCMRD_Uganda_00_14!L103*RCMRD_Uganda_00_14!$J$15)+(RCMRD_Zambia_00_10!L103*RCMRD_Zambia_00_10!$J$15)+(NLCD_01_06!L103*NLCD_01_06!$J$15)+(NLCD_06_11!L103*NLCD_06_11!$J$15)+(MOFOR_00_03!L103*MOFOR_00_03!$J$15)+(MOFOR_03_06!L103*MOFOR_03_06!$J$15)+(MOFOR_06_09!L103*MOFOR_06_09!$J$15)+(India_95_05!L103*India_95_05!$J$15)+(GLC30_00_10_North_America!L103*GLC30_00_10_North_America!$J$15)+(GLC30_00_10_Africa!L103*GLC30_00_10_Africa!$J$15)+(GLC30_00_10_East_Oceania!L103*GLC30_00_10_East_Oceania!$J$15)+(GLC30_00_10_Europe!L103*GLC30_00_10_Europe!$J$15)+(GLC30_00_10_South_America!L103*GLC30_00_10_South_America!$J$15)+(GLC30_00_10_East_Asia!L103*GLC30_00_10_East_Asia!$J$15)+(GLC30_00_10_West_Asia!L103*GLC30_00_10_West_Asia!$J$15))/$J$15</f>
        <v>23.995296791000555</v>
      </c>
      <c r="M103" s="303">
        <f>((CLC_00_06!M103*CLC_00_06!$J$15)+(CLC_06_12!M103*CLC_06_12!$J$15)+(RCMRD_Botswana_00_10!M103*RCMRD_Botswana_00_10!$J$15)+(RCMRD_Ethiopia_03_08!M103*RCMRD_Ethiopia_03_08!$J$15)+(RCMRD_Lesotho_00_14!M103*RCMRD_Lesotho_00_14!$J$15)+(RCMRD_Malawi_00_10!M103*RCMRD_Malawi_00_10!$J$15)+(RCMRD_Namibia_00_10!M103*RCMRD_Namibia_00_10!$J$15)+(RCMRD_Rwanda_00_10!M103*RCMRD_Rwanda_00_10!$J$15)+(RCMRD_Rwanda_90_00!M103*RCMRD_Rwanda_90_00!$J$15)+(RCMRD_Tanzania_00_10!M103*RCMRD_Tanzania_00_10!$J$15)+(RCMRD_Uganda_00_14!M103*RCMRD_Uganda_00_14!$J$15)+(RCMRD_Zambia_00_10!M103*RCMRD_Zambia_00_10!$J$15)+(NLCD_01_06!M103*NLCD_01_06!$J$15)+(NLCD_06_11!M103*NLCD_06_11!$J$15)+(MOFOR_00_03!M103*MOFOR_00_03!$J$15)+(MOFOR_03_06!M103*MOFOR_03_06!$J$15)+(MOFOR_06_09!M103*MOFOR_06_09!$J$15)+(India_95_05!M103*India_95_05!$J$15)+(GLC30_00_10_North_America!M103*GLC30_00_10_North_America!$J$15)+(GLC30_00_10_Africa!M103*GLC30_00_10_Africa!$J$15)+(GLC30_00_10_East_Oceania!M103*GLC30_00_10_East_Oceania!$J$15)+(GLC30_00_10_Europe!M103*GLC30_00_10_Europe!$J$15)+(GLC30_00_10_South_America!M103*GLC30_00_10_South_America!$J$15)+(GLC30_00_10_East_Asia!M103*GLC30_00_10_East_Asia!$J$15)+(GLC30_00_10_West_Asia!M103*GLC30_00_10_West_Asia!$J$15))/$J$15</f>
        <v>11.058568872594327</v>
      </c>
      <c r="N103" s="60">
        <f>((CLC_00_06!N103*CLC_00_06!$J$15)+(CLC_06_12!N103*CLC_06_12!$J$15)+(RCMRD_Botswana_00_10!N103*RCMRD_Botswana_00_10!$J$15)+(RCMRD_Ethiopia_03_08!N103*RCMRD_Ethiopia_03_08!$J$15)+(RCMRD_Lesotho_00_14!N103*RCMRD_Lesotho_00_14!$J$15)+(RCMRD_Malawi_00_10!N103*RCMRD_Malawi_00_10!$J$15)+(RCMRD_Namibia_00_10!N103*RCMRD_Namibia_00_10!$J$15)+(RCMRD_Rwanda_00_10!N103*RCMRD_Rwanda_00_10!$J$15)+(RCMRD_Rwanda_90_00!N103*RCMRD_Rwanda_90_00!$J$15)+(RCMRD_Tanzania_00_10!N103*RCMRD_Tanzania_00_10!$J$15)+(RCMRD_Uganda_00_14!N103*RCMRD_Uganda_00_14!$J$15)+(RCMRD_Zambia_00_10!N103*RCMRD_Zambia_00_10!$J$15)+(NLCD_01_06!N103*NLCD_01_06!$J$15)+(NLCD_06_11!N103*NLCD_06_11!$J$15)+(MOFOR_00_03!N103*MOFOR_00_03!$J$15)+(MOFOR_03_06!N103*MOFOR_03_06!$J$15)+(MOFOR_06_09!N103*MOFOR_06_09!$J$15)+(India_95_05!N103*India_95_05!$J$15)+(GLC30_00_10_North_America!N103*GLC30_00_10_North_America!$J$15)+(GLC30_00_10_Africa!N103*GLC30_00_10_Africa!$J$15)+(GLC30_00_10_East_Oceania!N103*GLC30_00_10_East_Oceania!$J$15)+(GLC30_00_10_Europe!N103*GLC30_00_10_Europe!$J$15)+(GLC30_00_10_South_America!N103*GLC30_00_10_South_America!$J$15)+(GLC30_00_10_East_Asia!N103*GLC30_00_10_East_Asia!$J$15)+(GLC30_00_10_West_Asia!N103*GLC30_00_10_West_Asia!$J$15))/$J$15</f>
        <v>0</v>
      </c>
      <c r="O103" s="303">
        <f>((CLC_00_06!O103*CLC_00_06!$J$15)+(CLC_06_12!O103*CLC_06_12!$J$15)+(RCMRD_Botswana_00_10!O103*RCMRD_Botswana_00_10!$J$15)+(RCMRD_Ethiopia_03_08!O103*RCMRD_Ethiopia_03_08!$J$15)+(RCMRD_Lesotho_00_14!O103*RCMRD_Lesotho_00_14!$J$15)+(RCMRD_Malawi_00_10!O103*RCMRD_Malawi_00_10!$J$15)+(RCMRD_Namibia_00_10!O103*RCMRD_Namibia_00_10!$J$15)+(RCMRD_Rwanda_00_10!O103*RCMRD_Rwanda_00_10!$J$15)+(RCMRD_Rwanda_90_00!O103*RCMRD_Rwanda_90_00!$J$15)+(RCMRD_Tanzania_00_10!O103*RCMRD_Tanzania_00_10!$J$15)+(RCMRD_Uganda_00_14!O103*RCMRD_Uganda_00_14!$J$15)+(RCMRD_Zambia_00_10!O103*RCMRD_Zambia_00_10!$J$15)+(NLCD_01_06!O103*NLCD_01_06!$J$15)+(NLCD_06_11!O103*NLCD_06_11!$J$15)+(MOFOR_00_03!O103*MOFOR_00_03!$J$15)+(MOFOR_03_06!O103*MOFOR_03_06!$J$15)+(MOFOR_06_09!O103*MOFOR_06_09!$J$15)+(India_95_05!O103*India_95_05!$J$15)+(GLC30_00_10_North_America!O103*GLC30_00_10_North_America!$J$15)+(GLC30_00_10_Africa!O103*GLC30_00_10_Africa!$J$15)+(GLC30_00_10_East_Oceania!O103*GLC30_00_10_East_Oceania!$J$15)+(GLC30_00_10_Europe!O103*GLC30_00_10_Europe!$J$15)+(GLC30_00_10_South_America!O103*GLC30_00_10_South_America!$J$15)+(GLC30_00_10_East_Asia!O103*GLC30_00_10_East_Asia!$J$15)+(GLC30_00_10_West_Asia!O103*GLC30_00_10_West_Asia!$J$15))/$J$15</f>
        <v>8.2632679782926086</v>
      </c>
      <c r="P103" s="89">
        <f>((CLC_00_06!P103*CLC_00_06!$J$15)+(CLC_06_12!P103*CLC_06_12!$J$15)+(RCMRD_Botswana_00_10!P103*RCMRD_Botswana_00_10!$J$15)+(RCMRD_Ethiopia_03_08!P103*RCMRD_Ethiopia_03_08!$J$15)+(RCMRD_Lesotho_00_14!P103*RCMRD_Lesotho_00_14!$J$15)+(RCMRD_Malawi_00_10!P103*RCMRD_Malawi_00_10!$J$15)+(RCMRD_Namibia_00_10!P103*RCMRD_Namibia_00_10!$J$15)+(RCMRD_Rwanda_00_10!P103*RCMRD_Rwanda_00_10!$J$15)+(RCMRD_Rwanda_90_00!P103*RCMRD_Rwanda_90_00!$J$15)+(RCMRD_Tanzania_00_10!P103*RCMRD_Tanzania_00_10!$J$15)+(RCMRD_Uganda_00_14!P103*RCMRD_Uganda_00_14!$J$15)+(RCMRD_Zambia_00_10!P103*RCMRD_Zambia_00_10!$J$15)+(NLCD_01_06!P103*NLCD_01_06!$J$15)+(NLCD_06_11!P103*NLCD_06_11!$J$15)+(MOFOR_00_03!P103*MOFOR_00_03!$J$15)+(MOFOR_03_06!P103*MOFOR_03_06!$J$15)+(MOFOR_06_09!P103*MOFOR_06_09!$J$15)+(India_95_05!P103*India_95_05!$J$15)+(GLC30_00_10_North_America!P103*GLC30_00_10_North_America!$J$15)+(GLC30_00_10_Africa!P103*GLC30_00_10_Africa!$J$15)+(GLC30_00_10_East_Oceania!P103*GLC30_00_10_East_Oceania!$J$15)+(GLC30_00_10_Europe!P103*GLC30_00_10_Europe!$J$15)+(GLC30_00_10_South_America!P103*GLC30_00_10_South_America!$J$15)+(GLC30_00_10_East_Asia!P103*GLC30_00_10_East_Asia!$J$15)+(GLC30_00_10_West_Asia!P103*GLC30_00_10_West_Asia!$J$15))/$J$15</f>
        <v>45.745779680157639</v>
      </c>
      <c r="Q103" s="370"/>
      <c r="R103" s="194" t="s">
        <v>36</v>
      </c>
      <c r="S103" s="354">
        <f>((CLC_00_06!S103*CLC_00_06!$M$15)+(CLC_06_12!S103*CLC_06_12!$M$15)+(RCMRD_Botswana_00_10!T103*RCMRD_Botswana_00_10!$M$15)+(RCMRD_Ethiopia_03_08!S103*RCMRD_Ethiopia_03_08!$M$15)+(RCMRD_Lesotho_00_14!S103*RCMRD_Lesotho_00_14!$M$15)+(RCMRD_Malawi_00_10!S103*RCMRD_Malawi_00_10!$M$15)+(RCMRD_Namibia_00_10!S103*RCMRD_Namibia_00_10!$M$15)+(RCMRD_Rwanda_00_10!S103*RCMRD_Rwanda_00_10!$M$15)+(RCMRD_Rwanda_90_00!S103*RCMRD_Rwanda_90_00!$M$15)+(RCMRD_Tanzania_00_10!S103*RCMRD_Tanzania_00_10!$M$15)+(RCMRD_Uganda_00_14!S103*RCMRD_Uganda_00_14!$M$15)+(RCMRD_Zambia_00_10!S103*RCMRD_Zambia_00_10!$M$15)+(NLCD_01_06!S103*NLCD_01_06!$M$15)+(NLCD_06_11!S103*NLCD_06_11!$M$15)+(MOFOR_00_03!S103*MOFOR_00_03!$M$15)+(MOFOR_03_06!S103*MOFOR_03_06!$M$15)+(MOFOR_06_09!S103*MOFOR_06_09!$M$15)+(India_95_05!S103*India_95_05!$M$15)+(GLC30_00_10_North_America!S103*GLC30_00_10_North_America!$M$15)+(GLC30_00_10_Africa!S103*GLC30_00_10_Africa!$M$15)+(GLC30_00_10_East_Oceania!S103*GLC30_00_10_East_Oceania!$M$15)+(GLC30_00_10_Europe!S103*GLC30_00_10_Europe!$M$15)+(GLC30_00_10_South_America!S103*GLC30_00_10_South_America!$M$15)+(GLC30_00_10_East_Asia!S103*GLC30_00_10_East_Asia!$M$15)+(GLC30_00_10_West_Asia!S103*GLC30_00_10_West_Asia!$M$15))/$M$15</f>
        <v>0.43879547631747473</v>
      </c>
    </row>
    <row r="104" spans="1:19" x14ac:dyDescent="0.3">
      <c r="A104" s="72"/>
      <c r="B104" s="104" t="s">
        <v>42</v>
      </c>
      <c r="C104" s="303">
        <f>((CLC_00_06!C104*CLC_00_06!$J$15)+(CLC_06_12!C104*CLC_06_12!$J$15)+(RCMRD_Botswana_00_10!C104*RCMRD_Botswana_00_10!$J$15)+(RCMRD_Ethiopia_03_08!C104*RCMRD_Ethiopia_03_08!$J$15)+(RCMRD_Lesotho_00_14!C104*RCMRD_Lesotho_00_14!$J$15)+(RCMRD_Malawi_00_10!C104*RCMRD_Malawi_00_10!$J$15)+(RCMRD_Namibia_00_10!C104*RCMRD_Namibia_00_10!$J$15)+(RCMRD_Rwanda_00_10!C104*RCMRD_Rwanda_00_10!$J$15)+(RCMRD_Rwanda_90_00!C104*RCMRD_Rwanda_90_00!$J$15)+(RCMRD_Tanzania_00_10!C104*RCMRD_Tanzania_00_10!$J$15)+(RCMRD_Uganda_00_14!C104*RCMRD_Uganda_00_14!$J$15)+(RCMRD_Zambia_00_10!C104*RCMRD_Zambia_00_10!$J$15)+(NLCD_01_06!C104*NLCD_01_06!$J$15)+(NLCD_06_11!C104*NLCD_06_11!$J$15)+(MOFOR_00_03!C104*MOFOR_00_03!$J$15)+(MOFOR_03_06!C104*MOFOR_03_06!$J$15)+(MOFOR_06_09!C104*MOFOR_06_09!$J$15)+(India_95_05!C104*India_95_05!$J$15)+(GLC30_00_10_North_America!C104*GLC30_00_10_North_America!$J$15)+(GLC30_00_10_Africa!C104*GLC30_00_10_Africa!$J$15)+(GLC30_00_10_East_Oceania!C104*GLC30_00_10_East_Oceania!$J$15)+(GLC30_00_10_Europe!C104*GLC30_00_10_Europe!$J$15)+(GLC30_00_10_South_America!C104*GLC30_00_10_South_America!$J$15)+(GLC30_00_10_East_Asia!C104*GLC30_00_10_East_Asia!$J$15)+(GLC30_00_10_West_Asia!C104*GLC30_00_10_West_Asia!$J$15))/$J$15</f>
        <v>2.4833325035888694E-3</v>
      </c>
      <c r="D104" s="303">
        <f>((CLC_00_06!D104*CLC_00_06!$J$15)+(CLC_06_12!D104*CLC_06_12!$J$15)+(RCMRD_Botswana_00_10!D104*RCMRD_Botswana_00_10!$J$15)+(RCMRD_Ethiopia_03_08!D104*RCMRD_Ethiopia_03_08!$J$15)+(RCMRD_Lesotho_00_14!D104*RCMRD_Lesotho_00_14!$J$15)+(RCMRD_Malawi_00_10!D104*RCMRD_Malawi_00_10!$J$15)+(RCMRD_Namibia_00_10!D104*RCMRD_Namibia_00_10!$J$15)+(RCMRD_Rwanda_00_10!D104*RCMRD_Rwanda_00_10!$J$15)+(RCMRD_Rwanda_90_00!D104*RCMRD_Rwanda_90_00!$J$15)+(RCMRD_Tanzania_00_10!D104*RCMRD_Tanzania_00_10!$J$15)+(RCMRD_Uganda_00_14!D104*RCMRD_Uganda_00_14!$J$15)+(RCMRD_Zambia_00_10!D104*RCMRD_Zambia_00_10!$J$15)+(NLCD_01_06!D104*NLCD_01_06!$J$15)+(NLCD_06_11!D104*NLCD_06_11!$J$15)+(MOFOR_00_03!D104*MOFOR_00_03!$J$15)+(MOFOR_03_06!D104*MOFOR_03_06!$J$15)+(MOFOR_06_09!D104*MOFOR_06_09!$J$15)+(India_95_05!D104*India_95_05!$J$15)+(GLC30_00_10_North_America!D104*GLC30_00_10_North_America!$J$15)+(GLC30_00_10_Africa!D104*GLC30_00_10_Africa!$J$15)+(GLC30_00_10_East_Oceania!D104*GLC30_00_10_East_Oceania!$J$15)+(GLC30_00_10_Europe!D104*GLC30_00_10_Europe!$J$15)+(GLC30_00_10_South_America!D104*GLC30_00_10_South_America!$J$15)+(GLC30_00_10_East_Asia!D104*GLC30_00_10_East_Asia!$J$15)+(GLC30_00_10_West_Asia!D104*GLC30_00_10_West_Asia!$J$15))/$J$15</f>
        <v>6.4735623822572586E-2</v>
      </c>
      <c r="E104" s="303">
        <f>((CLC_00_06!E104*CLC_00_06!$J$15)+(CLC_06_12!E104*CLC_06_12!$J$15)+(RCMRD_Botswana_00_10!E104*RCMRD_Botswana_00_10!$J$15)+(RCMRD_Ethiopia_03_08!E104*RCMRD_Ethiopia_03_08!$J$15)+(RCMRD_Lesotho_00_14!E104*RCMRD_Lesotho_00_14!$J$15)+(RCMRD_Malawi_00_10!E104*RCMRD_Malawi_00_10!$J$15)+(RCMRD_Namibia_00_10!E104*RCMRD_Namibia_00_10!$J$15)+(RCMRD_Rwanda_00_10!E104*RCMRD_Rwanda_00_10!$J$15)+(RCMRD_Rwanda_90_00!E104*RCMRD_Rwanda_90_00!$J$15)+(RCMRD_Tanzania_00_10!E104*RCMRD_Tanzania_00_10!$J$15)+(RCMRD_Uganda_00_14!E104*RCMRD_Uganda_00_14!$J$15)+(RCMRD_Zambia_00_10!E104*RCMRD_Zambia_00_10!$J$15)+(NLCD_01_06!E104*NLCD_01_06!$J$15)+(NLCD_06_11!E104*NLCD_06_11!$J$15)+(MOFOR_00_03!E104*MOFOR_00_03!$J$15)+(MOFOR_03_06!E104*MOFOR_03_06!$J$15)+(MOFOR_06_09!E104*MOFOR_06_09!$J$15)+(India_95_05!E104*India_95_05!$J$15)+(GLC30_00_10_North_America!E104*GLC30_00_10_North_America!$J$15)+(GLC30_00_10_Africa!E104*GLC30_00_10_Africa!$J$15)+(GLC30_00_10_East_Oceania!E104*GLC30_00_10_East_Oceania!$J$15)+(GLC30_00_10_Europe!E104*GLC30_00_10_Europe!$J$15)+(GLC30_00_10_South_America!E104*GLC30_00_10_South_America!$J$15)+(GLC30_00_10_East_Asia!E104*GLC30_00_10_East_Asia!$J$15)+(GLC30_00_10_West_Asia!E104*GLC30_00_10_West_Asia!$J$15))/$J$15</f>
        <v>2.7367483677373006E-2</v>
      </c>
      <c r="F104" s="303">
        <f>((CLC_00_06!F104*CLC_00_06!$J$15)+(CLC_06_12!F104*CLC_06_12!$J$15)+(RCMRD_Botswana_00_10!F104*RCMRD_Botswana_00_10!$J$15)+(RCMRD_Ethiopia_03_08!F104*RCMRD_Ethiopia_03_08!$J$15)+(RCMRD_Lesotho_00_14!F104*RCMRD_Lesotho_00_14!$J$15)+(RCMRD_Malawi_00_10!F104*RCMRD_Malawi_00_10!$J$15)+(RCMRD_Namibia_00_10!F104*RCMRD_Namibia_00_10!$J$15)+(RCMRD_Rwanda_00_10!F104*RCMRD_Rwanda_00_10!$J$15)+(RCMRD_Rwanda_90_00!F104*RCMRD_Rwanda_90_00!$J$15)+(RCMRD_Tanzania_00_10!F104*RCMRD_Tanzania_00_10!$J$15)+(RCMRD_Uganda_00_14!F104*RCMRD_Uganda_00_14!$J$15)+(RCMRD_Zambia_00_10!F104*RCMRD_Zambia_00_10!$J$15)+(NLCD_01_06!F104*NLCD_01_06!$J$15)+(NLCD_06_11!F104*NLCD_06_11!$J$15)+(MOFOR_00_03!F104*MOFOR_00_03!$J$15)+(MOFOR_03_06!F104*MOFOR_03_06!$J$15)+(MOFOR_06_09!F104*MOFOR_06_09!$J$15)+(India_95_05!F104*India_95_05!$J$15)+(GLC30_00_10_North_America!F104*GLC30_00_10_North_America!$J$15)+(GLC30_00_10_Africa!F104*GLC30_00_10_Africa!$J$15)+(GLC30_00_10_East_Oceania!F104*GLC30_00_10_East_Oceania!$J$15)+(GLC30_00_10_Europe!F104*GLC30_00_10_Europe!$J$15)+(GLC30_00_10_South_America!F104*GLC30_00_10_South_America!$J$15)+(GLC30_00_10_East_Asia!F104*GLC30_00_10_East_Asia!$J$15)+(GLC30_00_10_West_Asia!F104*GLC30_00_10_West_Asia!$J$15))/$J$15</f>
        <v>0.37947389441299983</v>
      </c>
      <c r="G104" s="60">
        <f>((CLC_00_06!G104*CLC_00_06!$J$15)+(CLC_06_12!G104*CLC_06_12!$J$15)+(RCMRD_Botswana_00_10!G104*RCMRD_Botswana_00_10!$J$15)+(RCMRD_Ethiopia_03_08!G104*RCMRD_Ethiopia_03_08!$J$15)+(RCMRD_Lesotho_00_14!G104*RCMRD_Lesotho_00_14!$J$15)+(RCMRD_Malawi_00_10!G104*RCMRD_Malawi_00_10!$J$15)+(RCMRD_Namibia_00_10!G104*RCMRD_Namibia_00_10!$J$15)+(RCMRD_Rwanda_00_10!G104*RCMRD_Rwanda_00_10!$J$15)+(RCMRD_Rwanda_90_00!G104*RCMRD_Rwanda_90_00!$J$15)+(RCMRD_Tanzania_00_10!G104*RCMRD_Tanzania_00_10!$J$15)+(RCMRD_Uganda_00_14!G104*RCMRD_Uganda_00_14!$J$15)+(RCMRD_Zambia_00_10!G104*RCMRD_Zambia_00_10!$J$15)+(NLCD_01_06!G104*NLCD_01_06!$J$15)+(NLCD_06_11!G104*NLCD_06_11!$J$15)+(MOFOR_00_03!G104*MOFOR_00_03!$J$15)+(MOFOR_03_06!G104*MOFOR_03_06!$J$15)+(MOFOR_06_09!G104*MOFOR_06_09!$J$15)+(India_95_05!G104*India_95_05!$J$15)+(GLC30_00_10_North_America!G104*GLC30_00_10_North_America!$J$15)+(GLC30_00_10_Africa!G104*GLC30_00_10_Africa!$J$15)+(GLC30_00_10_East_Oceania!G104*GLC30_00_10_East_Oceania!$J$15)+(GLC30_00_10_Europe!G104*GLC30_00_10_Europe!$J$15)+(GLC30_00_10_South_America!G104*GLC30_00_10_South_America!$J$15)+(GLC30_00_10_East_Asia!G104*GLC30_00_10_East_Asia!$J$15)+(GLC30_00_10_West_Asia!G104*GLC30_00_10_West_Asia!$J$15))/$J$15</f>
        <v>3.3686574289882603</v>
      </c>
      <c r="H104" s="89">
        <f>((CLC_00_06!H104*CLC_00_06!$J$15)+(CLC_06_12!H104*CLC_06_12!$J$15)+(RCMRD_Botswana_00_10!H104*RCMRD_Botswana_00_10!$J$15)+(RCMRD_Ethiopia_03_08!H104*RCMRD_Ethiopia_03_08!$J$15)+(RCMRD_Lesotho_00_14!H104*RCMRD_Lesotho_00_14!$J$15)+(RCMRD_Malawi_00_10!H104*RCMRD_Malawi_00_10!$J$15)+(RCMRD_Namibia_00_10!H104*RCMRD_Namibia_00_10!$J$15)+(RCMRD_Rwanda_00_10!H104*RCMRD_Rwanda_00_10!$J$15)+(RCMRD_Rwanda_90_00!H104*RCMRD_Rwanda_90_00!$J$15)+(RCMRD_Tanzania_00_10!H104*RCMRD_Tanzania_00_10!$J$15)+(RCMRD_Uganda_00_14!H104*RCMRD_Uganda_00_14!$J$15)+(RCMRD_Zambia_00_10!H104*RCMRD_Zambia_00_10!$J$15)+(NLCD_01_06!H104*NLCD_01_06!$J$15)+(NLCD_06_11!H104*NLCD_06_11!$J$15)+(MOFOR_00_03!H104*MOFOR_00_03!$J$15)+(MOFOR_03_06!H104*MOFOR_03_06!$J$15)+(MOFOR_06_09!H104*MOFOR_06_09!$J$15)+(India_95_05!H104*India_95_05!$J$15)+(GLC30_00_10_North_America!H104*GLC30_00_10_North_America!$J$15)+(GLC30_00_10_Africa!H104*GLC30_00_10_Africa!$J$15)+(GLC30_00_10_East_Oceania!H104*GLC30_00_10_East_Oceania!$J$15)+(GLC30_00_10_Europe!H104*GLC30_00_10_Europe!$J$15)+(GLC30_00_10_South_America!H104*GLC30_00_10_South_America!$J$15)+(GLC30_00_10_East_Asia!H104*GLC30_00_10_East_Asia!$J$15)+(GLC30_00_10_West_Asia!H104*GLC30_00_10_West_Asia!$J$15))/$J$15</f>
        <v>3.8427177634047949</v>
      </c>
      <c r="I104" s="370"/>
      <c r="J104" s="194" t="s">
        <v>42</v>
      </c>
      <c r="K104" s="303">
        <f>((CLC_00_06!K104*CLC_00_06!$J$15)+(CLC_06_12!K104*CLC_06_12!$J$15)+(RCMRD_Botswana_00_10!K104*RCMRD_Botswana_00_10!$J$15)+(RCMRD_Ethiopia_03_08!K104*RCMRD_Ethiopia_03_08!$J$15)+(RCMRD_Lesotho_00_14!K104*RCMRD_Lesotho_00_14!$J$15)+(RCMRD_Malawi_00_10!K104*RCMRD_Malawi_00_10!$J$15)+(RCMRD_Namibia_00_10!K104*RCMRD_Namibia_00_10!$J$15)+(RCMRD_Rwanda_00_10!K104*RCMRD_Rwanda_00_10!$J$15)+(RCMRD_Rwanda_90_00!K104*RCMRD_Rwanda_90_00!$J$15)+(RCMRD_Tanzania_00_10!K104*RCMRD_Tanzania_00_10!$J$15)+(RCMRD_Uganda_00_14!K104*RCMRD_Uganda_00_14!$J$15)+(RCMRD_Zambia_00_10!K104*RCMRD_Zambia_00_10!$J$15)+(NLCD_01_06!K104*NLCD_01_06!$J$15)+(NLCD_06_11!K104*NLCD_06_11!$J$15)+(MOFOR_00_03!K104*MOFOR_00_03!$J$15)+(MOFOR_03_06!K104*MOFOR_03_06!$J$15)+(MOFOR_06_09!K104*MOFOR_06_09!$J$15)+(India_95_05!K104*India_95_05!$J$15)+(GLC30_00_10_North_America!K104*GLC30_00_10_North_America!$J$15)+(GLC30_00_10_Africa!K104*GLC30_00_10_Africa!$J$15)+(GLC30_00_10_East_Oceania!K104*GLC30_00_10_East_Oceania!$J$15)+(GLC30_00_10_Europe!K104*GLC30_00_10_Europe!$J$15)+(GLC30_00_10_South_America!K104*GLC30_00_10_South_America!$J$15)+(GLC30_00_10_East_Asia!K104*GLC30_00_10_East_Asia!$J$15)+(GLC30_00_10_West_Asia!K104*GLC30_00_10_West_Asia!$J$15))/$J$15</f>
        <v>0.15688815485499832</v>
      </c>
      <c r="L104" s="303">
        <f>((CLC_00_06!L104*CLC_00_06!$J$15)+(CLC_06_12!L104*CLC_06_12!$J$15)+(RCMRD_Botswana_00_10!L104*RCMRD_Botswana_00_10!$J$15)+(RCMRD_Ethiopia_03_08!L104*RCMRD_Ethiopia_03_08!$J$15)+(RCMRD_Lesotho_00_14!L104*RCMRD_Lesotho_00_14!$J$15)+(RCMRD_Malawi_00_10!L104*RCMRD_Malawi_00_10!$J$15)+(RCMRD_Namibia_00_10!L104*RCMRD_Namibia_00_10!$J$15)+(RCMRD_Rwanda_00_10!L104*RCMRD_Rwanda_00_10!$J$15)+(RCMRD_Rwanda_90_00!L104*RCMRD_Rwanda_90_00!$J$15)+(RCMRD_Tanzania_00_10!L104*RCMRD_Tanzania_00_10!$J$15)+(RCMRD_Uganda_00_14!L104*RCMRD_Uganda_00_14!$J$15)+(RCMRD_Zambia_00_10!L104*RCMRD_Zambia_00_10!$J$15)+(NLCD_01_06!L104*NLCD_01_06!$J$15)+(NLCD_06_11!L104*NLCD_06_11!$J$15)+(MOFOR_00_03!L104*MOFOR_00_03!$J$15)+(MOFOR_03_06!L104*MOFOR_03_06!$J$15)+(MOFOR_06_09!L104*MOFOR_06_09!$J$15)+(India_95_05!L104*India_95_05!$J$15)+(GLC30_00_10_North_America!L104*GLC30_00_10_North_America!$J$15)+(GLC30_00_10_Africa!L104*GLC30_00_10_Africa!$J$15)+(GLC30_00_10_East_Oceania!L104*GLC30_00_10_East_Oceania!$J$15)+(GLC30_00_10_Europe!L104*GLC30_00_10_Europe!$J$15)+(GLC30_00_10_South_America!L104*GLC30_00_10_South_America!$J$15)+(GLC30_00_10_East_Asia!L104*GLC30_00_10_East_Asia!$J$15)+(GLC30_00_10_West_Asia!L104*GLC30_00_10_West_Asia!$J$15))/$J$15</f>
        <v>1.7756199754987179</v>
      </c>
      <c r="M104" s="303">
        <f>((CLC_00_06!M104*CLC_00_06!$J$15)+(CLC_06_12!M104*CLC_06_12!$J$15)+(RCMRD_Botswana_00_10!M104*RCMRD_Botswana_00_10!$J$15)+(RCMRD_Ethiopia_03_08!M104*RCMRD_Ethiopia_03_08!$J$15)+(RCMRD_Lesotho_00_14!M104*RCMRD_Lesotho_00_14!$J$15)+(RCMRD_Malawi_00_10!M104*RCMRD_Malawi_00_10!$J$15)+(RCMRD_Namibia_00_10!M104*RCMRD_Namibia_00_10!$J$15)+(RCMRD_Rwanda_00_10!M104*RCMRD_Rwanda_00_10!$J$15)+(RCMRD_Rwanda_90_00!M104*RCMRD_Rwanda_90_00!$J$15)+(RCMRD_Tanzania_00_10!M104*RCMRD_Tanzania_00_10!$J$15)+(RCMRD_Uganda_00_14!M104*RCMRD_Uganda_00_14!$J$15)+(RCMRD_Zambia_00_10!M104*RCMRD_Zambia_00_10!$J$15)+(NLCD_01_06!M104*NLCD_01_06!$J$15)+(NLCD_06_11!M104*NLCD_06_11!$J$15)+(MOFOR_00_03!M104*MOFOR_00_03!$J$15)+(MOFOR_03_06!M104*MOFOR_03_06!$J$15)+(MOFOR_06_09!M104*MOFOR_06_09!$J$15)+(India_95_05!M104*India_95_05!$J$15)+(GLC30_00_10_North_America!M104*GLC30_00_10_North_America!$J$15)+(GLC30_00_10_Africa!M104*GLC30_00_10_Africa!$J$15)+(GLC30_00_10_East_Oceania!M104*GLC30_00_10_East_Oceania!$J$15)+(GLC30_00_10_Europe!M104*GLC30_00_10_Europe!$J$15)+(GLC30_00_10_South_America!M104*GLC30_00_10_South_America!$J$15)+(GLC30_00_10_East_Asia!M104*GLC30_00_10_East_Asia!$J$15)+(GLC30_00_10_West_Asia!M104*GLC30_00_10_West_Asia!$J$15))/$J$15</f>
        <v>1.5727693143439514</v>
      </c>
      <c r="N104" s="303">
        <f>((CLC_00_06!N104*CLC_00_06!$J$15)+(CLC_06_12!N104*CLC_06_12!$J$15)+(RCMRD_Botswana_00_10!N104*RCMRD_Botswana_00_10!$J$15)+(RCMRD_Ethiopia_03_08!N104*RCMRD_Ethiopia_03_08!$J$15)+(RCMRD_Lesotho_00_14!N104*RCMRD_Lesotho_00_14!$J$15)+(RCMRD_Malawi_00_10!N104*RCMRD_Malawi_00_10!$J$15)+(RCMRD_Namibia_00_10!N104*RCMRD_Namibia_00_10!$J$15)+(RCMRD_Rwanda_00_10!N104*RCMRD_Rwanda_00_10!$J$15)+(RCMRD_Rwanda_90_00!N104*RCMRD_Rwanda_90_00!$J$15)+(RCMRD_Tanzania_00_10!N104*RCMRD_Tanzania_00_10!$J$15)+(RCMRD_Uganda_00_14!N104*RCMRD_Uganda_00_14!$J$15)+(RCMRD_Zambia_00_10!N104*RCMRD_Zambia_00_10!$J$15)+(NLCD_01_06!N104*NLCD_01_06!$J$15)+(NLCD_06_11!N104*NLCD_06_11!$J$15)+(MOFOR_00_03!N104*MOFOR_00_03!$J$15)+(MOFOR_03_06!N104*MOFOR_03_06!$J$15)+(MOFOR_06_09!N104*MOFOR_06_09!$J$15)+(India_95_05!N104*India_95_05!$J$15)+(GLC30_00_10_North_America!N104*GLC30_00_10_North_America!$J$15)+(GLC30_00_10_Africa!N104*GLC30_00_10_Africa!$J$15)+(GLC30_00_10_East_Oceania!N104*GLC30_00_10_East_Oceania!$J$15)+(GLC30_00_10_Europe!N104*GLC30_00_10_Europe!$J$15)+(GLC30_00_10_South_America!N104*GLC30_00_10_South_America!$J$15)+(GLC30_00_10_East_Asia!N104*GLC30_00_10_East_Asia!$J$15)+(GLC30_00_10_West_Asia!N104*GLC30_00_10_West_Asia!$J$15))/$J$15</f>
        <v>10.79087940702672</v>
      </c>
      <c r="O104" s="60">
        <f>((CLC_00_06!O104*CLC_00_06!$J$15)+(CLC_06_12!O104*CLC_06_12!$J$15)+(RCMRD_Botswana_00_10!O104*RCMRD_Botswana_00_10!$J$15)+(RCMRD_Ethiopia_03_08!O104*RCMRD_Ethiopia_03_08!$J$15)+(RCMRD_Lesotho_00_14!O104*RCMRD_Lesotho_00_14!$J$15)+(RCMRD_Malawi_00_10!O104*RCMRD_Malawi_00_10!$J$15)+(RCMRD_Namibia_00_10!O104*RCMRD_Namibia_00_10!$J$15)+(RCMRD_Rwanda_00_10!O104*RCMRD_Rwanda_00_10!$J$15)+(RCMRD_Rwanda_90_00!O104*RCMRD_Rwanda_90_00!$J$15)+(RCMRD_Tanzania_00_10!O104*RCMRD_Tanzania_00_10!$J$15)+(RCMRD_Uganda_00_14!O104*RCMRD_Uganda_00_14!$J$15)+(RCMRD_Zambia_00_10!O104*RCMRD_Zambia_00_10!$J$15)+(NLCD_01_06!O104*NLCD_01_06!$J$15)+(NLCD_06_11!O104*NLCD_06_11!$J$15)+(MOFOR_00_03!O104*MOFOR_00_03!$J$15)+(MOFOR_03_06!O104*MOFOR_03_06!$J$15)+(MOFOR_06_09!O104*MOFOR_06_09!$J$15)+(India_95_05!O104*India_95_05!$J$15)+(GLC30_00_10_North_America!O104*GLC30_00_10_North_America!$J$15)+(GLC30_00_10_Africa!O104*GLC30_00_10_Africa!$J$15)+(GLC30_00_10_East_Oceania!O104*GLC30_00_10_East_Oceania!$J$15)+(GLC30_00_10_Europe!O104*GLC30_00_10_Europe!$J$15)+(GLC30_00_10_South_America!O104*GLC30_00_10_South_America!$J$15)+(GLC30_00_10_East_Asia!O104*GLC30_00_10_East_Asia!$J$15)+(GLC30_00_10_West_Asia!O104*GLC30_00_10_West_Asia!$J$15))/$J$15</f>
        <v>0</v>
      </c>
      <c r="P104" s="89">
        <f>((CLC_00_06!P104*CLC_00_06!$J$15)+(CLC_06_12!P104*CLC_06_12!$J$15)+(RCMRD_Botswana_00_10!P104*RCMRD_Botswana_00_10!$J$15)+(RCMRD_Ethiopia_03_08!P104*RCMRD_Ethiopia_03_08!$J$15)+(RCMRD_Lesotho_00_14!P104*RCMRD_Lesotho_00_14!$J$15)+(RCMRD_Malawi_00_10!P104*RCMRD_Malawi_00_10!$J$15)+(RCMRD_Namibia_00_10!P104*RCMRD_Namibia_00_10!$J$15)+(RCMRD_Rwanda_00_10!P104*RCMRD_Rwanda_00_10!$J$15)+(RCMRD_Rwanda_90_00!P104*RCMRD_Rwanda_90_00!$J$15)+(RCMRD_Tanzania_00_10!P104*RCMRD_Tanzania_00_10!$J$15)+(RCMRD_Uganda_00_14!P104*RCMRD_Uganda_00_14!$J$15)+(RCMRD_Zambia_00_10!P104*RCMRD_Zambia_00_10!$J$15)+(NLCD_01_06!P104*NLCD_01_06!$J$15)+(NLCD_06_11!P104*NLCD_06_11!$J$15)+(MOFOR_00_03!P104*MOFOR_00_03!$J$15)+(MOFOR_03_06!P104*MOFOR_03_06!$J$15)+(MOFOR_06_09!P104*MOFOR_06_09!$J$15)+(India_95_05!P104*India_95_05!$J$15)+(GLC30_00_10_North_America!P104*GLC30_00_10_North_America!$J$15)+(GLC30_00_10_Africa!P104*GLC30_00_10_Africa!$J$15)+(GLC30_00_10_East_Oceania!P104*GLC30_00_10_East_Oceania!$J$15)+(GLC30_00_10_Europe!P104*GLC30_00_10_Europe!$J$15)+(GLC30_00_10_South_America!P104*GLC30_00_10_South_America!$J$15)+(GLC30_00_10_East_Asia!P104*GLC30_00_10_East_Asia!$J$15)+(GLC30_00_10_West_Asia!P104*GLC30_00_10_West_Asia!$J$15))/$J$15</f>
        <v>14.296156851724383</v>
      </c>
      <c r="Q104" s="370"/>
      <c r="R104" s="194" t="s">
        <v>37</v>
      </c>
      <c r="S104" s="354">
        <f>((CLC_00_06!S104*CLC_00_06!$N$15)+(CLC_06_12!S104*CLC_06_12!$N$15)+(RCMRD_Botswana_00_10!T104*RCMRD_Botswana_00_10!$N$15)+(RCMRD_Ethiopia_03_08!S104*RCMRD_Ethiopia_03_08!$N$15)+(RCMRD_Lesotho_00_14!S104*RCMRD_Lesotho_00_14!$N$15)+(RCMRD_Malawi_00_10!S104*RCMRD_Malawi_00_10!$N$15)+(RCMRD_Namibia_00_10!S104*RCMRD_Namibia_00_10!$N$15)+(RCMRD_Rwanda_00_10!S104*RCMRD_Rwanda_00_10!$N$15)+(RCMRD_Rwanda_90_00!S104*RCMRD_Rwanda_90_00!$N$15)+(RCMRD_Tanzania_00_10!S104*RCMRD_Tanzania_00_10!$N$15)+(RCMRD_Uganda_00_14!S104*RCMRD_Uganda_00_14!$N$15)+(RCMRD_Zambia_00_10!S104*RCMRD_Zambia_00_10!$N$15)+(NLCD_01_06!S104*NLCD_01_06!$N$15)+(NLCD_06_11!S104*NLCD_06_11!$N$15)+(MOFOR_00_03!S104*MOFOR_00_03!$N$15)+(MOFOR_03_06!S104*MOFOR_03_06!$N$15)+(MOFOR_06_09!S104*MOFOR_06_09!$N$15)+(India_95_05!S104*India_95_05!$N$15)+(GLC30_00_10_North_America!S104*GLC30_00_10_North_America!$N$15)+(GLC30_00_10_Africa!S104*GLC30_00_10_Africa!$N$15)+(GLC30_00_10_East_Oceania!S104*GLC30_00_10_East_Oceania!$N$15)+(GLC30_00_10_Europe!S104*GLC30_00_10_Europe!$N$15)+(GLC30_00_10_South_America!S104*GLC30_00_10_South_America!$N$15)+(GLC30_00_10_East_Asia!S104*GLC30_00_10_East_Asia!$N$15)+(GLC30_00_10_West_Asia!S104*GLC30_00_10_West_Asia!$N$15))/$N$15</f>
        <v>1.6349318479878188</v>
      </c>
    </row>
    <row r="105" spans="1:19" s="291" customFormat="1" x14ac:dyDescent="0.3">
      <c r="A105" s="104"/>
      <c r="B105" s="104" t="s">
        <v>43</v>
      </c>
      <c r="C105" s="89">
        <f>((CLC_00_06!C105*CLC_00_06!$J$15)+(CLC_06_12!C105*CLC_06_12!$J$15)+(RCMRD_Botswana_00_10!C105*RCMRD_Botswana_00_10!$J$15)+(RCMRD_Ethiopia_03_08!C105*RCMRD_Ethiopia_03_08!$J$15)+(RCMRD_Lesotho_00_14!C105*RCMRD_Lesotho_00_14!$J$15)+(RCMRD_Malawi_00_10!C105*RCMRD_Malawi_00_10!$J$15)+(RCMRD_Namibia_00_10!C105*RCMRD_Namibia_00_10!$J$15)+(RCMRD_Rwanda_00_10!C105*RCMRD_Rwanda_00_10!$J$15)+(RCMRD_Rwanda_90_00!C105*RCMRD_Rwanda_90_00!$J$15)+(RCMRD_Tanzania_00_10!C105*RCMRD_Tanzania_00_10!$J$15)+(RCMRD_Uganda_00_14!C105*RCMRD_Uganda_00_14!$J$15)+(RCMRD_Zambia_00_10!C105*RCMRD_Zambia_00_10!$J$15)+(NLCD_01_06!C105*NLCD_01_06!$J$15)+(NLCD_06_11!C105*NLCD_06_11!$J$15)+(MOFOR_00_03!C105*MOFOR_00_03!$J$15)+(MOFOR_03_06!C105*MOFOR_03_06!$J$15)+(MOFOR_06_09!C105*MOFOR_06_09!$J$15)+(India_95_05!C105*India_95_05!$J$15)+(GLC30_00_10_North_America!C105*GLC30_00_10_North_America!$J$15)+(GLC30_00_10_Africa!C105*GLC30_00_10_Africa!$J$15)+(GLC30_00_10_East_Oceania!C105*GLC30_00_10_East_Oceania!$J$15)+(GLC30_00_10_Europe!C105*GLC30_00_10_Europe!$J$15)+(GLC30_00_10_South_America!C105*GLC30_00_10_South_America!$J$15)+(GLC30_00_10_East_Asia!C105*GLC30_00_10_East_Asia!$J$15)+(GLC30_00_10_West_Asia!C105*GLC30_00_10_West_Asia!$J$15))/$J$15</f>
        <v>2.4121076928794865</v>
      </c>
      <c r="D105" s="89">
        <f>((CLC_00_06!D105*CLC_00_06!$J$15)+(CLC_06_12!D105*CLC_06_12!$J$15)+(RCMRD_Botswana_00_10!D105*RCMRD_Botswana_00_10!$J$15)+(RCMRD_Ethiopia_03_08!D105*RCMRD_Ethiopia_03_08!$J$15)+(RCMRD_Lesotho_00_14!D105*RCMRD_Lesotho_00_14!$J$15)+(RCMRD_Malawi_00_10!D105*RCMRD_Malawi_00_10!$J$15)+(RCMRD_Namibia_00_10!D105*RCMRD_Namibia_00_10!$J$15)+(RCMRD_Rwanda_00_10!D105*RCMRD_Rwanda_00_10!$J$15)+(RCMRD_Rwanda_90_00!D105*RCMRD_Rwanda_90_00!$J$15)+(RCMRD_Tanzania_00_10!D105*RCMRD_Tanzania_00_10!$J$15)+(RCMRD_Uganda_00_14!D105*RCMRD_Uganda_00_14!$J$15)+(RCMRD_Zambia_00_10!D105*RCMRD_Zambia_00_10!$J$15)+(NLCD_01_06!D105*NLCD_01_06!$J$15)+(NLCD_06_11!D105*NLCD_06_11!$J$15)+(MOFOR_00_03!D105*MOFOR_00_03!$J$15)+(MOFOR_03_06!D105*MOFOR_03_06!$J$15)+(MOFOR_06_09!D105*MOFOR_06_09!$J$15)+(India_95_05!D105*India_95_05!$J$15)+(GLC30_00_10_North_America!D105*GLC30_00_10_North_America!$J$15)+(GLC30_00_10_Africa!D105*GLC30_00_10_Africa!$J$15)+(GLC30_00_10_East_Oceania!D105*GLC30_00_10_East_Oceania!$J$15)+(GLC30_00_10_Europe!D105*GLC30_00_10_Europe!$J$15)+(GLC30_00_10_South_America!D105*GLC30_00_10_South_America!$J$15)+(GLC30_00_10_East_Asia!D105*GLC30_00_10_East_Asia!$J$15)+(GLC30_00_10_West_Asia!D105*GLC30_00_10_West_Asia!$J$15))/$J$15</f>
        <v>41.937320747920936</v>
      </c>
      <c r="E105" s="89">
        <f>((CLC_00_06!E105*CLC_00_06!$J$15)+(CLC_06_12!E105*CLC_06_12!$J$15)+(RCMRD_Botswana_00_10!E105*RCMRD_Botswana_00_10!$J$15)+(RCMRD_Ethiopia_03_08!E105*RCMRD_Ethiopia_03_08!$J$15)+(RCMRD_Lesotho_00_14!E105*RCMRD_Lesotho_00_14!$J$15)+(RCMRD_Malawi_00_10!E105*RCMRD_Malawi_00_10!$J$15)+(RCMRD_Namibia_00_10!E105*RCMRD_Namibia_00_10!$J$15)+(RCMRD_Rwanda_00_10!E105*RCMRD_Rwanda_00_10!$J$15)+(RCMRD_Rwanda_90_00!E105*RCMRD_Rwanda_90_00!$J$15)+(RCMRD_Tanzania_00_10!E105*RCMRD_Tanzania_00_10!$J$15)+(RCMRD_Uganda_00_14!E105*RCMRD_Uganda_00_14!$J$15)+(RCMRD_Zambia_00_10!E105*RCMRD_Zambia_00_10!$J$15)+(NLCD_01_06!E105*NLCD_01_06!$J$15)+(NLCD_06_11!E105*NLCD_06_11!$J$15)+(MOFOR_00_03!E105*MOFOR_00_03!$J$15)+(MOFOR_03_06!E105*MOFOR_03_06!$J$15)+(MOFOR_06_09!E105*MOFOR_06_09!$J$15)+(India_95_05!E105*India_95_05!$J$15)+(GLC30_00_10_North_America!E105*GLC30_00_10_North_America!$J$15)+(GLC30_00_10_Africa!E105*GLC30_00_10_Africa!$J$15)+(GLC30_00_10_East_Oceania!E105*GLC30_00_10_East_Oceania!$J$15)+(GLC30_00_10_Europe!E105*GLC30_00_10_Europe!$J$15)+(GLC30_00_10_South_America!E105*GLC30_00_10_South_America!$J$15)+(GLC30_00_10_East_Asia!E105*GLC30_00_10_East_Asia!$J$15)+(GLC30_00_10_West_Asia!E105*GLC30_00_10_West_Asia!$J$15))/$J$15</f>
        <v>14.68558065560465</v>
      </c>
      <c r="F105" s="89">
        <f>((CLC_00_06!F105*CLC_00_06!$J$15)+(CLC_06_12!F105*CLC_06_12!$J$15)+(RCMRD_Botswana_00_10!F105*RCMRD_Botswana_00_10!$J$15)+(RCMRD_Ethiopia_03_08!F105*RCMRD_Ethiopia_03_08!$J$15)+(RCMRD_Lesotho_00_14!F105*RCMRD_Lesotho_00_14!$J$15)+(RCMRD_Malawi_00_10!F105*RCMRD_Malawi_00_10!$J$15)+(RCMRD_Namibia_00_10!F105*RCMRD_Namibia_00_10!$J$15)+(RCMRD_Rwanda_00_10!F105*RCMRD_Rwanda_00_10!$J$15)+(RCMRD_Rwanda_90_00!F105*RCMRD_Rwanda_90_00!$J$15)+(RCMRD_Tanzania_00_10!F105*RCMRD_Tanzania_00_10!$J$15)+(RCMRD_Uganda_00_14!F105*RCMRD_Uganda_00_14!$J$15)+(RCMRD_Zambia_00_10!F105*RCMRD_Zambia_00_10!$J$15)+(NLCD_01_06!F105*NLCD_01_06!$J$15)+(NLCD_06_11!F105*NLCD_06_11!$J$15)+(MOFOR_00_03!F105*MOFOR_00_03!$J$15)+(MOFOR_03_06!F105*MOFOR_03_06!$J$15)+(MOFOR_06_09!F105*MOFOR_06_09!$J$15)+(India_95_05!F105*India_95_05!$J$15)+(GLC30_00_10_North_America!F105*GLC30_00_10_North_America!$J$15)+(GLC30_00_10_Africa!F105*GLC30_00_10_Africa!$J$15)+(GLC30_00_10_East_Oceania!F105*GLC30_00_10_East_Oceania!$J$15)+(GLC30_00_10_Europe!F105*GLC30_00_10_Europe!$J$15)+(GLC30_00_10_South_America!F105*GLC30_00_10_South_America!$J$15)+(GLC30_00_10_East_Asia!F105*GLC30_00_10_East_Asia!$J$15)+(GLC30_00_10_West_Asia!F105*GLC30_00_10_West_Asia!$J$15))/$J$15</f>
        <v>37.293981703752912</v>
      </c>
      <c r="G105" s="89">
        <f>((CLC_00_06!G105*CLC_00_06!$J$15)+(CLC_06_12!G105*CLC_06_12!$J$15)+(RCMRD_Botswana_00_10!G105*RCMRD_Botswana_00_10!$J$15)+(RCMRD_Ethiopia_03_08!G105*RCMRD_Ethiopia_03_08!$J$15)+(RCMRD_Lesotho_00_14!G105*RCMRD_Lesotho_00_14!$J$15)+(RCMRD_Malawi_00_10!G105*RCMRD_Malawi_00_10!$J$15)+(RCMRD_Namibia_00_10!G105*RCMRD_Namibia_00_10!$J$15)+(RCMRD_Rwanda_00_10!G105*RCMRD_Rwanda_00_10!$J$15)+(RCMRD_Rwanda_90_00!G105*RCMRD_Rwanda_90_00!$J$15)+(RCMRD_Tanzania_00_10!G105*RCMRD_Tanzania_00_10!$J$15)+(RCMRD_Uganda_00_14!G105*RCMRD_Uganda_00_14!$J$15)+(RCMRD_Zambia_00_10!G105*RCMRD_Zambia_00_10!$J$15)+(NLCD_01_06!G105*NLCD_01_06!$J$15)+(NLCD_06_11!G105*NLCD_06_11!$J$15)+(MOFOR_00_03!G105*MOFOR_00_03!$J$15)+(MOFOR_03_06!G105*MOFOR_03_06!$J$15)+(MOFOR_06_09!G105*MOFOR_06_09!$J$15)+(India_95_05!G105*India_95_05!$J$15)+(GLC30_00_10_North_America!G105*GLC30_00_10_North_America!$J$15)+(GLC30_00_10_Africa!G105*GLC30_00_10_Africa!$J$15)+(GLC30_00_10_East_Oceania!G105*GLC30_00_10_East_Oceania!$J$15)+(GLC30_00_10_Europe!G105*GLC30_00_10_Europe!$J$15)+(GLC30_00_10_South_America!G105*GLC30_00_10_South_America!$J$15)+(GLC30_00_10_East_Asia!G105*GLC30_00_10_East_Asia!$J$15)+(GLC30_00_10_West_Asia!G105*GLC30_00_10_West_Asia!$J$15))/$J$15</f>
        <v>3.67100919984202</v>
      </c>
      <c r="H105" s="89">
        <f>((CLC_00_06!H105*CLC_00_06!$J$15)+(CLC_06_12!H105*CLC_06_12!$J$15)+(RCMRD_Botswana_00_10!H105*RCMRD_Botswana_00_10!$J$15)+(RCMRD_Ethiopia_03_08!H105*RCMRD_Ethiopia_03_08!$J$15)+(RCMRD_Lesotho_00_14!H105*RCMRD_Lesotho_00_14!$J$15)+(RCMRD_Malawi_00_10!H105*RCMRD_Malawi_00_10!$J$15)+(RCMRD_Namibia_00_10!H105*RCMRD_Namibia_00_10!$J$15)+(RCMRD_Rwanda_00_10!H105*RCMRD_Rwanda_00_10!$J$15)+(RCMRD_Rwanda_90_00!H105*RCMRD_Rwanda_90_00!$J$15)+(RCMRD_Tanzania_00_10!H105*RCMRD_Tanzania_00_10!$J$15)+(RCMRD_Uganda_00_14!H105*RCMRD_Uganda_00_14!$J$15)+(RCMRD_Zambia_00_10!H105*RCMRD_Zambia_00_10!$J$15)+(NLCD_01_06!H105*NLCD_01_06!$J$15)+(NLCD_06_11!H105*NLCD_06_11!$J$15)+(MOFOR_00_03!H105*MOFOR_00_03!$J$15)+(MOFOR_03_06!H105*MOFOR_03_06!$J$15)+(MOFOR_06_09!H105*MOFOR_06_09!$J$15)+(India_95_05!H105*India_95_05!$J$15)+(GLC30_00_10_North_America!H105*GLC30_00_10_North_America!$J$15)+(GLC30_00_10_Africa!H105*GLC30_00_10_Africa!$J$15)+(GLC30_00_10_East_Oceania!H105*GLC30_00_10_East_Oceania!$J$15)+(GLC30_00_10_Europe!H105*GLC30_00_10_Europe!$J$15)+(GLC30_00_10_South_America!H105*GLC30_00_10_South_America!$J$15)+(GLC30_00_10_East_Asia!H105*GLC30_00_10_East_Asia!$J$15)+(GLC30_00_10_West_Asia!H105*GLC30_00_10_West_Asia!$J$15))/$J$15</f>
        <v>100.00000000000003</v>
      </c>
      <c r="I105" s="194"/>
      <c r="J105" s="194" t="s">
        <v>43</v>
      </c>
      <c r="K105" s="89">
        <f>((CLC_00_06!K105*CLC_00_06!$J$15)+(CLC_06_12!K105*CLC_06_12!$J$15)+(RCMRD_Botswana_00_10!K105*RCMRD_Botswana_00_10!$J$15)+(RCMRD_Ethiopia_03_08!K105*RCMRD_Ethiopia_03_08!$J$15)+(RCMRD_Lesotho_00_14!K105*RCMRD_Lesotho_00_14!$J$15)+(RCMRD_Malawi_00_10!K105*RCMRD_Malawi_00_10!$J$15)+(RCMRD_Namibia_00_10!K105*RCMRD_Namibia_00_10!$J$15)+(RCMRD_Rwanda_00_10!K105*RCMRD_Rwanda_00_10!$J$15)+(RCMRD_Rwanda_90_00!K105*RCMRD_Rwanda_90_00!$J$15)+(RCMRD_Tanzania_00_10!K105*RCMRD_Tanzania_00_10!$J$15)+(RCMRD_Uganda_00_14!K105*RCMRD_Uganda_00_14!$J$15)+(RCMRD_Zambia_00_10!K105*RCMRD_Zambia_00_10!$J$15)+(NLCD_01_06!K105*NLCD_01_06!$J$15)+(NLCD_06_11!K105*NLCD_06_11!$J$15)+(MOFOR_00_03!K105*MOFOR_00_03!$J$15)+(MOFOR_03_06!K105*MOFOR_03_06!$J$15)+(MOFOR_06_09!K105*MOFOR_06_09!$J$15)+(India_95_05!K105*India_95_05!$J$15)+(GLC30_00_10_North_America!K105*GLC30_00_10_North_America!$J$15)+(GLC30_00_10_Africa!K105*GLC30_00_10_Africa!$J$15)+(GLC30_00_10_East_Oceania!K105*GLC30_00_10_East_Oceania!$J$15)+(GLC30_00_10_Europe!K105*GLC30_00_10_Europe!$J$15)+(GLC30_00_10_South_America!K105*GLC30_00_10_South_America!$J$15)+(GLC30_00_10_East_Asia!K105*GLC30_00_10_East_Asia!$J$15)+(GLC30_00_10_West_Asia!K105*GLC30_00_10_West_Asia!$J$15))/$J$15</f>
        <v>8.2260775455516413</v>
      </c>
      <c r="L105" s="89">
        <f>((CLC_00_06!L105*CLC_00_06!$J$15)+(CLC_06_12!L105*CLC_06_12!$J$15)+(RCMRD_Botswana_00_10!L105*RCMRD_Botswana_00_10!$J$15)+(RCMRD_Ethiopia_03_08!L105*RCMRD_Ethiopia_03_08!$J$15)+(RCMRD_Lesotho_00_14!L105*RCMRD_Lesotho_00_14!$J$15)+(RCMRD_Malawi_00_10!L105*RCMRD_Malawi_00_10!$J$15)+(RCMRD_Namibia_00_10!L105*RCMRD_Namibia_00_10!$J$15)+(RCMRD_Rwanda_00_10!L105*RCMRD_Rwanda_00_10!$J$15)+(RCMRD_Rwanda_90_00!L105*RCMRD_Rwanda_90_00!$J$15)+(RCMRD_Tanzania_00_10!L105*RCMRD_Tanzania_00_10!$J$15)+(RCMRD_Uganda_00_14!L105*RCMRD_Uganda_00_14!$J$15)+(RCMRD_Zambia_00_10!L105*RCMRD_Zambia_00_10!$J$15)+(NLCD_01_06!L105*NLCD_01_06!$J$15)+(NLCD_06_11!L105*NLCD_06_11!$J$15)+(MOFOR_00_03!L105*MOFOR_00_03!$J$15)+(MOFOR_03_06!L105*MOFOR_03_06!$J$15)+(MOFOR_06_09!L105*MOFOR_06_09!$J$15)+(India_95_05!L105*India_95_05!$J$15)+(GLC30_00_10_North_America!L105*GLC30_00_10_North_America!$J$15)+(GLC30_00_10_Africa!L105*GLC30_00_10_Africa!$J$15)+(GLC30_00_10_East_Oceania!L105*GLC30_00_10_East_Oceania!$J$15)+(GLC30_00_10_Europe!L105*GLC30_00_10_Europe!$J$15)+(GLC30_00_10_South_America!L105*GLC30_00_10_South_America!$J$15)+(GLC30_00_10_East_Asia!L105*GLC30_00_10_East_Asia!$J$15)+(GLC30_00_10_West_Asia!L105*GLC30_00_10_West_Asia!$J$15))/$J$15</f>
        <v>31.305381285689144</v>
      </c>
      <c r="M105" s="89">
        <f>((CLC_00_06!M105*CLC_00_06!$J$15)+(CLC_06_12!M105*CLC_06_12!$J$15)+(RCMRD_Botswana_00_10!M105*RCMRD_Botswana_00_10!$J$15)+(RCMRD_Ethiopia_03_08!M105*RCMRD_Ethiopia_03_08!$J$15)+(RCMRD_Lesotho_00_14!M105*RCMRD_Lesotho_00_14!$J$15)+(RCMRD_Malawi_00_10!M105*RCMRD_Malawi_00_10!$J$15)+(RCMRD_Namibia_00_10!M105*RCMRD_Namibia_00_10!$J$15)+(RCMRD_Rwanda_00_10!M105*RCMRD_Rwanda_00_10!$J$15)+(RCMRD_Rwanda_90_00!M105*RCMRD_Rwanda_90_00!$J$15)+(RCMRD_Tanzania_00_10!M105*RCMRD_Tanzania_00_10!$J$15)+(RCMRD_Uganda_00_14!M105*RCMRD_Uganda_00_14!$J$15)+(RCMRD_Zambia_00_10!M105*RCMRD_Zambia_00_10!$J$15)+(NLCD_01_06!M105*NLCD_01_06!$J$15)+(NLCD_06_11!M105*NLCD_06_11!$J$15)+(MOFOR_00_03!M105*MOFOR_00_03!$J$15)+(MOFOR_03_06!M105*MOFOR_03_06!$J$15)+(MOFOR_06_09!M105*MOFOR_06_09!$J$15)+(India_95_05!M105*India_95_05!$J$15)+(GLC30_00_10_North_America!M105*GLC30_00_10_North_America!$J$15)+(GLC30_00_10_Africa!M105*GLC30_00_10_Africa!$J$15)+(GLC30_00_10_East_Oceania!M105*GLC30_00_10_East_Oceania!$J$15)+(GLC30_00_10_Europe!M105*GLC30_00_10_Europe!$J$15)+(GLC30_00_10_South_America!M105*GLC30_00_10_South_America!$J$15)+(GLC30_00_10_East_Asia!M105*GLC30_00_10_East_Asia!$J$15)+(GLC30_00_10_West_Asia!M105*GLC30_00_10_West_Asia!$J$15))/$J$15</f>
        <v>17.956220008288298</v>
      </c>
      <c r="N105" s="89">
        <f>((CLC_00_06!N105*CLC_00_06!$J$15)+(CLC_06_12!N105*CLC_06_12!$J$15)+(RCMRD_Botswana_00_10!N105*RCMRD_Botswana_00_10!$J$15)+(RCMRD_Ethiopia_03_08!N105*RCMRD_Ethiopia_03_08!$J$15)+(RCMRD_Lesotho_00_14!N105*RCMRD_Lesotho_00_14!$J$15)+(RCMRD_Malawi_00_10!N105*RCMRD_Malawi_00_10!$J$15)+(RCMRD_Namibia_00_10!N105*RCMRD_Namibia_00_10!$J$15)+(RCMRD_Rwanda_00_10!N105*RCMRD_Rwanda_00_10!$J$15)+(RCMRD_Rwanda_90_00!N105*RCMRD_Rwanda_90_00!$J$15)+(RCMRD_Tanzania_00_10!N105*RCMRD_Tanzania_00_10!$J$15)+(RCMRD_Uganda_00_14!N105*RCMRD_Uganda_00_14!$J$15)+(RCMRD_Zambia_00_10!N105*RCMRD_Zambia_00_10!$J$15)+(NLCD_01_06!N105*NLCD_01_06!$J$15)+(NLCD_06_11!N105*NLCD_06_11!$J$15)+(MOFOR_00_03!N105*MOFOR_00_03!$J$15)+(MOFOR_03_06!N105*MOFOR_03_06!$J$15)+(MOFOR_06_09!N105*MOFOR_06_09!$J$15)+(India_95_05!N105*India_95_05!$J$15)+(GLC30_00_10_North_America!N105*GLC30_00_10_North_America!$J$15)+(GLC30_00_10_Africa!N105*GLC30_00_10_Africa!$J$15)+(GLC30_00_10_East_Oceania!N105*GLC30_00_10_East_Oceania!$J$15)+(GLC30_00_10_Europe!N105*GLC30_00_10_Europe!$J$15)+(GLC30_00_10_South_America!N105*GLC30_00_10_South_America!$J$15)+(GLC30_00_10_East_Asia!N105*GLC30_00_10_East_Asia!$J$15)+(GLC30_00_10_West_Asia!N105*GLC30_00_10_West_Asia!$J$15))/$J$15</f>
        <v>30.571298486375767</v>
      </c>
      <c r="O105" s="89">
        <f>((CLC_00_06!O105*CLC_00_06!$J$15)+(CLC_06_12!O105*CLC_06_12!$J$15)+(RCMRD_Botswana_00_10!O105*RCMRD_Botswana_00_10!$J$15)+(RCMRD_Ethiopia_03_08!O105*RCMRD_Ethiopia_03_08!$J$15)+(RCMRD_Lesotho_00_14!O105*RCMRD_Lesotho_00_14!$J$15)+(RCMRD_Malawi_00_10!O105*RCMRD_Malawi_00_10!$J$15)+(RCMRD_Namibia_00_10!O105*RCMRD_Namibia_00_10!$J$15)+(RCMRD_Rwanda_00_10!O105*RCMRD_Rwanda_00_10!$J$15)+(RCMRD_Rwanda_90_00!O105*RCMRD_Rwanda_90_00!$J$15)+(RCMRD_Tanzania_00_10!O105*RCMRD_Tanzania_00_10!$J$15)+(RCMRD_Uganda_00_14!O105*RCMRD_Uganda_00_14!$J$15)+(RCMRD_Zambia_00_10!O105*RCMRD_Zambia_00_10!$J$15)+(NLCD_01_06!O105*NLCD_01_06!$J$15)+(NLCD_06_11!O105*NLCD_06_11!$J$15)+(MOFOR_00_03!O105*MOFOR_00_03!$J$15)+(MOFOR_03_06!O105*MOFOR_03_06!$J$15)+(MOFOR_06_09!O105*MOFOR_06_09!$J$15)+(India_95_05!O105*India_95_05!$J$15)+(GLC30_00_10_North_America!O105*GLC30_00_10_North_America!$J$15)+(GLC30_00_10_Africa!O105*GLC30_00_10_Africa!$J$15)+(GLC30_00_10_East_Oceania!O105*GLC30_00_10_East_Oceania!$J$15)+(GLC30_00_10_Europe!O105*GLC30_00_10_Europe!$J$15)+(GLC30_00_10_South_America!O105*GLC30_00_10_South_America!$J$15)+(GLC30_00_10_East_Asia!O105*GLC30_00_10_East_Asia!$J$15)+(GLC30_00_10_West_Asia!O105*GLC30_00_10_West_Asia!$J$15))/$J$15</f>
        <v>11.941022674095153</v>
      </c>
      <c r="P105" s="89">
        <f>((CLC_00_06!P105*CLC_00_06!$J$15)+(CLC_06_12!P105*CLC_06_12!$J$15)+(RCMRD_Botswana_00_10!P105*RCMRD_Botswana_00_10!$J$15)+(RCMRD_Ethiopia_03_08!P105*RCMRD_Ethiopia_03_08!$J$15)+(RCMRD_Lesotho_00_14!P105*RCMRD_Lesotho_00_14!$J$15)+(RCMRD_Malawi_00_10!P105*RCMRD_Malawi_00_10!$J$15)+(RCMRD_Namibia_00_10!P105*RCMRD_Namibia_00_10!$J$15)+(RCMRD_Rwanda_00_10!P105*RCMRD_Rwanda_00_10!$J$15)+(RCMRD_Rwanda_90_00!P105*RCMRD_Rwanda_90_00!$J$15)+(RCMRD_Tanzania_00_10!P105*RCMRD_Tanzania_00_10!$J$15)+(RCMRD_Uganda_00_14!P105*RCMRD_Uganda_00_14!$J$15)+(RCMRD_Zambia_00_10!P105*RCMRD_Zambia_00_10!$J$15)+(NLCD_01_06!P105*NLCD_01_06!$J$15)+(NLCD_06_11!P105*NLCD_06_11!$J$15)+(MOFOR_00_03!P105*MOFOR_00_03!$J$15)+(MOFOR_03_06!P105*MOFOR_03_06!$J$15)+(MOFOR_06_09!P105*MOFOR_06_09!$J$15)+(India_95_05!P105*India_95_05!$J$15)+(GLC30_00_10_North_America!P105*GLC30_00_10_North_America!$J$15)+(GLC30_00_10_Africa!P105*GLC30_00_10_Africa!$J$15)+(GLC30_00_10_East_Oceania!P105*GLC30_00_10_East_Oceania!$J$15)+(GLC30_00_10_Europe!P105*GLC30_00_10_Europe!$J$15)+(GLC30_00_10_South_America!P105*GLC30_00_10_South_America!$J$15)+(GLC30_00_10_East_Asia!P105*GLC30_00_10_East_Asia!$J$15)+(GLC30_00_10_West_Asia!P105*GLC30_00_10_West_Asia!$J$15))/$J$15</f>
        <v>100</v>
      </c>
      <c r="Q105" s="194"/>
      <c r="R105" s="194"/>
      <c r="S105" s="336"/>
    </row>
    <row r="106" spans="1:19" x14ac:dyDescent="0.3">
      <c r="A106" s="72"/>
      <c r="B106" s="104"/>
      <c r="C106" s="303"/>
      <c r="D106" s="303"/>
      <c r="E106" s="303"/>
      <c r="F106" s="303"/>
      <c r="G106" s="303"/>
      <c r="H106" s="89">
        <f>((CLC_00_06!H106*CLC_00_06!$J$15)+(CLC_06_12!H106*CLC_06_12!$J$15)+(RCMRD_Botswana_00_10!H106*RCMRD_Botswana_00_10!$J$15)+(RCMRD_Ethiopia_03_08!H106*RCMRD_Ethiopia_03_08!$J$15)+(RCMRD_Lesotho_00_14!H106*RCMRD_Lesotho_00_14!$J$15)+(RCMRD_Malawi_00_10!H106*RCMRD_Malawi_00_10!$J$15)+(RCMRD_Namibia_00_10!H106*RCMRD_Namibia_00_10!$J$15)+(RCMRD_Rwanda_00_10!H106*RCMRD_Rwanda_00_10!$J$15)+(RCMRD_Rwanda_90_00!H106*RCMRD_Rwanda_90_00!$J$15)+(RCMRD_Tanzania_00_10!H106*RCMRD_Tanzania_00_10!$J$15)+(RCMRD_Uganda_00_14!H106*RCMRD_Uganda_00_14!$J$15)+(RCMRD_Zambia_00_10!H106*RCMRD_Zambia_00_10!$J$15)+(NLCD_01_06!H106*NLCD_01_06!$J$15)+(NLCD_06_11!H106*NLCD_06_11!$J$15)+(MOFOR_00_03!H106*MOFOR_00_03!$J$15)+(MOFOR_03_06!H106*MOFOR_03_06!$J$15)+(MOFOR_06_09!H106*MOFOR_06_09!$J$15)+(India_95_05!H106*India_95_05!$J$15)+(GLC30_00_10_North_America!H106*GLC30_00_10_North_America!$J$15)+(GLC30_00_10_Africa!H106*GLC30_00_10_Africa!$J$15)+(GLC30_00_10_East_Oceania!H106*GLC30_00_10_East_Oceania!$J$15)+(GLC30_00_10_Europe!H106*GLC30_00_10_Europe!$J$15)+(GLC30_00_10_South_America!H106*GLC30_00_10_South_America!$J$15)+(GLC30_00_10_East_Asia!H106*GLC30_00_10_East_Asia!$J$15)+(GLC30_00_10_West_Asia!H106*GLC30_00_10_West_Asia!$J$15))/$J$15</f>
        <v>100</v>
      </c>
      <c r="I106" s="370"/>
      <c r="J106" s="194"/>
      <c r="K106" s="303"/>
      <c r="L106" s="303"/>
      <c r="M106" s="303"/>
      <c r="N106" s="303"/>
      <c r="O106" s="303"/>
      <c r="P106" s="89">
        <f>((CLC_00_06!P106*CLC_00_06!$J$15)+(CLC_06_12!P106*CLC_06_12!$J$15)+(RCMRD_Botswana_00_10!P106*RCMRD_Botswana_00_10!$J$15)+(RCMRD_Ethiopia_03_08!P106*RCMRD_Ethiopia_03_08!$J$15)+(RCMRD_Lesotho_00_14!P106*RCMRD_Lesotho_00_14!$J$15)+(RCMRD_Malawi_00_10!P106*RCMRD_Malawi_00_10!$J$15)+(RCMRD_Namibia_00_10!P106*RCMRD_Namibia_00_10!$J$15)+(RCMRD_Rwanda_00_10!P106*RCMRD_Rwanda_00_10!$J$15)+(RCMRD_Rwanda_90_00!P106*RCMRD_Rwanda_90_00!$J$15)+(RCMRD_Tanzania_00_10!P106*RCMRD_Tanzania_00_10!$J$15)+(RCMRD_Uganda_00_14!P106*RCMRD_Uganda_00_14!$J$15)+(RCMRD_Zambia_00_10!P106*RCMRD_Zambia_00_10!$J$15)+(NLCD_01_06!P106*NLCD_01_06!$J$15)+(NLCD_06_11!P106*NLCD_06_11!$J$15)+(MOFOR_00_03!P106*MOFOR_00_03!$J$15)+(MOFOR_03_06!P106*MOFOR_03_06!$J$15)+(MOFOR_06_09!P106*MOFOR_06_09!$J$15)+(India_95_05!P106*India_95_05!$J$15)+(GLC30_00_10_North_America!P106*GLC30_00_10_North_America!$J$15)+(GLC30_00_10_Africa!P106*GLC30_00_10_Africa!$J$15)+(GLC30_00_10_East_Oceania!P106*GLC30_00_10_East_Oceania!$J$15)+(GLC30_00_10_Europe!P106*GLC30_00_10_Europe!$J$15)+(GLC30_00_10_South_America!P106*GLC30_00_10_South_America!$J$15)+(GLC30_00_10_East_Asia!P106*GLC30_00_10_East_Asia!$J$15)+(GLC30_00_10_West_Asia!P106*GLC30_00_10_West_Asia!$J$15))/$J$15</f>
        <v>100</v>
      </c>
      <c r="Q106" s="370"/>
      <c r="R106" s="194"/>
      <c r="S106" s="336"/>
    </row>
    <row r="107" spans="1:19" x14ac:dyDescent="0.3">
      <c r="A107" s="106" t="s">
        <v>61</v>
      </c>
      <c r="B107" s="106" t="s">
        <v>50</v>
      </c>
      <c r="C107" s="313" t="s">
        <v>44</v>
      </c>
      <c r="D107" s="313" t="s">
        <v>45</v>
      </c>
      <c r="E107" s="313" t="s">
        <v>46</v>
      </c>
      <c r="F107" s="313" t="s">
        <v>47</v>
      </c>
      <c r="G107" s="313" t="s">
        <v>48</v>
      </c>
      <c r="H107" s="195" t="s">
        <v>49</v>
      </c>
      <c r="I107" s="195" t="s">
        <v>61</v>
      </c>
      <c r="J107" s="195" t="s">
        <v>51</v>
      </c>
      <c r="K107" s="313" t="s">
        <v>44</v>
      </c>
      <c r="L107" s="313" t="s">
        <v>45</v>
      </c>
      <c r="M107" s="313" t="s">
        <v>46</v>
      </c>
      <c r="N107" s="313" t="s">
        <v>47</v>
      </c>
      <c r="O107" s="313" t="s">
        <v>48</v>
      </c>
      <c r="P107" s="313" t="s">
        <v>49</v>
      </c>
      <c r="Q107" s="195"/>
      <c r="R107" s="195"/>
      <c r="S107" s="337"/>
    </row>
    <row r="108" spans="1:19" x14ac:dyDescent="0.3">
      <c r="A108" s="73"/>
      <c r="B108" s="106" t="s">
        <v>38</v>
      </c>
      <c r="C108" s="60">
        <f>((CLC_00_06!C108*CLC_00_06!$J$16)+(CLC_06_12!C108*CLC_06_12!$J$16)+(RCMRD_Botswana_00_10!C108*RCMRD_Botswana_00_10!$J$16)+(RCMRD_Ethiopia_03_08!C108*RCMRD_Ethiopia_03_08!$J$16)+(RCMRD_Lesotho_00_14!C108*RCMRD_Lesotho_00_14!$J$16)+(RCMRD_Malawi_00_10!C108*RCMRD_Malawi_00_10!$J$16)+(RCMRD_Namibia_00_10!C108*RCMRD_Namibia_00_10!$J$16)+(RCMRD_Rwanda_00_10!C108*RCMRD_Rwanda_00_10!$J$16)+(RCMRD_Rwanda_90_00!C108*RCMRD_Rwanda_90_00!$J$16)+(RCMRD_Tanzania_00_10!C108*RCMRD_Tanzania_00_10!$J$16)+(RCMRD_Uganda_00_14!C108*RCMRD_Uganda_00_14!$J$16)+(RCMRD_Zambia_00_10!C108*RCMRD_Zambia_00_10!$J$16)+(NLCD_01_06!C108*NLCD_01_06!$J$16)+(NLCD_06_11!C108*NLCD_06_11!$J$16)+(MOFOR_00_03!C108*MOFOR_00_03!$J$16)+(MOFOR_03_06!C108*MOFOR_03_06!$J$16)+(MOFOR_06_09!C108*MOFOR_06_09!$J$16)+(India_95_05!C108*India_95_05!$J$16)+(GLC30_00_10_North_America!C108*GLC30_00_10_North_America!$J$16)+(GLC30_00_10_Africa!C108*GLC30_00_10_Africa!$J$16)+(GLC30_00_10_East_Oceania!C108*GLC30_00_10_East_Oceania!$J$16)+(GLC30_00_10_Europe!C108*GLC30_00_10_Europe!$J$16)+(GLC30_00_10_South_America!C108*GLC30_00_10_South_America!$J$16)+(GLC30_00_10_East_Asia!C108*GLC30_00_10_East_Asia!$J$16)+(GLC30_00_10_West_Asia!C108*GLC30_00_10_West_Asia!$J$16))/$J$16</f>
        <v>5.0302972027570449</v>
      </c>
      <c r="D108" s="303">
        <f>((CLC_00_06!D108*CLC_00_06!$J$16)+(CLC_06_12!D108*CLC_06_12!$J$16)+(RCMRD_Botswana_00_10!D108*RCMRD_Botswana_00_10!$J$16)+(RCMRD_Ethiopia_03_08!D108*RCMRD_Ethiopia_03_08!$J$16)+(RCMRD_Lesotho_00_14!D108*RCMRD_Lesotho_00_14!$J$16)+(RCMRD_Malawi_00_10!D108*RCMRD_Malawi_00_10!$J$16)+(RCMRD_Namibia_00_10!D108*RCMRD_Namibia_00_10!$J$16)+(RCMRD_Rwanda_00_10!D108*RCMRD_Rwanda_00_10!$J$16)+(RCMRD_Rwanda_90_00!D108*RCMRD_Rwanda_90_00!$J$16)+(RCMRD_Tanzania_00_10!D108*RCMRD_Tanzania_00_10!$J$16)+(RCMRD_Uganda_00_14!D108*RCMRD_Uganda_00_14!$J$16)+(RCMRD_Zambia_00_10!D108*RCMRD_Zambia_00_10!$J$16)+(NLCD_01_06!D108*NLCD_01_06!$J$16)+(NLCD_06_11!D108*NLCD_06_11!$J$16)+(MOFOR_00_03!D108*MOFOR_00_03!$J$16)+(MOFOR_03_06!D108*MOFOR_03_06!$J$16)+(MOFOR_06_09!D108*MOFOR_06_09!$J$16)+(India_95_05!D108*India_95_05!$J$16)+(GLC30_00_10_North_America!D108*GLC30_00_10_North_America!$J$16)+(GLC30_00_10_Africa!D108*GLC30_00_10_Africa!$J$16)+(GLC30_00_10_East_Oceania!D108*GLC30_00_10_East_Oceania!$J$16)+(GLC30_00_10_Europe!D108*GLC30_00_10_Europe!$J$16)+(GLC30_00_10_South_America!D108*GLC30_00_10_South_America!$J$16)+(GLC30_00_10_East_Asia!D108*GLC30_00_10_East_Asia!$J$16)+(GLC30_00_10_West_Asia!D108*GLC30_00_10_West_Asia!$J$16))/$J$16</f>
        <v>4.1983185288419857E-2</v>
      </c>
      <c r="E108" s="303">
        <f>((CLC_00_06!E108*CLC_00_06!$J$16)+(CLC_06_12!E108*CLC_06_12!$J$16)+(RCMRD_Botswana_00_10!E108*RCMRD_Botswana_00_10!$J$16)+(RCMRD_Ethiopia_03_08!E108*RCMRD_Ethiopia_03_08!$J$16)+(RCMRD_Lesotho_00_14!E108*RCMRD_Lesotho_00_14!$J$16)+(RCMRD_Malawi_00_10!E108*RCMRD_Malawi_00_10!$J$16)+(RCMRD_Namibia_00_10!E108*RCMRD_Namibia_00_10!$J$16)+(RCMRD_Rwanda_00_10!E108*RCMRD_Rwanda_00_10!$J$16)+(RCMRD_Rwanda_90_00!E108*RCMRD_Rwanda_90_00!$J$16)+(RCMRD_Tanzania_00_10!E108*RCMRD_Tanzania_00_10!$J$16)+(RCMRD_Uganda_00_14!E108*RCMRD_Uganda_00_14!$J$16)+(RCMRD_Zambia_00_10!E108*RCMRD_Zambia_00_10!$J$16)+(NLCD_01_06!E108*NLCD_01_06!$J$16)+(NLCD_06_11!E108*NLCD_06_11!$J$16)+(MOFOR_00_03!E108*MOFOR_00_03!$J$16)+(MOFOR_03_06!E108*MOFOR_03_06!$J$16)+(MOFOR_06_09!E108*MOFOR_06_09!$J$16)+(India_95_05!E108*India_95_05!$J$16)+(GLC30_00_10_North_America!E108*GLC30_00_10_North_America!$J$16)+(GLC30_00_10_Africa!E108*GLC30_00_10_Africa!$J$16)+(GLC30_00_10_East_Oceania!E108*GLC30_00_10_East_Oceania!$J$16)+(GLC30_00_10_Europe!E108*GLC30_00_10_Europe!$J$16)+(GLC30_00_10_South_America!E108*GLC30_00_10_South_America!$J$16)+(GLC30_00_10_East_Asia!E108*GLC30_00_10_East_Asia!$J$16)+(GLC30_00_10_West_Asia!E108*GLC30_00_10_West_Asia!$J$16))/$J$16</f>
        <v>8.0139805178538123E-3</v>
      </c>
      <c r="F108" s="303">
        <f>((CLC_00_06!F108*CLC_00_06!$J$16)+(CLC_06_12!F108*CLC_06_12!$J$16)+(RCMRD_Botswana_00_10!F108*RCMRD_Botswana_00_10!$J$16)+(RCMRD_Ethiopia_03_08!F108*RCMRD_Ethiopia_03_08!$J$16)+(RCMRD_Lesotho_00_14!F108*RCMRD_Lesotho_00_14!$J$16)+(RCMRD_Malawi_00_10!F108*RCMRD_Malawi_00_10!$J$16)+(RCMRD_Namibia_00_10!F108*RCMRD_Namibia_00_10!$J$16)+(RCMRD_Rwanda_00_10!F108*RCMRD_Rwanda_00_10!$J$16)+(RCMRD_Rwanda_90_00!F108*RCMRD_Rwanda_90_00!$J$16)+(RCMRD_Tanzania_00_10!F108*RCMRD_Tanzania_00_10!$J$16)+(RCMRD_Uganda_00_14!F108*RCMRD_Uganda_00_14!$J$16)+(RCMRD_Zambia_00_10!F108*RCMRD_Zambia_00_10!$J$16)+(NLCD_01_06!F108*NLCD_01_06!$J$16)+(NLCD_06_11!F108*NLCD_06_11!$J$16)+(MOFOR_00_03!F108*MOFOR_00_03!$J$16)+(MOFOR_03_06!F108*MOFOR_03_06!$J$16)+(MOFOR_06_09!F108*MOFOR_06_09!$J$16)+(India_95_05!F108*India_95_05!$J$16)+(GLC30_00_10_North_America!F108*GLC30_00_10_North_America!$J$16)+(GLC30_00_10_Africa!F108*GLC30_00_10_Africa!$J$16)+(GLC30_00_10_East_Oceania!F108*GLC30_00_10_East_Oceania!$J$16)+(GLC30_00_10_Europe!F108*GLC30_00_10_Europe!$J$16)+(GLC30_00_10_South_America!F108*GLC30_00_10_South_America!$J$16)+(GLC30_00_10_East_Asia!F108*GLC30_00_10_East_Asia!$J$16)+(GLC30_00_10_West_Asia!F108*GLC30_00_10_West_Asia!$J$16))/$J$16</f>
        <v>1.3486659594998986E-2</v>
      </c>
      <c r="G108" s="303">
        <f>((CLC_00_06!G108*CLC_00_06!$J$16)+(CLC_06_12!G108*CLC_06_12!$J$16)+(RCMRD_Botswana_00_10!G108*RCMRD_Botswana_00_10!$J$16)+(RCMRD_Ethiopia_03_08!G108*RCMRD_Ethiopia_03_08!$J$16)+(RCMRD_Lesotho_00_14!G108*RCMRD_Lesotho_00_14!$J$16)+(RCMRD_Malawi_00_10!G108*RCMRD_Malawi_00_10!$J$16)+(RCMRD_Namibia_00_10!G108*RCMRD_Namibia_00_10!$J$16)+(RCMRD_Rwanda_00_10!G108*RCMRD_Rwanda_00_10!$J$16)+(RCMRD_Rwanda_90_00!G108*RCMRD_Rwanda_90_00!$J$16)+(RCMRD_Tanzania_00_10!G108*RCMRD_Tanzania_00_10!$J$16)+(RCMRD_Uganda_00_14!G108*RCMRD_Uganda_00_14!$J$16)+(RCMRD_Zambia_00_10!G108*RCMRD_Zambia_00_10!$J$16)+(NLCD_01_06!G108*NLCD_01_06!$J$16)+(NLCD_06_11!G108*NLCD_06_11!$J$16)+(MOFOR_00_03!G108*MOFOR_00_03!$J$16)+(MOFOR_03_06!G108*MOFOR_03_06!$J$16)+(MOFOR_06_09!G108*MOFOR_06_09!$J$16)+(India_95_05!G108*India_95_05!$J$16)+(GLC30_00_10_North_America!G108*GLC30_00_10_North_America!$J$16)+(GLC30_00_10_Africa!G108*GLC30_00_10_Africa!$J$16)+(GLC30_00_10_East_Oceania!G108*GLC30_00_10_East_Oceania!$J$16)+(GLC30_00_10_Europe!G108*GLC30_00_10_Europe!$J$16)+(GLC30_00_10_South_America!G108*GLC30_00_10_South_America!$J$16)+(GLC30_00_10_East_Asia!G108*GLC30_00_10_East_Asia!$J$16)+(GLC30_00_10_West_Asia!G108*GLC30_00_10_West_Asia!$J$16))/$J$16</f>
        <v>3.1256872862082509E-3</v>
      </c>
      <c r="H108" s="89">
        <f>((CLC_00_06!H108*CLC_00_06!$J$16)+(CLC_06_12!H108*CLC_06_12!$J$16)+(RCMRD_Botswana_00_10!H108*RCMRD_Botswana_00_10!$J$16)+(RCMRD_Ethiopia_03_08!H108*RCMRD_Ethiopia_03_08!$J$16)+(RCMRD_Lesotho_00_14!H108*RCMRD_Lesotho_00_14!$J$16)+(RCMRD_Malawi_00_10!H108*RCMRD_Malawi_00_10!$J$16)+(RCMRD_Namibia_00_10!H108*RCMRD_Namibia_00_10!$J$16)+(RCMRD_Rwanda_00_10!H108*RCMRD_Rwanda_00_10!$J$16)+(RCMRD_Rwanda_90_00!H108*RCMRD_Rwanda_90_00!$J$16)+(RCMRD_Tanzania_00_10!H108*RCMRD_Tanzania_00_10!$J$16)+(RCMRD_Uganda_00_14!H108*RCMRD_Uganda_00_14!$J$16)+(RCMRD_Zambia_00_10!H108*RCMRD_Zambia_00_10!$J$16)+(NLCD_01_06!H108*NLCD_01_06!$J$16)+(NLCD_06_11!H108*NLCD_06_11!$J$16)+(MOFOR_00_03!H108*MOFOR_00_03!$J$16)+(MOFOR_03_06!H108*MOFOR_03_06!$J$16)+(MOFOR_06_09!H108*MOFOR_06_09!$J$16)+(India_95_05!H108*India_95_05!$J$16)+(GLC30_00_10_North_America!H108*GLC30_00_10_North_America!$J$16)+(GLC30_00_10_Africa!H108*GLC30_00_10_Africa!$J$16)+(GLC30_00_10_East_Oceania!H108*GLC30_00_10_East_Oceania!$J$16)+(GLC30_00_10_Europe!H108*GLC30_00_10_Europe!$J$16)+(GLC30_00_10_South_America!H108*GLC30_00_10_South_America!$J$16)+(GLC30_00_10_East_Asia!H108*GLC30_00_10_East_Asia!$J$16)+(GLC30_00_10_West_Asia!H108*GLC30_00_10_West_Asia!$J$16))/$J$16</f>
        <v>5.0969067154445247</v>
      </c>
      <c r="I108" s="371"/>
      <c r="J108" s="195" t="s">
        <v>38</v>
      </c>
      <c r="K108" s="60">
        <f>((CLC_00_06!K108*CLC_00_06!$J$16)+(CLC_06_12!K108*CLC_06_12!$J$16)+(RCMRD_Botswana_00_10!K108*RCMRD_Botswana_00_10!$J$16)+(RCMRD_Ethiopia_03_08!K108*RCMRD_Ethiopia_03_08!$J$16)+(RCMRD_Lesotho_00_14!K108*RCMRD_Lesotho_00_14!$J$16)+(RCMRD_Malawi_00_10!K108*RCMRD_Malawi_00_10!$J$16)+(RCMRD_Namibia_00_10!K108*RCMRD_Namibia_00_10!$J$16)+(RCMRD_Rwanda_00_10!K108*RCMRD_Rwanda_00_10!$J$16)+(RCMRD_Rwanda_90_00!K108*RCMRD_Rwanda_90_00!$J$16)+(RCMRD_Tanzania_00_10!K108*RCMRD_Tanzania_00_10!$J$16)+(RCMRD_Uganda_00_14!K108*RCMRD_Uganda_00_14!$J$16)+(RCMRD_Zambia_00_10!K108*RCMRD_Zambia_00_10!$J$16)+(NLCD_01_06!K108*NLCD_01_06!$J$16)+(NLCD_06_11!K108*NLCD_06_11!$J$16)+(MOFOR_00_03!K108*MOFOR_00_03!$J$16)+(MOFOR_03_06!K108*MOFOR_03_06!$J$16)+(MOFOR_06_09!K108*MOFOR_06_09!$J$16)+(India_95_05!K108*India_95_05!$J$16)+(GLC30_00_10_North_America!K108*GLC30_00_10_North_America!$J$16)+(GLC30_00_10_Africa!K108*GLC30_00_10_Africa!$J$16)+(GLC30_00_10_East_Oceania!K108*GLC30_00_10_East_Oceania!$J$16)+(GLC30_00_10_Europe!K108*GLC30_00_10_Europe!$J$16)+(GLC30_00_10_South_America!K108*GLC30_00_10_South_America!$J$16)+(GLC30_00_10_East_Asia!K108*GLC30_00_10_East_Asia!$J$16)+(GLC30_00_10_West_Asia!K108*GLC30_00_10_West_Asia!$J$16))/$J$16</f>
        <v>0</v>
      </c>
      <c r="L108" s="303">
        <f>((CLC_00_06!L108*CLC_00_06!$J$16)+(CLC_06_12!L108*CLC_06_12!$J$16)+(RCMRD_Botswana_00_10!L108*RCMRD_Botswana_00_10!$J$16)+(RCMRD_Ethiopia_03_08!L108*RCMRD_Ethiopia_03_08!$J$16)+(RCMRD_Lesotho_00_14!L108*RCMRD_Lesotho_00_14!$J$16)+(RCMRD_Malawi_00_10!L108*RCMRD_Malawi_00_10!$J$16)+(RCMRD_Namibia_00_10!L108*RCMRD_Namibia_00_10!$J$16)+(RCMRD_Rwanda_00_10!L108*RCMRD_Rwanda_00_10!$J$16)+(RCMRD_Rwanda_90_00!L108*RCMRD_Rwanda_90_00!$J$16)+(RCMRD_Tanzania_00_10!L108*RCMRD_Tanzania_00_10!$J$16)+(RCMRD_Uganda_00_14!L108*RCMRD_Uganda_00_14!$J$16)+(RCMRD_Zambia_00_10!L108*RCMRD_Zambia_00_10!$J$16)+(NLCD_01_06!L108*NLCD_01_06!$J$16)+(NLCD_06_11!L108*NLCD_06_11!$J$16)+(MOFOR_00_03!L108*MOFOR_00_03!$J$16)+(MOFOR_03_06!L108*MOFOR_03_06!$J$16)+(MOFOR_06_09!L108*MOFOR_06_09!$J$16)+(India_95_05!L108*India_95_05!$J$16)+(GLC30_00_10_North_America!L108*GLC30_00_10_North_America!$J$16)+(GLC30_00_10_Africa!L108*GLC30_00_10_Africa!$J$16)+(GLC30_00_10_East_Oceania!L108*GLC30_00_10_East_Oceania!$J$16)+(GLC30_00_10_Europe!L108*GLC30_00_10_Europe!$J$16)+(GLC30_00_10_South_America!L108*GLC30_00_10_South_America!$J$16)+(GLC30_00_10_East_Asia!L108*GLC30_00_10_East_Asia!$J$16)+(GLC30_00_10_West_Asia!L108*GLC30_00_10_West_Asia!$J$16))/$J$16</f>
        <v>1.325905986638013</v>
      </c>
      <c r="M108" s="303">
        <f>((CLC_00_06!M108*CLC_00_06!$J$16)+(CLC_06_12!M108*CLC_06_12!$J$16)+(RCMRD_Botswana_00_10!M108*RCMRD_Botswana_00_10!$J$16)+(RCMRD_Ethiopia_03_08!M108*RCMRD_Ethiopia_03_08!$J$16)+(RCMRD_Lesotho_00_14!M108*RCMRD_Lesotho_00_14!$J$16)+(RCMRD_Malawi_00_10!M108*RCMRD_Malawi_00_10!$J$16)+(RCMRD_Namibia_00_10!M108*RCMRD_Namibia_00_10!$J$16)+(RCMRD_Rwanda_00_10!M108*RCMRD_Rwanda_00_10!$J$16)+(RCMRD_Rwanda_90_00!M108*RCMRD_Rwanda_90_00!$J$16)+(RCMRD_Tanzania_00_10!M108*RCMRD_Tanzania_00_10!$J$16)+(RCMRD_Uganda_00_14!M108*RCMRD_Uganda_00_14!$J$16)+(RCMRD_Zambia_00_10!M108*RCMRD_Zambia_00_10!$J$16)+(NLCD_01_06!M108*NLCD_01_06!$J$16)+(NLCD_06_11!M108*NLCD_06_11!$J$16)+(MOFOR_00_03!M108*MOFOR_00_03!$J$16)+(MOFOR_03_06!M108*MOFOR_03_06!$J$16)+(MOFOR_06_09!M108*MOFOR_06_09!$J$16)+(India_95_05!M108*India_95_05!$J$16)+(GLC30_00_10_North_America!M108*GLC30_00_10_North_America!$J$16)+(GLC30_00_10_Africa!M108*GLC30_00_10_Africa!$J$16)+(GLC30_00_10_East_Oceania!M108*GLC30_00_10_East_Oceania!$J$16)+(GLC30_00_10_Europe!M108*GLC30_00_10_Europe!$J$16)+(GLC30_00_10_South_America!M108*GLC30_00_10_South_America!$J$16)+(GLC30_00_10_East_Asia!M108*GLC30_00_10_East_Asia!$J$16)+(GLC30_00_10_West_Asia!M108*GLC30_00_10_West_Asia!$J$16))/$J$16</f>
        <v>0.36827887937478609</v>
      </c>
      <c r="N108" s="303">
        <f>((CLC_00_06!N108*CLC_00_06!$J$16)+(CLC_06_12!N108*CLC_06_12!$J$16)+(RCMRD_Botswana_00_10!N108*RCMRD_Botswana_00_10!$J$16)+(RCMRD_Ethiopia_03_08!N108*RCMRD_Ethiopia_03_08!$J$16)+(RCMRD_Lesotho_00_14!N108*RCMRD_Lesotho_00_14!$J$16)+(RCMRD_Malawi_00_10!N108*RCMRD_Malawi_00_10!$J$16)+(RCMRD_Namibia_00_10!N108*RCMRD_Namibia_00_10!$J$16)+(RCMRD_Rwanda_00_10!N108*RCMRD_Rwanda_00_10!$J$16)+(RCMRD_Rwanda_90_00!N108*RCMRD_Rwanda_90_00!$J$16)+(RCMRD_Tanzania_00_10!N108*RCMRD_Tanzania_00_10!$J$16)+(RCMRD_Uganda_00_14!N108*RCMRD_Uganda_00_14!$J$16)+(RCMRD_Zambia_00_10!N108*RCMRD_Zambia_00_10!$J$16)+(NLCD_01_06!N108*NLCD_01_06!$J$16)+(NLCD_06_11!N108*NLCD_06_11!$J$16)+(MOFOR_00_03!N108*MOFOR_00_03!$J$16)+(MOFOR_03_06!N108*MOFOR_03_06!$J$16)+(MOFOR_06_09!N108*MOFOR_06_09!$J$16)+(India_95_05!N108*India_95_05!$J$16)+(GLC30_00_10_North_America!N108*GLC30_00_10_North_America!$J$16)+(GLC30_00_10_Africa!N108*GLC30_00_10_Africa!$J$16)+(GLC30_00_10_East_Oceania!N108*GLC30_00_10_East_Oceania!$J$16)+(GLC30_00_10_Europe!N108*GLC30_00_10_Europe!$J$16)+(GLC30_00_10_South_America!N108*GLC30_00_10_South_America!$J$16)+(GLC30_00_10_East_Asia!N108*GLC30_00_10_East_Asia!$J$16)+(GLC30_00_10_West_Asia!N108*GLC30_00_10_West_Asia!$J$16))/$J$16</f>
        <v>0.54847901092032325</v>
      </c>
      <c r="O108" s="303">
        <f>((CLC_00_06!O108*CLC_00_06!$J$16)+(CLC_06_12!O108*CLC_06_12!$J$16)+(RCMRD_Botswana_00_10!O108*RCMRD_Botswana_00_10!$J$16)+(RCMRD_Ethiopia_03_08!O108*RCMRD_Ethiopia_03_08!$J$16)+(RCMRD_Lesotho_00_14!O108*RCMRD_Lesotho_00_14!$J$16)+(RCMRD_Malawi_00_10!O108*RCMRD_Malawi_00_10!$J$16)+(RCMRD_Namibia_00_10!O108*RCMRD_Namibia_00_10!$J$16)+(RCMRD_Rwanda_00_10!O108*RCMRD_Rwanda_00_10!$J$16)+(RCMRD_Rwanda_90_00!O108*RCMRD_Rwanda_90_00!$J$16)+(RCMRD_Tanzania_00_10!O108*RCMRD_Tanzania_00_10!$J$16)+(RCMRD_Uganda_00_14!O108*RCMRD_Uganda_00_14!$J$16)+(RCMRD_Zambia_00_10!O108*RCMRD_Zambia_00_10!$J$16)+(NLCD_01_06!O108*NLCD_01_06!$J$16)+(NLCD_06_11!O108*NLCD_06_11!$J$16)+(MOFOR_00_03!O108*MOFOR_00_03!$J$16)+(MOFOR_03_06!O108*MOFOR_03_06!$J$16)+(MOFOR_06_09!O108*MOFOR_06_09!$J$16)+(India_95_05!O108*India_95_05!$J$16)+(GLC30_00_10_North_America!O108*GLC30_00_10_North_America!$J$16)+(GLC30_00_10_Africa!O108*GLC30_00_10_Africa!$J$16)+(GLC30_00_10_East_Oceania!O108*GLC30_00_10_East_Oceania!$J$16)+(GLC30_00_10_Europe!O108*GLC30_00_10_Europe!$J$16)+(GLC30_00_10_South_America!O108*GLC30_00_10_South_America!$J$16)+(GLC30_00_10_East_Asia!O108*GLC30_00_10_East_Asia!$J$16)+(GLC30_00_10_West_Asia!O108*GLC30_00_10_West_Asia!$J$16))/$J$16</f>
        <v>0.18346119654783813</v>
      </c>
      <c r="P108" s="89">
        <f>((CLC_00_06!P108*CLC_00_06!$J$16)+(CLC_06_12!P108*CLC_06_12!$J$16)+(RCMRD_Botswana_00_10!P108*RCMRD_Botswana_00_10!$J$16)+(RCMRD_Ethiopia_03_08!P108*RCMRD_Ethiopia_03_08!$J$16)+(RCMRD_Lesotho_00_14!P108*RCMRD_Lesotho_00_14!$J$16)+(RCMRD_Malawi_00_10!P108*RCMRD_Malawi_00_10!$J$16)+(RCMRD_Namibia_00_10!P108*RCMRD_Namibia_00_10!$J$16)+(RCMRD_Rwanda_00_10!P108*RCMRD_Rwanda_00_10!$J$16)+(RCMRD_Rwanda_90_00!P108*RCMRD_Rwanda_90_00!$J$16)+(RCMRD_Tanzania_00_10!P108*RCMRD_Tanzania_00_10!$J$16)+(RCMRD_Uganda_00_14!P108*RCMRD_Uganda_00_14!$J$16)+(RCMRD_Zambia_00_10!P108*RCMRD_Zambia_00_10!$J$16)+(NLCD_01_06!P108*NLCD_01_06!$J$16)+(NLCD_06_11!P108*NLCD_06_11!$J$16)+(MOFOR_00_03!P108*MOFOR_00_03!$J$16)+(MOFOR_03_06!P108*MOFOR_03_06!$J$16)+(MOFOR_06_09!P108*MOFOR_06_09!$J$16)+(India_95_05!P108*India_95_05!$J$16)+(GLC30_00_10_North_America!P108*GLC30_00_10_North_America!$J$16)+(GLC30_00_10_Africa!P108*GLC30_00_10_Africa!$J$16)+(GLC30_00_10_East_Oceania!P108*GLC30_00_10_East_Oceania!$J$16)+(GLC30_00_10_Europe!P108*GLC30_00_10_Europe!$J$16)+(GLC30_00_10_South_America!P108*GLC30_00_10_South_America!$J$16)+(GLC30_00_10_East_Asia!P108*GLC30_00_10_East_Asia!$J$16)+(GLC30_00_10_West_Asia!P108*GLC30_00_10_West_Asia!$J$16))/$J$16</f>
        <v>2.4261250734809612</v>
      </c>
      <c r="Q108" s="371"/>
      <c r="R108" s="195" t="s">
        <v>33</v>
      </c>
      <c r="S108" s="354">
        <f>((CLC_00_06!S108*CLC_00_06!$J$16)+(CLC_06_12!S108*CLC_06_12!$J$16)+(RCMRD_Botswana_00_10!T108*RCMRD_Botswana_00_10!$J$16)+(RCMRD_Ethiopia_03_08!S108*RCMRD_Ethiopia_03_08!$J$16)+(RCMRD_Lesotho_00_14!S108*RCMRD_Lesotho_00_14!$J$16)+(RCMRD_Malawi_00_10!S108*RCMRD_Malawi_00_10!$J$16)+(RCMRD_Namibia_00_10!S108*RCMRD_Namibia_00_10!$J$16)+(RCMRD_Rwanda_00_10!S108*RCMRD_Rwanda_00_10!$J$16)+(RCMRD_Rwanda_90_00!S108*RCMRD_Rwanda_90_00!$J$16)+(RCMRD_Tanzania_00_10!S108*RCMRD_Tanzania_00_10!$J$16)+(RCMRD_Uganda_00_14!S108*RCMRD_Uganda_00_14!$J$16)+(RCMRD_Zambia_00_10!S108*RCMRD_Zambia_00_10!$J$16)+(NLCD_01_06!S108*NLCD_01_06!$J$16)+(NLCD_06_11!S108*NLCD_06_11!$J$16)+(MOFOR_00_03!S108*MOFOR_00_03!$J$16)+(MOFOR_03_06!S108*MOFOR_03_06!$J$16)+(MOFOR_06_09!S108*MOFOR_06_09!$J$16)+(India_95_05!S108*India_95_05!$J$16)+(GLC30_00_10_North_America!S108*GLC30_00_10_North_America!$J$16)+(GLC30_00_10_Africa!S108*GLC30_00_10_Africa!$J$16)+(GLC30_00_10_East_Oceania!S108*GLC30_00_10_East_Oceania!$J$16)+(GLC30_00_10_Europe!S108*GLC30_00_10_Europe!$J$16)+(GLC30_00_10_South_America!S108*GLC30_00_10_South_America!$J$16)+(GLC30_00_10_East_Asia!S108*GLC30_00_10_East_Asia!$J$16)+(GLC30_00_10_West_Asia!S108*GLC30_00_10_West_Asia!$J$16))/$J$16</f>
        <v>0.63050280767316591</v>
      </c>
    </row>
    <row r="109" spans="1:19" x14ac:dyDescent="0.3">
      <c r="A109" s="73"/>
      <c r="B109" s="106" t="s">
        <v>39</v>
      </c>
      <c r="C109" s="303">
        <f>((CLC_00_06!C109*CLC_00_06!$J$16)+(CLC_06_12!C109*CLC_06_12!$J$16)+(RCMRD_Botswana_00_10!C109*RCMRD_Botswana_00_10!$J$16)+(RCMRD_Ethiopia_03_08!C109*RCMRD_Ethiopia_03_08!$J$16)+(RCMRD_Lesotho_00_14!C109*RCMRD_Lesotho_00_14!$J$16)+(RCMRD_Malawi_00_10!C109*RCMRD_Malawi_00_10!$J$16)+(RCMRD_Namibia_00_10!C109*RCMRD_Namibia_00_10!$J$16)+(RCMRD_Rwanda_00_10!C109*RCMRD_Rwanda_00_10!$J$16)+(RCMRD_Rwanda_90_00!C109*RCMRD_Rwanda_90_00!$J$16)+(RCMRD_Tanzania_00_10!C109*RCMRD_Tanzania_00_10!$J$16)+(RCMRD_Uganda_00_14!C109*RCMRD_Uganda_00_14!$J$16)+(RCMRD_Zambia_00_10!C109*RCMRD_Zambia_00_10!$J$16)+(NLCD_01_06!C109*NLCD_01_06!$J$16)+(NLCD_06_11!C109*NLCD_06_11!$J$16)+(MOFOR_00_03!C109*MOFOR_00_03!$J$16)+(MOFOR_03_06!C109*MOFOR_03_06!$J$16)+(MOFOR_06_09!C109*MOFOR_06_09!$J$16)+(India_95_05!C109*India_95_05!$J$16)+(GLC30_00_10_North_America!C109*GLC30_00_10_North_America!$J$16)+(GLC30_00_10_Africa!C109*GLC30_00_10_Africa!$J$16)+(GLC30_00_10_East_Oceania!C109*GLC30_00_10_East_Oceania!$J$16)+(GLC30_00_10_Europe!C109*GLC30_00_10_Europe!$J$16)+(GLC30_00_10_South_America!C109*GLC30_00_10_South_America!$J$16)+(GLC30_00_10_East_Asia!C109*GLC30_00_10_East_Asia!$J$16)+(GLC30_00_10_West_Asia!C109*GLC30_00_10_West_Asia!$J$16))/$J$16</f>
        <v>0.20709772548453484</v>
      </c>
      <c r="D109" s="60">
        <f>((CLC_00_06!D109*CLC_00_06!$J$16)+(CLC_06_12!D109*CLC_06_12!$J$16)+(RCMRD_Botswana_00_10!D109*RCMRD_Botswana_00_10!$J$16)+(RCMRD_Ethiopia_03_08!D109*RCMRD_Ethiopia_03_08!$J$16)+(RCMRD_Lesotho_00_14!D109*RCMRD_Lesotho_00_14!$J$16)+(RCMRD_Malawi_00_10!D109*RCMRD_Malawi_00_10!$J$16)+(RCMRD_Namibia_00_10!D109*RCMRD_Namibia_00_10!$J$16)+(RCMRD_Rwanda_00_10!D109*RCMRD_Rwanda_00_10!$J$16)+(RCMRD_Rwanda_90_00!D109*RCMRD_Rwanda_90_00!$J$16)+(RCMRD_Tanzania_00_10!D109*RCMRD_Tanzania_00_10!$J$16)+(RCMRD_Uganda_00_14!D109*RCMRD_Uganda_00_14!$J$16)+(RCMRD_Zambia_00_10!D109*RCMRD_Zambia_00_10!$J$16)+(NLCD_01_06!D109*NLCD_01_06!$J$16)+(NLCD_06_11!D109*NLCD_06_11!$J$16)+(MOFOR_00_03!D109*MOFOR_00_03!$J$16)+(MOFOR_03_06!D109*MOFOR_03_06!$J$16)+(MOFOR_06_09!D109*MOFOR_06_09!$J$16)+(India_95_05!D109*India_95_05!$J$16)+(GLC30_00_10_North_America!D109*GLC30_00_10_North_America!$J$16)+(GLC30_00_10_Africa!D109*GLC30_00_10_Africa!$J$16)+(GLC30_00_10_East_Oceania!D109*GLC30_00_10_East_Oceania!$J$16)+(GLC30_00_10_Europe!D109*GLC30_00_10_Europe!$J$16)+(GLC30_00_10_South_America!D109*GLC30_00_10_South_America!$J$16)+(GLC30_00_10_East_Asia!D109*GLC30_00_10_East_Asia!$J$16)+(GLC30_00_10_West_Asia!D109*GLC30_00_10_West_Asia!$J$16))/$J$16</f>
        <v>42.456167554385907</v>
      </c>
      <c r="E109" s="303">
        <f>((CLC_00_06!E109*CLC_00_06!$J$16)+(CLC_06_12!E109*CLC_06_12!$J$16)+(RCMRD_Botswana_00_10!E109*RCMRD_Botswana_00_10!$J$16)+(RCMRD_Ethiopia_03_08!E109*RCMRD_Ethiopia_03_08!$J$16)+(RCMRD_Lesotho_00_14!E109*RCMRD_Lesotho_00_14!$J$16)+(RCMRD_Malawi_00_10!E109*RCMRD_Malawi_00_10!$J$16)+(RCMRD_Namibia_00_10!E109*RCMRD_Namibia_00_10!$J$16)+(RCMRD_Rwanda_00_10!E109*RCMRD_Rwanda_00_10!$J$16)+(RCMRD_Rwanda_90_00!E109*RCMRD_Rwanda_90_00!$J$16)+(RCMRD_Tanzania_00_10!E109*RCMRD_Tanzania_00_10!$J$16)+(RCMRD_Uganda_00_14!E109*RCMRD_Uganda_00_14!$J$16)+(RCMRD_Zambia_00_10!E109*RCMRD_Zambia_00_10!$J$16)+(NLCD_01_06!E109*NLCD_01_06!$J$16)+(NLCD_06_11!E109*NLCD_06_11!$J$16)+(MOFOR_00_03!E109*MOFOR_00_03!$J$16)+(MOFOR_03_06!E109*MOFOR_03_06!$J$16)+(MOFOR_06_09!E109*MOFOR_06_09!$J$16)+(India_95_05!E109*India_95_05!$J$16)+(GLC30_00_10_North_America!E109*GLC30_00_10_North_America!$J$16)+(GLC30_00_10_Africa!E109*GLC30_00_10_Africa!$J$16)+(GLC30_00_10_East_Oceania!E109*GLC30_00_10_East_Oceania!$J$16)+(GLC30_00_10_Europe!E109*GLC30_00_10_Europe!$J$16)+(GLC30_00_10_South_America!E109*GLC30_00_10_South_America!$J$16)+(GLC30_00_10_East_Asia!E109*GLC30_00_10_East_Asia!$J$16)+(GLC30_00_10_West_Asia!E109*GLC30_00_10_West_Asia!$J$16))/$J$16</f>
        <v>0.17963858398304297</v>
      </c>
      <c r="F109" s="303">
        <f>((CLC_00_06!F109*CLC_00_06!$J$16)+(CLC_06_12!F109*CLC_06_12!$J$16)+(RCMRD_Botswana_00_10!F109*RCMRD_Botswana_00_10!$J$16)+(RCMRD_Ethiopia_03_08!F109*RCMRD_Ethiopia_03_08!$J$16)+(RCMRD_Lesotho_00_14!F109*RCMRD_Lesotho_00_14!$J$16)+(RCMRD_Malawi_00_10!F109*RCMRD_Malawi_00_10!$J$16)+(RCMRD_Namibia_00_10!F109*RCMRD_Namibia_00_10!$J$16)+(RCMRD_Rwanda_00_10!F109*RCMRD_Rwanda_00_10!$J$16)+(RCMRD_Rwanda_90_00!F109*RCMRD_Rwanda_90_00!$J$16)+(RCMRD_Tanzania_00_10!F109*RCMRD_Tanzania_00_10!$J$16)+(RCMRD_Uganda_00_14!F109*RCMRD_Uganda_00_14!$J$16)+(RCMRD_Zambia_00_10!F109*RCMRD_Zambia_00_10!$J$16)+(NLCD_01_06!F109*NLCD_01_06!$J$16)+(NLCD_06_11!F109*NLCD_06_11!$J$16)+(MOFOR_00_03!F109*MOFOR_00_03!$J$16)+(MOFOR_03_06!F109*MOFOR_03_06!$J$16)+(MOFOR_06_09!F109*MOFOR_06_09!$J$16)+(India_95_05!F109*India_95_05!$J$16)+(GLC30_00_10_North_America!F109*GLC30_00_10_North_America!$J$16)+(GLC30_00_10_Africa!F109*GLC30_00_10_Africa!$J$16)+(GLC30_00_10_East_Oceania!F109*GLC30_00_10_East_Oceania!$J$16)+(GLC30_00_10_Europe!F109*GLC30_00_10_Europe!$J$16)+(GLC30_00_10_South_America!F109*GLC30_00_10_South_America!$J$16)+(GLC30_00_10_East_Asia!F109*GLC30_00_10_East_Asia!$J$16)+(GLC30_00_10_West_Asia!F109*GLC30_00_10_West_Asia!$J$16))/$J$16</f>
        <v>0.51002227879329931</v>
      </c>
      <c r="G109" s="303">
        <f>((CLC_00_06!G109*CLC_00_06!$J$16)+(CLC_06_12!G109*CLC_06_12!$J$16)+(RCMRD_Botswana_00_10!G109*RCMRD_Botswana_00_10!$J$16)+(RCMRD_Ethiopia_03_08!G109*RCMRD_Ethiopia_03_08!$J$16)+(RCMRD_Lesotho_00_14!G109*RCMRD_Lesotho_00_14!$J$16)+(RCMRD_Malawi_00_10!G109*RCMRD_Malawi_00_10!$J$16)+(RCMRD_Namibia_00_10!G109*RCMRD_Namibia_00_10!$J$16)+(RCMRD_Rwanda_00_10!G109*RCMRD_Rwanda_00_10!$J$16)+(RCMRD_Rwanda_90_00!G109*RCMRD_Rwanda_90_00!$J$16)+(RCMRD_Tanzania_00_10!G109*RCMRD_Tanzania_00_10!$J$16)+(RCMRD_Uganda_00_14!G109*RCMRD_Uganda_00_14!$J$16)+(RCMRD_Zambia_00_10!G109*RCMRD_Zambia_00_10!$J$16)+(NLCD_01_06!G109*NLCD_01_06!$J$16)+(NLCD_06_11!G109*NLCD_06_11!$J$16)+(MOFOR_00_03!G109*MOFOR_00_03!$J$16)+(MOFOR_03_06!G109*MOFOR_03_06!$J$16)+(MOFOR_06_09!G109*MOFOR_06_09!$J$16)+(India_95_05!G109*India_95_05!$J$16)+(GLC30_00_10_North_America!G109*GLC30_00_10_North_America!$J$16)+(GLC30_00_10_Africa!G109*GLC30_00_10_Africa!$J$16)+(GLC30_00_10_East_Oceania!G109*GLC30_00_10_East_Oceania!$J$16)+(GLC30_00_10_Europe!G109*GLC30_00_10_Europe!$J$16)+(GLC30_00_10_South_America!G109*GLC30_00_10_South_America!$J$16)+(GLC30_00_10_East_Asia!G109*GLC30_00_10_East_Asia!$J$16)+(GLC30_00_10_West_Asia!G109*GLC30_00_10_West_Asia!$J$16))/$J$16</f>
        <v>8.1312122605441059E-2</v>
      </c>
      <c r="H109" s="89">
        <f>((CLC_00_06!H109*CLC_00_06!$J$16)+(CLC_06_12!H109*CLC_06_12!$J$16)+(RCMRD_Botswana_00_10!H109*RCMRD_Botswana_00_10!$J$16)+(RCMRD_Ethiopia_03_08!H109*RCMRD_Ethiopia_03_08!$J$16)+(RCMRD_Lesotho_00_14!H109*RCMRD_Lesotho_00_14!$J$16)+(RCMRD_Malawi_00_10!H109*RCMRD_Malawi_00_10!$J$16)+(RCMRD_Namibia_00_10!H109*RCMRD_Namibia_00_10!$J$16)+(RCMRD_Rwanda_00_10!H109*RCMRD_Rwanda_00_10!$J$16)+(RCMRD_Rwanda_90_00!H109*RCMRD_Rwanda_90_00!$J$16)+(RCMRD_Tanzania_00_10!H109*RCMRD_Tanzania_00_10!$J$16)+(RCMRD_Uganda_00_14!H109*RCMRD_Uganda_00_14!$J$16)+(RCMRD_Zambia_00_10!H109*RCMRD_Zambia_00_10!$J$16)+(NLCD_01_06!H109*NLCD_01_06!$J$16)+(NLCD_06_11!H109*NLCD_06_11!$J$16)+(MOFOR_00_03!H109*MOFOR_00_03!$J$16)+(MOFOR_03_06!H109*MOFOR_03_06!$J$16)+(MOFOR_06_09!H109*MOFOR_06_09!$J$16)+(India_95_05!H109*India_95_05!$J$16)+(GLC30_00_10_North_America!H109*GLC30_00_10_North_America!$J$16)+(GLC30_00_10_Africa!H109*GLC30_00_10_Africa!$J$16)+(GLC30_00_10_East_Oceania!H109*GLC30_00_10_East_Oceania!$J$16)+(GLC30_00_10_Europe!H109*GLC30_00_10_Europe!$J$16)+(GLC30_00_10_South_America!H109*GLC30_00_10_South_America!$J$16)+(GLC30_00_10_East_Asia!H109*GLC30_00_10_East_Asia!$J$16)+(GLC30_00_10_West_Asia!H109*GLC30_00_10_West_Asia!$J$16))/$J$16</f>
        <v>43.434238265252219</v>
      </c>
      <c r="I109" s="371"/>
      <c r="J109" s="195" t="s">
        <v>39</v>
      </c>
      <c r="K109" s="303">
        <f>((CLC_00_06!K109*CLC_00_06!$J$16)+(CLC_06_12!K109*CLC_06_12!$J$16)+(RCMRD_Botswana_00_10!K109*RCMRD_Botswana_00_10!$J$16)+(RCMRD_Ethiopia_03_08!K109*RCMRD_Ethiopia_03_08!$J$16)+(RCMRD_Lesotho_00_14!K109*RCMRD_Lesotho_00_14!$J$16)+(RCMRD_Malawi_00_10!K109*RCMRD_Malawi_00_10!$J$16)+(RCMRD_Namibia_00_10!K109*RCMRD_Namibia_00_10!$J$16)+(RCMRD_Rwanda_00_10!K109*RCMRD_Rwanda_00_10!$J$16)+(RCMRD_Rwanda_90_00!K109*RCMRD_Rwanda_90_00!$J$16)+(RCMRD_Tanzania_00_10!K109*RCMRD_Tanzania_00_10!$J$16)+(RCMRD_Uganda_00_14!K109*RCMRD_Uganda_00_14!$J$16)+(RCMRD_Zambia_00_10!K109*RCMRD_Zambia_00_10!$J$16)+(NLCD_01_06!K109*NLCD_01_06!$J$16)+(NLCD_06_11!K109*NLCD_06_11!$J$16)+(MOFOR_00_03!K109*MOFOR_00_03!$J$16)+(MOFOR_03_06!K109*MOFOR_03_06!$J$16)+(MOFOR_06_09!K109*MOFOR_06_09!$J$16)+(India_95_05!K109*India_95_05!$J$16)+(GLC30_00_10_North_America!K109*GLC30_00_10_North_America!$J$16)+(GLC30_00_10_Africa!K109*GLC30_00_10_Africa!$J$16)+(GLC30_00_10_East_Oceania!K109*GLC30_00_10_East_Oceania!$J$16)+(GLC30_00_10_Europe!K109*GLC30_00_10_Europe!$J$16)+(GLC30_00_10_South_America!K109*GLC30_00_10_South_America!$J$16)+(GLC30_00_10_East_Asia!K109*GLC30_00_10_East_Asia!$J$16)+(GLC30_00_10_West_Asia!K109*GLC30_00_10_West_Asia!$J$16))/$J$16</f>
        <v>10.203035809117466</v>
      </c>
      <c r="L109" s="60">
        <f>((CLC_00_06!L109*CLC_00_06!$J$16)+(CLC_06_12!L109*CLC_06_12!$J$16)+(RCMRD_Botswana_00_10!L109*RCMRD_Botswana_00_10!$J$16)+(RCMRD_Ethiopia_03_08!L109*RCMRD_Ethiopia_03_08!$J$16)+(RCMRD_Lesotho_00_14!L109*RCMRD_Lesotho_00_14!$J$16)+(RCMRD_Malawi_00_10!L109*RCMRD_Malawi_00_10!$J$16)+(RCMRD_Namibia_00_10!L109*RCMRD_Namibia_00_10!$J$16)+(RCMRD_Rwanda_00_10!L109*RCMRD_Rwanda_00_10!$J$16)+(RCMRD_Rwanda_90_00!L109*RCMRD_Rwanda_90_00!$J$16)+(RCMRD_Tanzania_00_10!L109*RCMRD_Tanzania_00_10!$J$16)+(RCMRD_Uganda_00_14!L109*RCMRD_Uganda_00_14!$J$16)+(RCMRD_Zambia_00_10!L109*RCMRD_Zambia_00_10!$J$16)+(NLCD_01_06!L109*NLCD_01_06!$J$16)+(NLCD_06_11!L109*NLCD_06_11!$J$16)+(MOFOR_00_03!L109*MOFOR_00_03!$J$16)+(MOFOR_03_06!L109*MOFOR_03_06!$J$16)+(MOFOR_06_09!L109*MOFOR_06_09!$J$16)+(India_95_05!L109*India_95_05!$J$16)+(GLC30_00_10_North_America!L109*GLC30_00_10_North_America!$J$16)+(GLC30_00_10_Africa!L109*GLC30_00_10_Africa!$J$16)+(GLC30_00_10_East_Oceania!L109*GLC30_00_10_East_Oceania!$J$16)+(GLC30_00_10_Europe!L109*GLC30_00_10_Europe!$J$16)+(GLC30_00_10_South_America!L109*GLC30_00_10_South_America!$J$16)+(GLC30_00_10_East_Asia!L109*GLC30_00_10_East_Asia!$J$16)+(GLC30_00_10_West_Asia!L109*GLC30_00_10_West_Asia!$J$16))/$J$16</f>
        <v>0</v>
      </c>
      <c r="M109" s="303">
        <f>((CLC_00_06!M109*CLC_00_06!$J$16)+(CLC_06_12!M109*CLC_06_12!$J$16)+(RCMRD_Botswana_00_10!M109*RCMRD_Botswana_00_10!$J$16)+(RCMRD_Ethiopia_03_08!M109*RCMRD_Ethiopia_03_08!$J$16)+(RCMRD_Lesotho_00_14!M109*RCMRD_Lesotho_00_14!$J$16)+(RCMRD_Malawi_00_10!M109*RCMRD_Malawi_00_10!$J$16)+(RCMRD_Namibia_00_10!M109*RCMRD_Namibia_00_10!$J$16)+(RCMRD_Rwanda_00_10!M109*RCMRD_Rwanda_00_10!$J$16)+(RCMRD_Rwanda_90_00!M109*RCMRD_Rwanda_90_00!$J$16)+(RCMRD_Tanzania_00_10!M109*RCMRD_Tanzania_00_10!$J$16)+(RCMRD_Uganda_00_14!M109*RCMRD_Uganda_00_14!$J$16)+(RCMRD_Zambia_00_10!M109*RCMRD_Zambia_00_10!$J$16)+(NLCD_01_06!M109*NLCD_01_06!$J$16)+(NLCD_06_11!M109*NLCD_06_11!$J$16)+(MOFOR_00_03!M109*MOFOR_00_03!$J$16)+(MOFOR_03_06!M109*MOFOR_03_06!$J$16)+(MOFOR_06_09!M109*MOFOR_06_09!$J$16)+(India_95_05!M109*India_95_05!$J$16)+(GLC30_00_10_North_America!M109*GLC30_00_10_North_America!$J$16)+(GLC30_00_10_Africa!M109*GLC30_00_10_Africa!$J$16)+(GLC30_00_10_East_Oceania!M109*GLC30_00_10_East_Oceania!$J$16)+(GLC30_00_10_Europe!M109*GLC30_00_10_Europe!$J$16)+(GLC30_00_10_South_America!M109*GLC30_00_10_South_America!$J$16)+(GLC30_00_10_East_Asia!M109*GLC30_00_10_East_Asia!$J$16)+(GLC30_00_10_West_Asia!M109*GLC30_00_10_West_Asia!$J$16))/$J$16</f>
        <v>5.0767491685826727</v>
      </c>
      <c r="N109" s="303">
        <f>((CLC_00_06!N109*CLC_00_06!$J$16)+(CLC_06_12!N109*CLC_06_12!$J$16)+(RCMRD_Botswana_00_10!N109*RCMRD_Botswana_00_10!$J$16)+(RCMRD_Ethiopia_03_08!N109*RCMRD_Ethiopia_03_08!$J$16)+(RCMRD_Lesotho_00_14!N109*RCMRD_Lesotho_00_14!$J$16)+(RCMRD_Malawi_00_10!N109*RCMRD_Malawi_00_10!$J$16)+(RCMRD_Namibia_00_10!N109*RCMRD_Namibia_00_10!$J$16)+(RCMRD_Rwanda_00_10!N109*RCMRD_Rwanda_00_10!$J$16)+(RCMRD_Rwanda_90_00!N109*RCMRD_Rwanda_90_00!$J$16)+(RCMRD_Tanzania_00_10!N109*RCMRD_Tanzania_00_10!$J$16)+(RCMRD_Uganda_00_14!N109*RCMRD_Uganda_00_14!$J$16)+(RCMRD_Zambia_00_10!N109*RCMRD_Zambia_00_10!$J$16)+(NLCD_01_06!N109*NLCD_01_06!$J$16)+(NLCD_06_11!N109*NLCD_06_11!$J$16)+(MOFOR_00_03!N109*MOFOR_00_03!$J$16)+(MOFOR_03_06!N109*MOFOR_03_06!$J$16)+(MOFOR_06_09!N109*MOFOR_06_09!$J$16)+(India_95_05!N109*India_95_05!$J$16)+(GLC30_00_10_North_America!N109*GLC30_00_10_North_America!$J$16)+(GLC30_00_10_Africa!N109*GLC30_00_10_Africa!$J$16)+(GLC30_00_10_East_Oceania!N109*GLC30_00_10_East_Oceania!$J$16)+(GLC30_00_10_Europe!N109*GLC30_00_10_Europe!$J$16)+(GLC30_00_10_South_America!N109*GLC30_00_10_South_America!$J$16)+(GLC30_00_10_East_Asia!N109*GLC30_00_10_East_Asia!$J$16)+(GLC30_00_10_West_Asia!N109*GLC30_00_10_West_Asia!$J$16))/$J$16</f>
        <v>13.020453283371145</v>
      </c>
      <c r="O109" s="303">
        <f>((CLC_00_06!O109*CLC_00_06!$J$16)+(CLC_06_12!O109*CLC_06_12!$J$16)+(RCMRD_Botswana_00_10!O109*RCMRD_Botswana_00_10!$J$16)+(RCMRD_Ethiopia_03_08!O109*RCMRD_Ethiopia_03_08!$J$16)+(RCMRD_Lesotho_00_14!O109*RCMRD_Lesotho_00_14!$J$16)+(RCMRD_Malawi_00_10!O109*RCMRD_Malawi_00_10!$J$16)+(RCMRD_Namibia_00_10!O109*RCMRD_Namibia_00_10!$J$16)+(RCMRD_Rwanda_00_10!O109*RCMRD_Rwanda_00_10!$J$16)+(RCMRD_Rwanda_90_00!O109*RCMRD_Rwanda_90_00!$J$16)+(RCMRD_Tanzania_00_10!O109*RCMRD_Tanzania_00_10!$J$16)+(RCMRD_Uganda_00_14!O109*RCMRD_Uganda_00_14!$J$16)+(RCMRD_Zambia_00_10!O109*RCMRD_Zambia_00_10!$J$16)+(NLCD_01_06!O109*NLCD_01_06!$J$16)+(NLCD_06_11!O109*NLCD_06_11!$J$16)+(MOFOR_00_03!O109*MOFOR_00_03!$J$16)+(MOFOR_03_06!O109*MOFOR_03_06!$J$16)+(MOFOR_06_09!O109*MOFOR_06_09!$J$16)+(India_95_05!O109*India_95_05!$J$16)+(GLC30_00_10_North_America!O109*GLC30_00_10_North_America!$J$16)+(GLC30_00_10_Africa!O109*GLC30_00_10_Africa!$J$16)+(GLC30_00_10_East_Oceania!O109*GLC30_00_10_East_Oceania!$J$16)+(GLC30_00_10_Europe!O109*GLC30_00_10_Europe!$J$16)+(GLC30_00_10_South_America!O109*GLC30_00_10_South_America!$J$16)+(GLC30_00_10_East_Asia!O109*GLC30_00_10_East_Asia!$J$16)+(GLC30_00_10_West_Asia!O109*GLC30_00_10_West_Asia!$J$16))/$J$16</f>
        <v>2.1387180635673659</v>
      </c>
      <c r="P109" s="89">
        <f>((CLC_00_06!P109*CLC_00_06!$J$16)+(CLC_06_12!P109*CLC_06_12!$J$16)+(RCMRD_Botswana_00_10!P109*RCMRD_Botswana_00_10!$J$16)+(RCMRD_Ethiopia_03_08!P109*RCMRD_Ethiopia_03_08!$J$16)+(RCMRD_Lesotho_00_14!P109*RCMRD_Lesotho_00_14!$J$16)+(RCMRD_Malawi_00_10!P109*RCMRD_Malawi_00_10!$J$16)+(RCMRD_Namibia_00_10!P109*RCMRD_Namibia_00_10!$J$16)+(RCMRD_Rwanda_00_10!P109*RCMRD_Rwanda_00_10!$J$16)+(RCMRD_Rwanda_90_00!P109*RCMRD_Rwanda_90_00!$J$16)+(RCMRD_Tanzania_00_10!P109*RCMRD_Tanzania_00_10!$J$16)+(RCMRD_Uganda_00_14!P109*RCMRD_Uganda_00_14!$J$16)+(RCMRD_Zambia_00_10!P109*RCMRD_Zambia_00_10!$J$16)+(NLCD_01_06!P109*NLCD_01_06!$J$16)+(NLCD_06_11!P109*NLCD_06_11!$J$16)+(MOFOR_00_03!P109*MOFOR_00_03!$J$16)+(MOFOR_03_06!P109*MOFOR_03_06!$J$16)+(MOFOR_06_09!P109*MOFOR_06_09!$J$16)+(India_95_05!P109*India_95_05!$J$16)+(GLC30_00_10_North_America!P109*GLC30_00_10_North_America!$J$16)+(GLC30_00_10_Africa!P109*GLC30_00_10_Africa!$J$16)+(GLC30_00_10_East_Oceania!P109*GLC30_00_10_East_Oceania!$J$16)+(GLC30_00_10_Europe!P109*GLC30_00_10_Europe!$J$16)+(GLC30_00_10_South_America!P109*GLC30_00_10_South_America!$J$16)+(GLC30_00_10_East_Asia!P109*GLC30_00_10_East_Asia!$J$16)+(GLC30_00_10_West_Asia!P109*GLC30_00_10_West_Asia!$J$16))/$J$16</f>
        <v>30.438956324638646</v>
      </c>
      <c r="Q109" s="371"/>
      <c r="R109" s="195" t="s">
        <v>34</v>
      </c>
      <c r="S109" s="354">
        <f>((CLC_00_06!S109*CLC_00_06!$K$16)+(CLC_06_12!S109*CLC_06_12!$K$16)+(RCMRD_Botswana_00_10!T109*RCMRD_Botswana_00_10!$K$16)+(RCMRD_Ethiopia_03_08!S109*RCMRD_Ethiopia_03_08!$K$16)+(RCMRD_Lesotho_00_14!S109*RCMRD_Lesotho_00_14!$K$16)+(RCMRD_Malawi_00_10!S109*RCMRD_Malawi_00_10!$K$16)+(RCMRD_Namibia_00_10!S109*RCMRD_Namibia_00_10!$K$16)+(RCMRD_Rwanda_00_10!S109*RCMRD_Rwanda_00_10!$K$16)+(RCMRD_Rwanda_90_00!S109*RCMRD_Rwanda_90_00!$K$16)+(RCMRD_Tanzania_00_10!S109*RCMRD_Tanzania_00_10!$K$16)+(RCMRD_Uganda_00_14!S109*RCMRD_Uganda_00_14!$K$16)+(RCMRD_Zambia_00_10!S109*RCMRD_Zambia_00_10!$K$16)+(NLCD_01_06!S109*NLCD_01_06!$K$16)+(NLCD_06_11!S109*NLCD_06_11!$K$16)+(MOFOR_00_03!S109*MOFOR_00_03!$K$16)+(MOFOR_03_06!S109*MOFOR_03_06!$K$16)+(MOFOR_06_09!S109*MOFOR_06_09!$K$16)+(India_95_05!S109*India_95_05!$K$16)+(GLC30_00_10_North_America!S109*GLC30_00_10_North_America!$K$16)+(GLC30_00_10_Africa!S109*GLC30_00_10_Africa!$K$16)+(GLC30_00_10_East_Oceania!S109*GLC30_00_10_East_Oceania!$K$16)+(GLC30_00_10_Europe!S109*GLC30_00_10_Europe!$K$16)+(GLC30_00_10_South_America!S109*GLC30_00_10_South_America!$K$16)+(GLC30_00_10_East_Asia!S109*GLC30_00_10_East_Asia!$K$16)+(GLC30_00_10_West_Asia!S109*GLC30_00_10_West_Asia!$K$16))/$K$16</f>
        <v>0.17413234237324354</v>
      </c>
    </row>
    <row r="110" spans="1:19" x14ac:dyDescent="0.3">
      <c r="A110" s="73"/>
      <c r="B110" s="106" t="s">
        <v>40</v>
      </c>
      <c r="C110" s="303">
        <f>((CLC_00_06!C110*CLC_00_06!$J$16)+(CLC_06_12!C110*CLC_06_12!$J$16)+(RCMRD_Botswana_00_10!C110*RCMRD_Botswana_00_10!$J$16)+(RCMRD_Ethiopia_03_08!C110*RCMRD_Ethiopia_03_08!$J$16)+(RCMRD_Lesotho_00_14!C110*RCMRD_Lesotho_00_14!$J$16)+(RCMRD_Malawi_00_10!C110*RCMRD_Malawi_00_10!$J$16)+(RCMRD_Namibia_00_10!C110*RCMRD_Namibia_00_10!$J$16)+(RCMRD_Rwanda_00_10!C110*RCMRD_Rwanda_00_10!$J$16)+(RCMRD_Rwanda_90_00!C110*RCMRD_Rwanda_90_00!$J$16)+(RCMRD_Tanzania_00_10!C110*RCMRD_Tanzania_00_10!$J$16)+(RCMRD_Uganda_00_14!C110*RCMRD_Uganda_00_14!$J$16)+(RCMRD_Zambia_00_10!C110*RCMRD_Zambia_00_10!$J$16)+(NLCD_01_06!C110*NLCD_01_06!$J$16)+(NLCD_06_11!C110*NLCD_06_11!$J$16)+(MOFOR_00_03!C110*MOFOR_00_03!$J$16)+(MOFOR_03_06!C110*MOFOR_03_06!$J$16)+(MOFOR_06_09!C110*MOFOR_06_09!$J$16)+(India_95_05!C110*India_95_05!$J$16)+(GLC30_00_10_North_America!C110*GLC30_00_10_North_America!$J$16)+(GLC30_00_10_Africa!C110*GLC30_00_10_Africa!$J$16)+(GLC30_00_10_East_Oceania!C110*GLC30_00_10_East_Oceania!$J$16)+(GLC30_00_10_Europe!C110*GLC30_00_10_Europe!$J$16)+(GLC30_00_10_South_America!C110*GLC30_00_10_South_America!$J$16)+(GLC30_00_10_East_Asia!C110*GLC30_00_10_East_Asia!$J$16)+(GLC30_00_10_West_Asia!C110*GLC30_00_10_West_Asia!$J$16))/$J$16</f>
        <v>2.8780674480209205E-2</v>
      </c>
      <c r="D110" s="303">
        <f>((CLC_00_06!D110*CLC_00_06!$J$16)+(CLC_06_12!D110*CLC_06_12!$J$16)+(RCMRD_Botswana_00_10!D110*RCMRD_Botswana_00_10!$J$16)+(RCMRD_Ethiopia_03_08!D110*RCMRD_Ethiopia_03_08!$J$16)+(RCMRD_Lesotho_00_14!D110*RCMRD_Lesotho_00_14!$J$16)+(RCMRD_Malawi_00_10!D110*RCMRD_Malawi_00_10!$J$16)+(RCMRD_Namibia_00_10!D110*RCMRD_Namibia_00_10!$J$16)+(RCMRD_Rwanda_00_10!D110*RCMRD_Rwanda_00_10!$J$16)+(RCMRD_Rwanda_90_00!D110*RCMRD_Rwanda_90_00!$J$16)+(RCMRD_Tanzania_00_10!D110*RCMRD_Tanzania_00_10!$J$16)+(RCMRD_Uganda_00_14!D110*RCMRD_Uganda_00_14!$J$16)+(RCMRD_Zambia_00_10!D110*RCMRD_Zambia_00_10!$J$16)+(NLCD_01_06!D110*NLCD_01_06!$J$16)+(NLCD_06_11!D110*NLCD_06_11!$J$16)+(MOFOR_00_03!D110*MOFOR_00_03!$J$16)+(MOFOR_03_06!D110*MOFOR_03_06!$J$16)+(MOFOR_06_09!D110*MOFOR_06_09!$J$16)+(India_95_05!D110*India_95_05!$J$16)+(GLC30_00_10_North_America!D110*GLC30_00_10_North_America!$J$16)+(GLC30_00_10_Africa!D110*GLC30_00_10_Africa!$J$16)+(GLC30_00_10_East_Oceania!D110*GLC30_00_10_East_Oceania!$J$16)+(GLC30_00_10_Europe!D110*GLC30_00_10_Europe!$J$16)+(GLC30_00_10_South_America!D110*GLC30_00_10_South_America!$J$16)+(GLC30_00_10_East_Asia!D110*GLC30_00_10_East_Asia!$J$16)+(GLC30_00_10_West_Asia!D110*GLC30_00_10_West_Asia!$J$16))/$J$16</f>
        <v>0.21520877995461524</v>
      </c>
      <c r="E110" s="60">
        <f>((CLC_00_06!E110*CLC_00_06!$J$16)+(CLC_06_12!E110*CLC_06_12!$J$16)+(RCMRD_Botswana_00_10!E110*RCMRD_Botswana_00_10!$J$16)+(RCMRD_Ethiopia_03_08!E110*RCMRD_Ethiopia_03_08!$J$16)+(RCMRD_Lesotho_00_14!E110*RCMRD_Lesotho_00_14!$J$16)+(RCMRD_Malawi_00_10!E110*RCMRD_Malawi_00_10!$J$16)+(RCMRD_Namibia_00_10!E110*RCMRD_Namibia_00_10!$J$16)+(RCMRD_Rwanda_00_10!E110*RCMRD_Rwanda_00_10!$J$16)+(RCMRD_Rwanda_90_00!E110*RCMRD_Rwanda_90_00!$J$16)+(RCMRD_Tanzania_00_10!E110*RCMRD_Tanzania_00_10!$J$16)+(RCMRD_Uganda_00_14!E110*RCMRD_Uganda_00_14!$J$16)+(RCMRD_Zambia_00_10!E110*RCMRD_Zambia_00_10!$J$16)+(NLCD_01_06!E110*NLCD_01_06!$J$16)+(NLCD_06_11!E110*NLCD_06_11!$J$16)+(MOFOR_00_03!E110*MOFOR_00_03!$J$16)+(MOFOR_03_06!E110*MOFOR_03_06!$J$16)+(MOFOR_06_09!E110*MOFOR_06_09!$J$16)+(India_95_05!E110*India_95_05!$J$16)+(GLC30_00_10_North_America!E110*GLC30_00_10_North_America!$J$16)+(GLC30_00_10_Africa!E110*GLC30_00_10_Africa!$J$16)+(GLC30_00_10_East_Oceania!E110*GLC30_00_10_East_Oceania!$J$16)+(GLC30_00_10_Europe!E110*GLC30_00_10_Europe!$J$16)+(GLC30_00_10_South_America!E110*GLC30_00_10_South_America!$J$16)+(GLC30_00_10_East_Asia!E110*GLC30_00_10_East_Asia!$J$16)+(GLC30_00_10_West_Asia!E110*GLC30_00_10_West_Asia!$J$16))/$J$16</f>
        <v>18.540108443037333</v>
      </c>
      <c r="F110" s="303">
        <f>((CLC_00_06!F110*CLC_00_06!$J$16)+(CLC_06_12!F110*CLC_06_12!$J$16)+(RCMRD_Botswana_00_10!F110*RCMRD_Botswana_00_10!$J$16)+(RCMRD_Ethiopia_03_08!F110*RCMRD_Ethiopia_03_08!$J$16)+(RCMRD_Lesotho_00_14!F110*RCMRD_Lesotho_00_14!$J$16)+(RCMRD_Malawi_00_10!F110*RCMRD_Malawi_00_10!$J$16)+(RCMRD_Namibia_00_10!F110*RCMRD_Namibia_00_10!$J$16)+(RCMRD_Rwanda_00_10!F110*RCMRD_Rwanda_00_10!$J$16)+(RCMRD_Rwanda_90_00!F110*RCMRD_Rwanda_90_00!$J$16)+(RCMRD_Tanzania_00_10!F110*RCMRD_Tanzania_00_10!$J$16)+(RCMRD_Uganda_00_14!F110*RCMRD_Uganda_00_14!$J$16)+(RCMRD_Zambia_00_10!F110*RCMRD_Zambia_00_10!$J$16)+(NLCD_01_06!F110*NLCD_01_06!$J$16)+(NLCD_06_11!F110*NLCD_06_11!$J$16)+(MOFOR_00_03!F110*MOFOR_00_03!$J$16)+(MOFOR_03_06!F110*MOFOR_03_06!$J$16)+(MOFOR_06_09!F110*MOFOR_06_09!$J$16)+(India_95_05!F110*India_95_05!$J$16)+(GLC30_00_10_North_America!F110*GLC30_00_10_North_America!$J$16)+(GLC30_00_10_Africa!F110*GLC30_00_10_Africa!$J$16)+(GLC30_00_10_East_Oceania!F110*GLC30_00_10_East_Oceania!$J$16)+(GLC30_00_10_Europe!F110*GLC30_00_10_Europe!$J$16)+(GLC30_00_10_South_America!F110*GLC30_00_10_South_America!$J$16)+(GLC30_00_10_East_Asia!F110*GLC30_00_10_East_Asia!$J$16)+(GLC30_00_10_West_Asia!F110*GLC30_00_10_West_Asia!$J$16))/$J$16</f>
        <v>0.32335538559080185</v>
      </c>
      <c r="G110" s="303">
        <f>((CLC_00_06!G110*CLC_00_06!$J$16)+(CLC_06_12!G110*CLC_06_12!$J$16)+(RCMRD_Botswana_00_10!G110*RCMRD_Botswana_00_10!$J$16)+(RCMRD_Ethiopia_03_08!G110*RCMRD_Ethiopia_03_08!$J$16)+(RCMRD_Lesotho_00_14!G110*RCMRD_Lesotho_00_14!$J$16)+(RCMRD_Malawi_00_10!G110*RCMRD_Malawi_00_10!$J$16)+(RCMRD_Namibia_00_10!G110*RCMRD_Namibia_00_10!$J$16)+(RCMRD_Rwanda_00_10!G110*RCMRD_Rwanda_00_10!$J$16)+(RCMRD_Rwanda_90_00!G110*RCMRD_Rwanda_90_00!$J$16)+(RCMRD_Tanzania_00_10!G110*RCMRD_Tanzania_00_10!$J$16)+(RCMRD_Uganda_00_14!G110*RCMRD_Uganda_00_14!$J$16)+(RCMRD_Zambia_00_10!G110*RCMRD_Zambia_00_10!$J$16)+(NLCD_01_06!G110*NLCD_01_06!$J$16)+(NLCD_06_11!G110*NLCD_06_11!$J$16)+(MOFOR_00_03!G110*MOFOR_00_03!$J$16)+(MOFOR_03_06!G110*MOFOR_03_06!$J$16)+(MOFOR_06_09!G110*MOFOR_06_09!$J$16)+(India_95_05!G110*India_95_05!$J$16)+(GLC30_00_10_North_America!G110*GLC30_00_10_North_America!$J$16)+(GLC30_00_10_Africa!G110*GLC30_00_10_Africa!$J$16)+(GLC30_00_10_East_Oceania!G110*GLC30_00_10_East_Oceania!$J$16)+(GLC30_00_10_Europe!G110*GLC30_00_10_Europe!$J$16)+(GLC30_00_10_South_America!G110*GLC30_00_10_South_America!$J$16)+(GLC30_00_10_East_Asia!G110*GLC30_00_10_East_Asia!$J$16)+(GLC30_00_10_West_Asia!G110*GLC30_00_10_West_Asia!$J$16))/$J$16</f>
        <v>3.1714315173167189E-2</v>
      </c>
      <c r="H110" s="89">
        <f>((CLC_00_06!H110*CLC_00_06!$J$16)+(CLC_06_12!H110*CLC_06_12!$J$16)+(RCMRD_Botswana_00_10!H110*RCMRD_Botswana_00_10!$J$16)+(RCMRD_Ethiopia_03_08!H110*RCMRD_Ethiopia_03_08!$J$16)+(RCMRD_Lesotho_00_14!H110*RCMRD_Lesotho_00_14!$J$16)+(RCMRD_Malawi_00_10!H110*RCMRD_Malawi_00_10!$J$16)+(RCMRD_Namibia_00_10!H110*RCMRD_Namibia_00_10!$J$16)+(RCMRD_Rwanda_00_10!H110*RCMRD_Rwanda_00_10!$J$16)+(RCMRD_Rwanda_90_00!H110*RCMRD_Rwanda_90_00!$J$16)+(RCMRD_Tanzania_00_10!H110*RCMRD_Tanzania_00_10!$J$16)+(RCMRD_Uganda_00_14!H110*RCMRD_Uganda_00_14!$J$16)+(RCMRD_Zambia_00_10!H110*RCMRD_Zambia_00_10!$J$16)+(NLCD_01_06!H110*NLCD_01_06!$J$16)+(NLCD_06_11!H110*NLCD_06_11!$J$16)+(MOFOR_00_03!H110*MOFOR_00_03!$J$16)+(MOFOR_03_06!H110*MOFOR_03_06!$J$16)+(MOFOR_06_09!H110*MOFOR_06_09!$J$16)+(India_95_05!H110*India_95_05!$J$16)+(GLC30_00_10_North_America!H110*GLC30_00_10_North_America!$J$16)+(GLC30_00_10_Africa!H110*GLC30_00_10_Africa!$J$16)+(GLC30_00_10_East_Oceania!H110*GLC30_00_10_East_Oceania!$J$16)+(GLC30_00_10_Europe!H110*GLC30_00_10_Europe!$J$16)+(GLC30_00_10_South_America!H110*GLC30_00_10_South_America!$J$16)+(GLC30_00_10_East_Asia!H110*GLC30_00_10_East_Asia!$J$16)+(GLC30_00_10_West_Asia!H110*GLC30_00_10_West_Asia!$J$16))/$J$16</f>
        <v>19.139167598236124</v>
      </c>
      <c r="I110" s="371"/>
      <c r="J110" s="195" t="s">
        <v>40</v>
      </c>
      <c r="K110" s="303">
        <f>((CLC_00_06!K110*CLC_00_06!$J$16)+(CLC_06_12!K110*CLC_06_12!$J$16)+(RCMRD_Botswana_00_10!K110*RCMRD_Botswana_00_10!$J$16)+(RCMRD_Ethiopia_03_08!K110*RCMRD_Ethiopia_03_08!$J$16)+(RCMRD_Lesotho_00_14!K110*RCMRD_Lesotho_00_14!$J$16)+(RCMRD_Malawi_00_10!K110*RCMRD_Malawi_00_10!$J$16)+(RCMRD_Namibia_00_10!K110*RCMRD_Namibia_00_10!$J$16)+(RCMRD_Rwanda_00_10!K110*RCMRD_Rwanda_00_10!$J$16)+(RCMRD_Rwanda_90_00!K110*RCMRD_Rwanda_90_00!$J$16)+(RCMRD_Tanzania_00_10!K110*RCMRD_Tanzania_00_10!$J$16)+(RCMRD_Uganda_00_14!K110*RCMRD_Uganda_00_14!$J$16)+(RCMRD_Zambia_00_10!K110*RCMRD_Zambia_00_10!$J$16)+(NLCD_01_06!K110*NLCD_01_06!$J$16)+(NLCD_06_11!K110*NLCD_06_11!$J$16)+(MOFOR_00_03!K110*MOFOR_00_03!$J$16)+(MOFOR_03_06!K110*MOFOR_03_06!$J$16)+(MOFOR_06_09!K110*MOFOR_06_09!$J$16)+(India_95_05!K110*India_95_05!$J$16)+(GLC30_00_10_North_America!K110*GLC30_00_10_North_America!$J$16)+(GLC30_00_10_Africa!K110*GLC30_00_10_Africa!$J$16)+(GLC30_00_10_East_Oceania!K110*GLC30_00_10_East_Oceania!$J$16)+(GLC30_00_10_Europe!K110*GLC30_00_10_Europe!$J$16)+(GLC30_00_10_South_America!K110*GLC30_00_10_South_America!$J$16)+(GLC30_00_10_East_Asia!K110*GLC30_00_10_East_Asia!$J$16)+(GLC30_00_10_West_Asia!K110*GLC30_00_10_West_Asia!$J$16))/$J$16</f>
        <v>2.1037540540468869</v>
      </c>
      <c r="L110" s="303">
        <f>((CLC_00_06!L110*CLC_00_06!$J$16)+(CLC_06_12!L110*CLC_06_12!$J$16)+(RCMRD_Botswana_00_10!L110*RCMRD_Botswana_00_10!$J$16)+(RCMRD_Ethiopia_03_08!L110*RCMRD_Ethiopia_03_08!$J$16)+(RCMRD_Lesotho_00_14!L110*RCMRD_Lesotho_00_14!$J$16)+(RCMRD_Malawi_00_10!L110*RCMRD_Malawi_00_10!$J$16)+(RCMRD_Namibia_00_10!L110*RCMRD_Namibia_00_10!$J$16)+(RCMRD_Rwanda_00_10!L110*RCMRD_Rwanda_00_10!$J$16)+(RCMRD_Rwanda_90_00!L110*RCMRD_Rwanda_90_00!$J$16)+(RCMRD_Tanzania_00_10!L110*RCMRD_Tanzania_00_10!$J$16)+(RCMRD_Uganda_00_14!L110*RCMRD_Uganda_00_14!$J$16)+(RCMRD_Zambia_00_10!L110*RCMRD_Zambia_00_10!$J$16)+(NLCD_01_06!L110*NLCD_01_06!$J$16)+(NLCD_06_11!L110*NLCD_06_11!$J$16)+(MOFOR_00_03!L110*MOFOR_00_03!$J$16)+(MOFOR_03_06!L110*MOFOR_03_06!$J$16)+(MOFOR_06_09!L110*MOFOR_06_09!$J$16)+(India_95_05!L110*India_95_05!$J$16)+(GLC30_00_10_North_America!L110*GLC30_00_10_North_America!$J$16)+(GLC30_00_10_Africa!L110*GLC30_00_10_Africa!$J$16)+(GLC30_00_10_East_Oceania!L110*GLC30_00_10_East_Oceania!$J$16)+(GLC30_00_10_Europe!L110*GLC30_00_10_Europe!$J$16)+(GLC30_00_10_South_America!L110*GLC30_00_10_South_America!$J$16)+(GLC30_00_10_East_Asia!L110*GLC30_00_10_East_Asia!$J$16)+(GLC30_00_10_West_Asia!L110*GLC30_00_10_West_Asia!$J$16))/$J$16</f>
        <v>4.5741284630112036</v>
      </c>
      <c r="M110" s="60">
        <f>((CLC_00_06!M110*CLC_00_06!$J$16)+(CLC_06_12!M110*CLC_06_12!$J$16)+(RCMRD_Botswana_00_10!M110*RCMRD_Botswana_00_10!$J$16)+(RCMRD_Ethiopia_03_08!M110*RCMRD_Ethiopia_03_08!$J$16)+(RCMRD_Lesotho_00_14!M110*RCMRD_Lesotho_00_14!$J$16)+(RCMRD_Malawi_00_10!M110*RCMRD_Malawi_00_10!$J$16)+(RCMRD_Namibia_00_10!M110*RCMRD_Namibia_00_10!$J$16)+(RCMRD_Rwanda_00_10!M110*RCMRD_Rwanda_00_10!$J$16)+(RCMRD_Rwanda_90_00!M110*RCMRD_Rwanda_90_00!$J$16)+(RCMRD_Tanzania_00_10!M110*RCMRD_Tanzania_00_10!$J$16)+(RCMRD_Uganda_00_14!M110*RCMRD_Uganda_00_14!$J$16)+(RCMRD_Zambia_00_10!M110*RCMRD_Zambia_00_10!$J$16)+(NLCD_01_06!M110*NLCD_01_06!$J$16)+(NLCD_06_11!M110*NLCD_06_11!$J$16)+(MOFOR_00_03!M110*MOFOR_00_03!$J$16)+(MOFOR_03_06!M110*MOFOR_03_06!$J$16)+(MOFOR_06_09!M110*MOFOR_06_09!$J$16)+(India_95_05!M110*India_95_05!$J$16)+(GLC30_00_10_North_America!M110*GLC30_00_10_North_America!$J$16)+(GLC30_00_10_Africa!M110*GLC30_00_10_Africa!$J$16)+(GLC30_00_10_East_Oceania!M110*GLC30_00_10_East_Oceania!$J$16)+(GLC30_00_10_Europe!M110*GLC30_00_10_Europe!$J$16)+(GLC30_00_10_South_America!M110*GLC30_00_10_South_America!$J$16)+(GLC30_00_10_East_Asia!M110*GLC30_00_10_East_Asia!$J$16)+(GLC30_00_10_West_Asia!M110*GLC30_00_10_West_Asia!$J$16))/$J$16</f>
        <v>0</v>
      </c>
      <c r="N110" s="303">
        <f>((CLC_00_06!N110*CLC_00_06!$J$16)+(CLC_06_12!N110*CLC_06_12!$J$16)+(RCMRD_Botswana_00_10!N110*RCMRD_Botswana_00_10!$J$16)+(RCMRD_Ethiopia_03_08!N110*RCMRD_Ethiopia_03_08!$J$16)+(RCMRD_Lesotho_00_14!N110*RCMRD_Lesotho_00_14!$J$16)+(RCMRD_Malawi_00_10!N110*RCMRD_Malawi_00_10!$J$16)+(RCMRD_Namibia_00_10!N110*RCMRD_Namibia_00_10!$J$16)+(RCMRD_Rwanda_00_10!N110*RCMRD_Rwanda_00_10!$J$16)+(RCMRD_Rwanda_90_00!N110*RCMRD_Rwanda_90_00!$J$16)+(RCMRD_Tanzania_00_10!N110*RCMRD_Tanzania_00_10!$J$16)+(RCMRD_Uganda_00_14!N110*RCMRD_Uganda_00_14!$J$16)+(RCMRD_Zambia_00_10!N110*RCMRD_Zambia_00_10!$J$16)+(NLCD_01_06!N110*NLCD_01_06!$J$16)+(NLCD_06_11!N110*NLCD_06_11!$J$16)+(MOFOR_00_03!N110*MOFOR_00_03!$J$16)+(MOFOR_03_06!N110*MOFOR_03_06!$J$16)+(MOFOR_06_09!N110*MOFOR_06_09!$J$16)+(India_95_05!N110*India_95_05!$J$16)+(GLC30_00_10_North_America!N110*GLC30_00_10_North_America!$J$16)+(GLC30_00_10_Africa!N110*GLC30_00_10_Africa!$J$16)+(GLC30_00_10_East_Oceania!N110*GLC30_00_10_East_Oceania!$J$16)+(GLC30_00_10_Europe!N110*GLC30_00_10_Europe!$J$16)+(GLC30_00_10_South_America!N110*GLC30_00_10_South_America!$J$16)+(GLC30_00_10_East_Asia!N110*GLC30_00_10_East_Asia!$J$16)+(GLC30_00_10_West_Asia!N110*GLC30_00_10_West_Asia!$J$16))/$J$16</f>
        <v>13.005798811714683</v>
      </c>
      <c r="O110" s="303">
        <f>((CLC_00_06!O110*CLC_00_06!$J$16)+(CLC_06_12!O110*CLC_06_12!$J$16)+(RCMRD_Botswana_00_10!O110*RCMRD_Botswana_00_10!$J$16)+(RCMRD_Ethiopia_03_08!O110*RCMRD_Ethiopia_03_08!$J$16)+(RCMRD_Lesotho_00_14!O110*RCMRD_Lesotho_00_14!$J$16)+(RCMRD_Malawi_00_10!O110*RCMRD_Malawi_00_10!$J$16)+(RCMRD_Namibia_00_10!O110*RCMRD_Namibia_00_10!$J$16)+(RCMRD_Rwanda_00_10!O110*RCMRD_Rwanda_00_10!$J$16)+(RCMRD_Rwanda_90_00!O110*RCMRD_Rwanda_90_00!$J$16)+(RCMRD_Tanzania_00_10!O110*RCMRD_Tanzania_00_10!$J$16)+(RCMRD_Uganda_00_14!O110*RCMRD_Uganda_00_14!$J$16)+(RCMRD_Zambia_00_10!O110*RCMRD_Zambia_00_10!$J$16)+(NLCD_01_06!O110*NLCD_01_06!$J$16)+(NLCD_06_11!O110*NLCD_06_11!$J$16)+(MOFOR_00_03!O110*MOFOR_00_03!$J$16)+(MOFOR_03_06!O110*MOFOR_03_06!$J$16)+(MOFOR_06_09!O110*MOFOR_06_09!$J$16)+(India_95_05!O110*India_95_05!$J$16)+(GLC30_00_10_North_America!O110*GLC30_00_10_North_America!$J$16)+(GLC30_00_10_Africa!O110*GLC30_00_10_Africa!$J$16)+(GLC30_00_10_East_Oceania!O110*GLC30_00_10_East_Oceania!$J$16)+(GLC30_00_10_Europe!O110*GLC30_00_10_Europe!$J$16)+(GLC30_00_10_South_America!O110*GLC30_00_10_South_America!$J$16)+(GLC30_00_10_East_Asia!O110*GLC30_00_10_East_Asia!$J$16)+(GLC30_00_10_West_Asia!O110*GLC30_00_10_West_Asia!$J$16))/$J$16</f>
        <v>1.5934202987126966</v>
      </c>
      <c r="P110" s="89">
        <f>((CLC_00_06!P110*CLC_00_06!$J$16)+(CLC_06_12!P110*CLC_06_12!$J$16)+(RCMRD_Botswana_00_10!P110*RCMRD_Botswana_00_10!$J$16)+(RCMRD_Ethiopia_03_08!P110*RCMRD_Ethiopia_03_08!$J$16)+(RCMRD_Lesotho_00_14!P110*RCMRD_Lesotho_00_14!$J$16)+(RCMRD_Malawi_00_10!P110*RCMRD_Malawi_00_10!$J$16)+(RCMRD_Namibia_00_10!P110*RCMRD_Namibia_00_10!$J$16)+(RCMRD_Rwanda_00_10!P110*RCMRD_Rwanda_00_10!$J$16)+(RCMRD_Rwanda_90_00!P110*RCMRD_Rwanda_90_00!$J$16)+(RCMRD_Tanzania_00_10!P110*RCMRD_Tanzania_00_10!$J$16)+(RCMRD_Uganda_00_14!P110*RCMRD_Uganda_00_14!$J$16)+(RCMRD_Zambia_00_10!P110*RCMRD_Zambia_00_10!$J$16)+(NLCD_01_06!P110*NLCD_01_06!$J$16)+(NLCD_06_11!P110*NLCD_06_11!$J$16)+(MOFOR_00_03!P110*MOFOR_00_03!$J$16)+(MOFOR_03_06!P110*MOFOR_03_06!$J$16)+(MOFOR_06_09!P110*MOFOR_06_09!$J$16)+(India_95_05!P110*India_95_05!$J$16)+(GLC30_00_10_North_America!P110*GLC30_00_10_North_America!$J$16)+(GLC30_00_10_Africa!P110*GLC30_00_10_Africa!$J$16)+(GLC30_00_10_East_Oceania!P110*GLC30_00_10_East_Oceania!$J$16)+(GLC30_00_10_Europe!P110*GLC30_00_10_Europe!$J$16)+(GLC30_00_10_South_America!P110*GLC30_00_10_South_America!$J$16)+(GLC30_00_10_East_Asia!P110*GLC30_00_10_East_Asia!$J$16)+(GLC30_00_10_West_Asia!P110*GLC30_00_10_West_Asia!$J$16))/$J$16</f>
        <v>21.277101627485472</v>
      </c>
      <c r="Q110" s="371"/>
      <c r="R110" s="195" t="s">
        <v>35</v>
      </c>
      <c r="S110" s="354">
        <f>((CLC_00_06!S110*CLC_00_06!$L$16)+(CLC_06_12!S110*CLC_06_12!$L$16)+(RCMRD_Botswana_00_10!T110*RCMRD_Botswana_00_10!$L$16)+(RCMRD_Ethiopia_03_08!S110*RCMRD_Ethiopia_03_08!$L$16)+(RCMRD_Lesotho_00_14!S110*RCMRD_Lesotho_00_14!$L$16)+(RCMRD_Malawi_00_10!S110*RCMRD_Malawi_00_10!$L$16)+(RCMRD_Namibia_00_10!S110*RCMRD_Namibia_00_10!$L$16)+(RCMRD_Rwanda_00_10!S110*RCMRD_Rwanda_00_10!$L$16)+(RCMRD_Rwanda_90_00!S110*RCMRD_Rwanda_90_00!$L$16)+(RCMRD_Tanzania_00_10!S110*RCMRD_Tanzania_00_10!$L$16)+(RCMRD_Uganda_00_14!S110*RCMRD_Uganda_00_14!$L$16)+(RCMRD_Zambia_00_10!S110*RCMRD_Zambia_00_10!$L$16)+(NLCD_01_06!S110*NLCD_01_06!$L$16)+(NLCD_06_11!S110*NLCD_06_11!$L$16)+(MOFOR_00_03!S110*MOFOR_00_03!$L$16)+(MOFOR_03_06!S110*MOFOR_03_06!$L$16)+(MOFOR_06_09!S110*MOFOR_06_09!$L$16)+(India_95_05!S110*India_95_05!$L$16)+(GLC30_00_10_North_America!S110*GLC30_00_10_North_America!$L$16)+(GLC30_00_10_Africa!S110*GLC30_00_10_Africa!$L$16)+(GLC30_00_10_East_Oceania!S110*GLC30_00_10_East_Oceania!$L$16)+(GLC30_00_10_Europe!S110*GLC30_00_10_Europe!$L$16)+(GLC30_00_10_South_America!S110*GLC30_00_10_South_America!$L$16)+(GLC30_00_10_East_Asia!S110*GLC30_00_10_East_Asia!$L$16)+(GLC30_00_10_West_Asia!S110*GLC30_00_10_West_Asia!$L$16))/$L$16</f>
        <v>0.60050230741057464</v>
      </c>
    </row>
    <row r="111" spans="1:19" x14ac:dyDescent="0.3">
      <c r="A111" s="73"/>
      <c r="B111" s="106" t="s">
        <v>41</v>
      </c>
      <c r="C111" s="303">
        <f>((CLC_00_06!C111*CLC_00_06!$J$16)+(CLC_06_12!C111*CLC_06_12!$J$16)+(RCMRD_Botswana_00_10!C111*RCMRD_Botswana_00_10!$J$16)+(RCMRD_Ethiopia_03_08!C111*RCMRD_Ethiopia_03_08!$J$16)+(RCMRD_Lesotho_00_14!C111*RCMRD_Lesotho_00_14!$J$16)+(RCMRD_Malawi_00_10!C111*RCMRD_Malawi_00_10!$J$16)+(RCMRD_Namibia_00_10!C111*RCMRD_Namibia_00_10!$J$16)+(RCMRD_Rwanda_00_10!C111*RCMRD_Rwanda_00_10!$J$16)+(RCMRD_Rwanda_90_00!C111*RCMRD_Rwanda_90_00!$J$16)+(RCMRD_Tanzania_00_10!C111*RCMRD_Tanzania_00_10!$J$16)+(RCMRD_Uganda_00_14!C111*RCMRD_Uganda_00_14!$J$16)+(RCMRD_Zambia_00_10!C111*RCMRD_Zambia_00_10!$J$16)+(NLCD_01_06!C111*NLCD_01_06!$J$16)+(NLCD_06_11!C111*NLCD_06_11!$J$16)+(MOFOR_00_03!C111*MOFOR_00_03!$J$16)+(MOFOR_03_06!C111*MOFOR_03_06!$J$16)+(MOFOR_06_09!C111*MOFOR_06_09!$J$16)+(India_95_05!C111*India_95_05!$J$16)+(GLC30_00_10_North_America!C111*GLC30_00_10_North_America!$J$16)+(GLC30_00_10_Africa!C111*GLC30_00_10_Africa!$J$16)+(GLC30_00_10_East_Oceania!C111*GLC30_00_10_East_Oceania!$J$16)+(GLC30_00_10_Europe!C111*GLC30_00_10_Europe!$J$16)+(GLC30_00_10_South_America!C111*GLC30_00_10_South_America!$J$16)+(GLC30_00_10_East_Asia!C111*GLC30_00_10_East_Asia!$J$16)+(GLC30_00_10_West_Asia!C111*GLC30_00_10_West_Asia!$J$16))/$J$16</f>
        <v>7.6837587995353035E-2</v>
      </c>
      <c r="D111" s="303">
        <f>((CLC_00_06!D111*CLC_00_06!$J$16)+(CLC_06_12!D111*CLC_06_12!$J$16)+(RCMRD_Botswana_00_10!D111*RCMRD_Botswana_00_10!$J$16)+(RCMRD_Ethiopia_03_08!D111*RCMRD_Ethiopia_03_08!$J$16)+(RCMRD_Lesotho_00_14!D111*RCMRD_Lesotho_00_14!$J$16)+(RCMRD_Malawi_00_10!D111*RCMRD_Malawi_00_10!$J$16)+(RCMRD_Namibia_00_10!D111*RCMRD_Namibia_00_10!$J$16)+(RCMRD_Rwanda_00_10!D111*RCMRD_Rwanda_00_10!$J$16)+(RCMRD_Rwanda_90_00!D111*RCMRD_Rwanda_90_00!$J$16)+(RCMRD_Tanzania_00_10!D111*RCMRD_Tanzania_00_10!$J$16)+(RCMRD_Uganda_00_14!D111*RCMRD_Uganda_00_14!$J$16)+(RCMRD_Zambia_00_10!D111*RCMRD_Zambia_00_10!$J$16)+(NLCD_01_06!D111*NLCD_01_06!$J$16)+(NLCD_06_11!D111*NLCD_06_11!$J$16)+(MOFOR_00_03!D111*MOFOR_00_03!$J$16)+(MOFOR_03_06!D111*MOFOR_03_06!$J$16)+(MOFOR_06_09!D111*MOFOR_06_09!$J$16)+(India_95_05!D111*India_95_05!$J$16)+(GLC30_00_10_North_America!D111*GLC30_00_10_North_America!$J$16)+(GLC30_00_10_Africa!D111*GLC30_00_10_Africa!$J$16)+(GLC30_00_10_East_Oceania!D111*GLC30_00_10_East_Oceania!$J$16)+(GLC30_00_10_Europe!D111*GLC30_00_10_Europe!$J$16)+(GLC30_00_10_South_America!D111*GLC30_00_10_South_America!$J$16)+(GLC30_00_10_East_Asia!D111*GLC30_00_10_East_Asia!$J$16)+(GLC30_00_10_West_Asia!D111*GLC30_00_10_West_Asia!$J$16))/$J$16</f>
        <v>0.70249030082755048</v>
      </c>
      <c r="E111" s="303">
        <f>((CLC_00_06!E111*CLC_00_06!$J$16)+(CLC_06_12!E111*CLC_06_12!$J$16)+(RCMRD_Botswana_00_10!E111*RCMRD_Botswana_00_10!$J$16)+(RCMRD_Ethiopia_03_08!E111*RCMRD_Ethiopia_03_08!$J$16)+(RCMRD_Lesotho_00_14!E111*RCMRD_Lesotho_00_14!$J$16)+(RCMRD_Malawi_00_10!E111*RCMRD_Malawi_00_10!$J$16)+(RCMRD_Namibia_00_10!E111*RCMRD_Namibia_00_10!$J$16)+(RCMRD_Rwanda_00_10!E111*RCMRD_Rwanda_00_10!$J$16)+(RCMRD_Rwanda_90_00!E111*RCMRD_Rwanda_90_00!$J$16)+(RCMRD_Tanzania_00_10!E111*RCMRD_Tanzania_00_10!$J$16)+(RCMRD_Uganda_00_14!E111*RCMRD_Uganda_00_14!$J$16)+(RCMRD_Zambia_00_10!E111*RCMRD_Zambia_00_10!$J$16)+(NLCD_01_06!E111*NLCD_01_06!$J$16)+(NLCD_06_11!E111*NLCD_06_11!$J$16)+(MOFOR_00_03!E111*MOFOR_00_03!$J$16)+(MOFOR_03_06!E111*MOFOR_03_06!$J$16)+(MOFOR_06_09!E111*MOFOR_06_09!$J$16)+(India_95_05!E111*India_95_05!$J$16)+(GLC30_00_10_North_America!E111*GLC30_00_10_North_America!$J$16)+(GLC30_00_10_Africa!E111*GLC30_00_10_Africa!$J$16)+(GLC30_00_10_East_Oceania!E111*GLC30_00_10_East_Oceania!$J$16)+(GLC30_00_10_Europe!E111*GLC30_00_10_Europe!$J$16)+(GLC30_00_10_South_America!E111*GLC30_00_10_South_America!$J$16)+(GLC30_00_10_East_Asia!E111*GLC30_00_10_East_Asia!$J$16)+(GLC30_00_10_West_Asia!E111*GLC30_00_10_West_Asia!$J$16))/$J$16</f>
        <v>0.49655110772358063</v>
      </c>
      <c r="F111" s="60">
        <f>((CLC_00_06!F111*CLC_00_06!$J$16)+(CLC_06_12!F111*CLC_06_12!$J$16)+(RCMRD_Botswana_00_10!F111*RCMRD_Botswana_00_10!$J$16)+(RCMRD_Ethiopia_03_08!F111*RCMRD_Ethiopia_03_08!$J$16)+(RCMRD_Lesotho_00_14!F111*RCMRD_Lesotho_00_14!$J$16)+(RCMRD_Malawi_00_10!F111*RCMRD_Malawi_00_10!$J$16)+(RCMRD_Namibia_00_10!F111*RCMRD_Namibia_00_10!$J$16)+(RCMRD_Rwanda_00_10!F111*RCMRD_Rwanda_00_10!$J$16)+(RCMRD_Rwanda_90_00!F111*RCMRD_Rwanda_90_00!$J$16)+(RCMRD_Tanzania_00_10!F111*RCMRD_Tanzania_00_10!$J$16)+(RCMRD_Uganda_00_14!F111*RCMRD_Uganda_00_14!$J$16)+(RCMRD_Zambia_00_10!F111*RCMRD_Zambia_00_10!$J$16)+(NLCD_01_06!F111*NLCD_01_06!$J$16)+(NLCD_06_11!F111*NLCD_06_11!$J$16)+(MOFOR_00_03!F111*MOFOR_00_03!$J$16)+(MOFOR_03_06!F111*MOFOR_03_06!$J$16)+(MOFOR_06_09!F111*MOFOR_06_09!$J$16)+(India_95_05!F111*India_95_05!$J$16)+(GLC30_00_10_North_America!F111*GLC30_00_10_North_America!$J$16)+(GLC30_00_10_Africa!F111*GLC30_00_10_Africa!$J$16)+(GLC30_00_10_East_Oceania!F111*GLC30_00_10_East_Oceania!$J$16)+(GLC30_00_10_Europe!F111*GLC30_00_10_Europe!$J$16)+(GLC30_00_10_South_America!F111*GLC30_00_10_South_America!$J$16)+(GLC30_00_10_East_Asia!F111*GLC30_00_10_East_Asia!$J$16)+(GLC30_00_10_West_Asia!F111*GLC30_00_10_West_Asia!$J$16))/$J$16</f>
        <v>27.524609746839207</v>
      </c>
      <c r="G111" s="303">
        <f>((CLC_00_06!G111*CLC_00_06!$J$16)+(CLC_06_12!G111*CLC_06_12!$J$16)+(RCMRD_Botswana_00_10!G111*RCMRD_Botswana_00_10!$J$16)+(RCMRD_Ethiopia_03_08!G111*RCMRD_Ethiopia_03_08!$J$16)+(RCMRD_Lesotho_00_14!G111*RCMRD_Lesotho_00_14!$J$16)+(RCMRD_Malawi_00_10!G111*RCMRD_Malawi_00_10!$J$16)+(RCMRD_Namibia_00_10!G111*RCMRD_Namibia_00_10!$J$16)+(RCMRD_Rwanda_00_10!G111*RCMRD_Rwanda_00_10!$J$16)+(RCMRD_Rwanda_90_00!G111*RCMRD_Rwanda_90_00!$J$16)+(RCMRD_Tanzania_00_10!G111*RCMRD_Tanzania_00_10!$J$16)+(RCMRD_Uganda_00_14!G111*RCMRD_Uganda_00_14!$J$16)+(RCMRD_Zambia_00_10!G111*RCMRD_Zambia_00_10!$J$16)+(NLCD_01_06!G111*NLCD_01_06!$J$16)+(NLCD_06_11!G111*NLCD_06_11!$J$16)+(MOFOR_00_03!G111*MOFOR_00_03!$J$16)+(MOFOR_03_06!G111*MOFOR_03_06!$J$16)+(MOFOR_06_09!G111*MOFOR_06_09!$J$16)+(India_95_05!G111*India_95_05!$J$16)+(GLC30_00_10_North_America!G111*GLC30_00_10_North_America!$J$16)+(GLC30_00_10_Africa!G111*GLC30_00_10_Africa!$J$16)+(GLC30_00_10_East_Oceania!G111*GLC30_00_10_East_Oceania!$J$16)+(GLC30_00_10_Europe!G111*GLC30_00_10_Europe!$J$16)+(GLC30_00_10_South_America!G111*GLC30_00_10_South_America!$J$16)+(GLC30_00_10_East_Asia!G111*GLC30_00_10_East_Asia!$J$16)+(GLC30_00_10_West_Asia!G111*GLC30_00_10_West_Asia!$J$16))/$J$16</f>
        <v>0.1703183051636569</v>
      </c>
      <c r="H111" s="89">
        <f>((CLC_00_06!H111*CLC_00_06!$J$16)+(CLC_06_12!H111*CLC_06_12!$J$16)+(RCMRD_Botswana_00_10!H111*RCMRD_Botswana_00_10!$J$16)+(RCMRD_Ethiopia_03_08!H111*RCMRD_Ethiopia_03_08!$J$16)+(RCMRD_Lesotho_00_14!H111*RCMRD_Lesotho_00_14!$J$16)+(RCMRD_Malawi_00_10!H111*RCMRD_Malawi_00_10!$J$16)+(RCMRD_Namibia_00_10!H111*RCMRD_Namibia_00_10!$J$16)+(RCMRD_Rwanda_00_10!H111*RCMRD_Rwanda_00_10!$J$16)+(RCMRD_Rwanda_90_00!H111*RCMRD_Rwanda_90_00!$J$16)+(RCMRD_Tanzania_00_10!H111*RCMRD_Tanzania_00_10!$J$16)+(RCMRD_Uganda_00_14!H111*RCMRD_Uganda_00_14!$J$16)+(RCMRD_Zambia_00_10!H111*RCMRD_Zambia_00_10!$J$16)+(NLCD_01_06!H111*NLCD_01_06!$J$16)+(NLCD_06_11!H111*NLCD_06_11!$J$16)+(MOFOR_00_03!H111*MOFOR_00_03!$J$16)+(MOFOR_03_06!H111*MOFOR_03_06!$J$16)+(MOFOR_06_09!H111*MOFOR_06_09!$J$16)+(India_95_05!H111*India_95_05!$J$16)+(GLC30_00_10_North_America!H111*GLC30_00_10_North_America!$J$16)+(GLC30_00_10_Africa!H111*GLC30_00_10_Africa!$J$16)+(GLC30_00_10_East_Oceania!H111*GLC30_00_10_East_Oceania!$J$16)+(GLC30_00_10_Europe!H111*GLC30_00_10_Europe!$J$16)+(GLC30_00_10_South_America!H111*GLC30_00_10_South_America!$J$16)+(GLC30_00_10_East_Asia!H111*GLC30_00_10_East_Asia!$J$16)+(GLC30_00_10_West_Asia!H111*GLC30_00_10_West_Asia!$J$16))/$J$16</f>
        <v>28.970807048549343</v>
      </c>
      <c r="I111" s="371"/>
      <c r="J111" s="195" t="s">
        <v>41</v>
      </c>
      <c r="K111" s="303">
        <f>((CLC_00_06!K111*CLC_00_06!$J$16)+(CLC_06_12!K111*CLC_06_12!$J$16)+(RCMRD_Botswana_00_10!K111*RCMRD_Botswana_00_10!$J$16)+(RCMRD_Ethiopia_03_08!K111*RCMRD_Ethiopia_03_08!$J$16)+(RCMRD_Lesotho_00_14!K111*RCMRD_Lesotho_00_14!$J$16)+(RCMRD_Malawi_00_10!K111*RCMRD_Malawi_00_10!$J$16)+(RCMRD_Namibia_00_10!K111*RCMRD_Namibia_00_10!$J$16)+(RCMRD_Rwanda_00_10!K111*RCMRD_Rwanda_00_10!$J$16)+(RCMRD_Rwanda_90_00!K111*RCMRD_Rwanda_90_00!$J$16)+(RCMRD_Tanzania_00_10!K111*RCMRD_Tanzania_00_10!$J$16)+(RCMRD_Uganda_00_14!K111*RCMRD_Uganda_00_14!$J$16)+(RCMRD_Zambia_00_10!K111*RCMRD_Zambia_00_10!$J$16)+(NLCD_01_06!K111*NLCD_01_06!$J$16)+(NLCD_06_11!K111*NLCD_06_11!$J$16)+(MOFOR_00_03!K111*MOFOR_00_03!$J$16)+(MOFOR_03_06!K111*MOFOR_03_06!$J$16)+(MOFOR_06_09!K111*MOFOR_06_09!$J$16)+(India_95_05!K111*India_95_05!$J$16)+(GLC30_00_10_North_America!K111*GLC30_00_10_North_America!$J$16)+(GLC30_00_10_Africa!K111*GLC30_00_10_Africa!$J$16)+(GLC30_00_10_East_Oceania!K111*GLC30_00_10_East_Oceania!$J$16)+(GLC30_00_10_Europe!K111*GLC30_00_10_Europe!$J$16)+(GLC30_00_10_South_America!K111*GLC30_00_10_South_America!$J$16)+(GLC30_00_10_East_Asia!K111*GLC30_00_10_East_Asia!$J$16)+(GLC30_00_10_West_Asia!K111*GLC30_00_10_West_Asia!$J$16))/$J$16</f>
        <v>5.136294838275119</v>
      </c>
      <c r="L111" s="303">
        <f>((CLC_00_06!L111*CLC_00_06!$J$16)+(CLC_06_12!L111*CLC_06_12!$J$16)+(RCMRD_Botswana_00_10!L111*RCMRD_Botswana_00_10!$J$16)+(RCMRD_Ethiopia_03_08!L111*RCMRD_Ethiopia_03_08!$J$16)+(RCMRD_Lesotho_00_14!L111*RCMRD_Lesotho_00_14!$J$16)+(RCMRD_Malawi_00_10!L111*RCMRD_Malawi_00_10!$J$16)+(RCMRD_Namibia_00_10!L111*RCMRD_Namibia_00_10!$J$16)+(RCMRD_Rwanda_00_10!L111*RCMRD_Rwanda_00_10!$J$16)+(RCMRD_Rwanda_90_00!L111*RCMRD_Rwanda_90_00!$J$16)+(RCMRD_Tanzania_00_10!L111*RCMRD_Tanzania_00_10!$J$16)+(RCMRD_Uganda_00_14!L111*RCMRD_Uganda_00_14!$J$16)+(RCMRD_Zambia_00_10!L111*RCMRD_Zambia_00_10!$J$16)+(NLCD_01_06!L111*NLCD_01_06!$J$16)+(NLCD_06_11!L111*NLCD_06_11!$J$16)+(MOFOR_00_03!L111*MOFOR_00_03!$J$16)+(MOFOR_03_06!L111*MOFOR_03_06!$J$16)+(MOFOR_06_09!L111*MOFOR_06_09!$J$16)+(India_95_05!L111*India_95_05!$J$16)+(GLC30_00_10_North_America!L111*GLC30_00_10_North_America!$J$16)+(GLC30_00_10_Africa!L111*GLC30_00_10_Africa!$J$16)+(GLC30_00_10_East_Oceania!L111*GLC30_00_10_East_Oceania!$J$16)+(GLC30_00_10_Europe!L111*GLC30_00_10_Europe!$J$16)+(GLC30_00_10_South_America!L111*GLC30_00_10_South_America!$J$16)+(GLC30_00_10_East_Asia!L111*GLC30_00_10_East_Asia!$J$16)+(GLC30_00_10_West_Asia!L111*GLC30_00_10_West_Asia!$J$16))/$J$16</f>
        <v>15.234640702383242</v>
      </c>
      <c r="M111" s="303">
        <f>((CLC_00_06!M111*CLC_00_06!$J$16)+(CLC_06_12!M111*CLC_06_12!$J$16)+(RCMRD_Botswana_00_10!M111*RCMRD_Botswana_00_10!$J$16)+(RCMRD_Ethiopia_03_08!M111*RCMRD_Ethiopia_03_08!$J$16)+(RCMRD_Lesotho_00_14!M111*RCMRD_Lesotho_00_14!$J$16)+(RCMRD_Malawi_00_10!M111*RCMRD_Malawi_00_10!$J$16)+(RCMRD_Namibia_00_10!M111*RCMRD_Namibia_00_10!$J$16)+(RCMRD_Rwanda_00_10!M111*RCMRD_Rwanda_00_10!$J$16)+(RCMRD_Rwanda_90_00!M111*RCMRD_Rwanda_90_00!$J$16)+(RCMRD_Tanzania_00_10!M111*RCMRD_Tanzania_00_10!$J$16)+(RCMRD_Uganda_00_14!M111*RCMRD_Uganda_00_14!$J$16)+(RCMRD_Zambia_00_10!M111*RCMRD_Zambia_00_10!$J$16)+(NLCD_01_06!M111*NLCD_01_06!$J$16)+(NLCD_06_11!M111*NLCD_06_11!$J$16)+(MOFOR_00_03!M111*MOFOR_00_03!$J$16)+(MOFOR_03_06!M111*MOFOR_03_06!$J$16)+(MOFOR_06_09!M111*MOFOR_06_09!$J$16)+(India_95_05!M111*India_95_05!$J$16)+(GLC30_00_10_North_America!M111*GLC30_00_10_North_America!$J$16)+(GLC30_00_10_Africa!M111*GLC30_00_10_Africa!$J$16)+(GLC30_00_10_East_Oceania!M111*GLC30_00_10_East_Oceania!$J$16)+(GLC30_00_10_Europe!M111*GLC30_00_10_Europe!$J$16)+(GLC30_00_10_South_America!M111*GLC30_00_10_South_America!$J$16)+(GLC30_00_10_East_Asia!M111*GLC30_00_10_East_Asia!$J$16)+(GLC30_00_10_West_Asia!M111*GLC30_00_10_West_Asia!$J$16))/$J$16</f>
        <v>12.083745317381942</v>
      </c>
      <c r="N111" s="60">
        <f>((CLC_00_06!N111*CLC_00_06!$J$16)+(CLC_06_12!N111*CLC_06_12!$J$16)+(RCMRD_Botswana_00_10!N111*RCMRD_Botswana_00_10!$J$16)+(RCMRD_Ethiopia_03_08!N111*RCMRD_Ethiopia_03_08!$J$16)+(RCMRD_Lesotho_00_14!N111*RCMRD_Lesotho_00_14!$J$16)+(RCMRD_Malawi_00_10!N111*RCMRD_Malawi_00_10!$J$16)+(RCMRD_Namibia_00_10!N111*RCMRD_Namibia_00_10!$J$16)+(RCMRD_Rwanda_00_10!N111*RCMRD_Rwanda_00_10!$J$16)+(RCMRD_Rwanda_90_00!N111*RCMRD_Rwanda_90_00!$J$16)+(RCMRD_Tanzania_00_10!N111*RCMRD_Tanzania_00_10!$J$16)+(RCMRD_Uganda_00_14!N111*RCMRD_Uganda_00_14!$J$16)+(RCMRD_Zambia_00_10!N111*RCMRD_Zambia_00_10!$J$16)+(NLCD_01_06!N111*NLCD_01_06!$J$16)+(NLCD_06_11!N111*NLCD_06_11!$J$16)+(MOFOR_00_03!N111*MOFOR_00_03!$J$16)+(MOFOR_03_06!N111*MOFOR_03_06!$J$16)+(MOFOR_06_09!N111*MOFOR_06_09!$J$16)+(India_95_05!N111*India_95_05!$J$16)+(GLC30_00_10_North_America!N111*GLC30_00_10_North_America!$J$16)+(GLC30_00_10_Africa!N111*GLC30_00_10_Africa!$J$16)+(GLC30_00_10_East_Oceania!N111*GLC30_00_10_East_Oceania!$J$16)+(GLC30_00_10_Europe!N111*GLC30_00_10_Europe!$J$16)+(GLC30_00_10_South_America!N111*GLC30_00_10_South_America!$J$16)+(GLC30_00_10_East_Asia!N111*GLC30_00_10_East_Asia!$J$16)+(GLC30_00_10_West_Asia!N111*GLC30_00_10_West_Asia!$J$16))/$J$16</f>
        <v>0</v>
      </c>
      <c r="O111" s="303">
        <f>((CLC_00_06!O111*CLC_00_06!$J$16)+(CLC_06_12!O111*CLC_06_12!$J$16)+(RCMRD_Botswana_00_10!O111*RCMRD_Botswana_00_10!$J$16)+(RCMRD_Ethiopia_03_08!O111*RCMRD_Ethiopia_03_08!$J$16)+(RCMRD_Lesotho_00_14!O111*RCMRD_Lesotho_00_14!$J$16)+(RCMRD_Malawi_00_10!O111*RCMRD_Malawi_00_10!$J$16)+(RCMRD_Namibia_00_10!O111*RCMRD_Namibia_00_10!$J$16)+(RCMRD_Rwanda_00_10!O111*RCMRD_Rwanda_00_10!$J$16)+(RCMRD_Rwanda_90_00!O111*RCMRD_Rwanda_90_00!$J$16)+(RCMRD_Tanzania_00_10!O111*RCMRD_Tanzania_00_10!$J$16)+(RCMRD_Uganda_00_14!O111*RCMRD_Uganda_00_14!$J$16)+(RCMRD_Zambia_00_10!O111*RCMRD_Zambia_00_10!$J$16)+(NLCD_01_06!O111*NLCD_01_06!$J$16)+(NLCD_06_11!O111*NLCD_06_11!$J$16)+(MOFOR_00_03!O111*MOFOR_00_03!$J$16)+(MOFOR_03_06!O111*MOFOR_03_06!$J$16)+(MOFOR_06_09!O111*MOFOR_06_09!$J$16)+(India_95_05!O111*India_95_05!$J$16)+(GLC30_00_10_North_America!O111*GLC30_00_10_North_America!$J$16)+(GLC30_00_10_Africa!O111*GLC30_00_10_Africa!$J$16)+(GLC30_00_10_East_Oceania!O111*GLC30_00_10_East_Oceania!$J$16)+(GLC30_00_10_Europe!O111*GLC30_00_10_Europe!$J$16)+(GLC30_00_10_South_America!O111*GLC30_00_10_South_America!$J$16)+(GLC30_00_10_East_Asia!O111*GLC30_00_10_East_Asia!$J$16)+(GLC30_00_10_West_Asia!O111*GLC30_00_10_West_Asia!$J$16))/$J$16</f>
        <v>4.2959484496345848</v>
      </c>
      <c r="P111" s="89">
        <f>((CLC_00_06!P111*CLC_00_06!$J$16)+(CLC_06_12!P111*CLC_06_12!$J$16)+(RCMRD_Botswana_00_10!P111*RCMRD_Botswana_00_10!$J$16)+(RCMRD_Ethiopia_03_08!P111*RCMRD_Ethiopia_03_08!$J$16)+(RCMRD_Lesotho_00_14!P111*RCMRD_Lesotho_00_14!$J$16)+(RCMRD_Malawi_00_10!P111*RCMRD_Malawi_00_10!$J$16)+(RCMRD_Namibia_00_10!P111*RCMRD_Namibia_00_10!$J$16)+(RCMRD_Rwanda_00_10!P111*RCMRD_Rwanda_00_10!$J$16)+(RCMRD_Rwanda_90_00!P111*RCMRD_Rwanda_90_00!$J$16)+(RCMRD_Tanzania_00_10!P111*RCMRD_Tanzania_00_10!$J$16)+(RCMRD_Uganda_00_14!P111*RCMRD_Uganda_00_14!$J$16)+(RCMRD_Zambia_00_10!P111*RCMRD_Zambia_00_10!$J$16)+(NLCD_01_06!P111*NLCD_01_06!$J$16)+(NLCD_06_11!P111*NLCD_06_11!$J$16)+(MOFOR_00_03!P111*MOFOR_00_03!$J$16)+(MOFOR_03_06!P111*MOFOR_03_06!$J$16)+(MOFOR_06_09!P111*MOFOR_06_09!$J$16)+(India_95_05!P111*India_95_05!$J$16)+(GLC30_00_10_North_America!P111*GLC30_00_10_North_America!$J$16)+(GLC30_00_10_Africa!P111*GLC30_00_10_Africa!$J$16)+(GLC30_00_10_East_Oceania!P111*GLC30_00_10_East_Oceania!$J$16)+(GLC30_00_10_Europe!P111*GLC30_00_10_Europe!$J$16)+(GLC30_00_10_South_America!P111*GLC30_00_10_South_America!$J$16)+(GLC30_00_10_East_Asia!P111*GLC30_00_10_East_Asia!$J$16)+(GLC30_00_10_West_Asia!P111*GLC30_00_10_West_Asia!$J$16))/$J$16</f>
        <v>36.750629307674892</v>
      </c>
      <c r="Q111" s="371"/>
      <c r="R111" s="195" t="s">
        <v>36</v>
      </c>
      <c r="S111" s="354">
        <f>((CLC_00_06!S111*CLC_00_06!$M$16)+(CLC_06_12!S111*CLC_06_12!$M$16)+(RCMRD_Botswana_00_10!T111*RCMRD_Botswana_00_10!$M$16)+(RCMRD_Ethiopia_03_08!S111*RCMRD_Ethiopia_03_08!$M$16)+(RCMRD_Lesotho_00_14!S111*RCMRD_Lesotho_00_14!$M$16)+(RCMRD_Malawi_00_10!S111*RCMRD_Malawi_00_10!$M$16)+(RCMRD_Namibia_00_10!S111*RCMRD_Namibia_00_10!$M$16)+(RCMRD_Rwanda_00_10!S111*RCMRD_Rwanda_00_10!$M$16)+(RCMRD_Rwanda_90_00!S111*RCMRD_Rwanda_90_00!$M$16)+(RCMRD_Tanzania_00_10!S111*RCMRD_Tanzania_00_10!$M$16)+(RCMRD_Uganda_00_14!S111*RCMRD_Uganda_00_14!$M$16)+(RCMRD_Zambia_00_10!S111*RCMRD_Zambia_00_10!$M$16)+(NLCD_01_06!S111*NLCD_01_06!$M$16)+(NLCD_06_11!S111*NLCD_06_11!$M$16)+(MOFOR_00_03!S111*MOFOR_00_03!$M$16)+(MOFOR_03_06!S111*MOFOR_03_06!$M$16)+(MOFOR_06_09!S111*MOFOR_06_09!$M$16)+(India_95_05!S111*India_95_05!$M$16)+(GLC30_00_10_North_America!S111*GLC30_00_10_North_America!$M$16)+(GLC30_00_10_Africa!S111*GLC30_00_10_Africa!$M$16)+(GLC30_00_10_East_Oceania!S111*GLC30_00_10_East_Oceania!$M$16)+(GLC30_00_10_Europe!S111*GLC30_00_10_Europe!$M$16)+(GLC30_00_10_South_America!S111*GLC30_00_10_South_America!$M$16)+(GLC30_00_10_East_Asia!S111*GLC30_00_10_East_Asia!$M$16)+(GLC30_00_10_West_Asia!S111*GLC30_00_10_West_Asia!$M$16))/$M$16</f>
        <v>0.62923675910896182</v>
      </c>
    </row>
    <row r="112" spans="1:19" x14ac:dyDescent="0.3">
      <c r="A112" s="73"/>
      <c r="B112" s="106" t="s">
        <v>42</v>
      </c>
      <c r="C112" s="303">
        <f>((CLC_00_06!C112*CLC_00_06!$J$16)+(CLC_06_12!C112*CLC_06_12!$J$16)+(RCMRD_Botswana_00_10!C112*RCMRD_Botswana_00_10!$J$16)+(RCMRD_Ethiopia_03_08!C112*RCMRD_Ethiopia_03_08!$J$16)+(RCMRD_Lesotho_00_14!C112*RCMRD_Lesotho_00_14!$J$16)+(RCMRD_Malawi_00_10!C112*RCMRD_Malawi_00_10!$J$16)+(RCMRD_Namibia_00_10!C112*RCMRD_Namibia_00_10!$J$16)+(RCMRD_Rwanda_00_10!C112*RCMRD_Rwanda_00_10!$J$16)+(RCMRD_Rwanda_90_00!C112*RCMRD_Rwanda_90_00!$J$16)+(RCMRD_Tanzania_00_10!C112*RCMRD_Tanzania_00_10!$J$16)+(RCMRD_Uganda_00_14!C112*RCMRD_Uganda_00_14!$J$16)+(RCMRD_Zambia_00_10!C112*RCMRD_Zambia_00_10!$J$16)+(NLCD_01_06!C112*NLCD_01_06!$J$16)+(NLCD_06_11!C112*NLCD_06_11!$J$16)+(MOFOR_00_03!C112*MOFOR_00_03!$J$16)+(MOFOR_03_06!C112*MOFOR_03_06!$J$16)+(MOFOR_06_09!C112*MOFOR_06_09!$J$16)+(India_95_05!C112*India_95_05!$J$16)+(GLC30_00_10_North_America!C112*GLC30_00_10_North_America!$J$16)+(GLC30_00_10_Africa!C112*GLC30_00_10_Africa!$J$16)+(GLC30_00_10_East_Oceania!C112*GLC30_00_10_East_Oceania!$J$16)+(GLC30_00_10_Europe!C112*GLC30_00_10_Europe!$J$16)+(GLC30_00_10_South_America!C112*GLC30_00_10_South_America!$J$16)+(GLC30_00_10_East_Asia!C112*GLC30_00_10_East_Asia!$J$16)+(GLC30_00_10_West_Asia!C112*GLC30_00_10_West_Asia!$J$16))/$J$16</f>
        <v>9.0894350385863042E-3</v>
      </c>
      <c r="D112" s="303">
        <f>((CLC_00_06!D112*CLC_00_06!$J$16)+(CLC_06_12!D112*CLC_06_12!$J$16)+(RCMRD_Botswana_00_10!D112*RCMRD_Botswana_00_10!$J$16)+(RCMRD_Ethiopia_03_08!D112*RCMRD_Ethiopia_03_08!$J$16)+(RCMRD_Lesotho_00_14!D112*RCMRD_Lesotho_00_14!$J$16)+(RCMRD_Malawi_00_10!D112*RCMRD_Malawi_00_10!$J$16)+(RCMRD_Namibia_00_10!D112*RCMRD_Namibia_00_10!$J$16)+(RCMRD_Rwanda_00_10!D112*RCMRD_Rwanda_00_10!$J$16)+(RCMRD_Rwanda_90_00!D112*RCMRD_Rwanda_90_00!$J$16)+(RCMRD_Tanzania_00_10!D112*RCMRD_Tanzania_00_10!$J$16)+(RCMRD_Uganda_00_14!D112*RCMRD_Uganda_00_14!$J$16)+(RCMRD_Zambia_00_10!D112*RCMRD_Zambia_00_10!$J$16)+(NLCD_01_06!D112*NLCD_01_06!$J$16)+(NLCD_06_11!D112*NLCD_06_11!$J$16)+(MOFOR_00_03!D112*MOFOR_00_03!$J$16)+(MOFOR_03_06!D112*MOFOR_03_06!$J$16)+(MOFOR_06_09!D112*MOFOR_06_09!$J$16)+(India_95_05!D112*India_95_05!$J$16)+(GLC30_00_10_North_America!D112*GLC30_00_10_North_America!$J$16)+(GLC30_00_10_Africa!D112*GLC30_00_10_Africa!$J$16)+(GLC30_00_10_East_Oceania!D112*GLC30_00_10_East_Oceania!$J$16)+(GLC30_00_10_Europe!D112*GLC30_00_10_Europe!$J$16)+(GLC30_00_10_South_America!D112*GLC30_00_10_South_America!$J$16)+(GLC30_00_10_East_Asia!D112*GLC30_00_10_East_Asia!$J$16)+(GLC30_00_10_West_Asia!D112*GLC30_00_10_West_Asia!$J$16))/$J$16</f>
        <v>0.12572428918608522</v>
      </c>
      <c r="E112" s="303">
        <f>((CLC_00_06!E112*CLC_00_06!$J$16)+(CLC_06_12!E112*CLC_06_12!$J$16)+(RCMRD_Botswana_00_10!E112*RCMRD_Botswana_00_10!$J$16)+(RCMRD_Ethiopia_03_08!E112*RCMRD_Ethiopia_03_08!$J$16)+(RCMRD_Lesotho_00_14!E112*RCMRD_Lesotho_00_14!$J$16)+(RCMRD_Malawi_00_10!E112*RCMRD_Malawi_00_10!$J$16)+(RCMRD_Namibia_00_10!E112*RCMRD_Namibia_00_10!$J$16)+(RCMRD_Rwanda_00_10!E112*RCMRD_Rwanda_00_10!$J$16)+(RCMRD_Rwanda_90_00!E112*RCMRD_Rwanda_90_00!$J$16)+(RCMRD_Tanzania_00_10!E112*RCMRD_Tanzania_00_10!$J$16)+(RCMRD_Uganda_00_14!E112*RCMRD_Uganda_00_14!$J$16)+(RCMRD_Zambia_00_10!E112*RCMRD_Zambia_00_10!$J$16)+(NLCD_01_06!E112*NLCD_01_06!$J$16)+(NLCD_06_11!E112*NLCD_06_11!$J$16)+(MOFOR_00_03!E112*MOFOR_00_03!$J$16)+(MOFOR_03_06!E112*MOFOR_03_06!$J$16)+(MOFOR_06_09!E112*MOFOR_06_09!$J$16)+(India_95_05!E112*India_95_05!$J$16)+(GLC30_00_10_North_America!E112*GLC30_00_10_North_America!$J$16)+(GLC30_00_10_Africa!E112*GLC30_00_10_Africa!$J$16)+(GLC30_00_10_East_Oceania!E112*GLC30_00_10_East_Oceania!$J$16)+(GLC30_00_10_Europe!E112*GLC30_00_10_Europe!$J$16)+(GLC30_00_10_South_America!E112*GLC30_00_10_South_America!$J$16)+(GLC30_00_10_East_Asia!E112*GLC30_00_10_East_Asia!$J$16)+(GLC30_00_10_West_Asia!E112*GLC30_00_10_West_Asia!$J$16))/$J$16</f>
        <v>3.2387497037240906E-2</v>
      </c>
      <c r="F112" s="303">
        <f>((CLC_00_06!F112*CLC_00_06!$J$16)+(CLC_06_12!F112*CLC_06_12!$J$16)+(RCMRD_Botswana_00_10!F112*RCMRD_Botswana_00_10!$J$16)+(RCMRD_Ethiopia_03_08!F112*RCMRD_Ethiopia_03_08!$J$16)+(RCMRD_Lesotho_00_14!F112*RCMRD_Lesotho_00_14!$J$16)+(RCMRD_Malawi_00_10!F112*RCMRD_Malawi_00_10!$J$16)+(RCMRD_Namibia_00_10!F112*RCMRD_Namibia_00_10!$J$16)+(RCMRD_Rwanda_00_10!F112*RCMRD_Rwanda_00_10!$J$16)+(RCMRD_Rwanda_90_00!F112*RCMRD_Rwanda_90_00!$J$16)+(RCMRD_Tanzania_00_10!F112*RCMRD_Tanzania_00_10!$J$16)+(RCMRD_Uganda_00_14!F112*RCMRD_Uganda_00_14!$J$16)+(RCMRD_Zambia_00_10!F112*RCMRD_Zambia_00_10!$J$16)+(NLCD_01_06!F112*NLCD_01_06!$J$16)+(NLCD_06_11!F112*NLCD_06_11!$J$16)+(MOFOR_00_03!F112*MOFOR_00_03!$J$16)+(MOFOR_03_06!F112*MOFOR_03_06!$J$16)+(MOFOR_06_09!F112*MOFOR_06_09!$J$16)+(India_95_05!F112*India_95_05!$J$16)+(GLC30_00_10_North_America!F112*GLC30_00_10_North_America!$J$16)+(GLC30_00_10_Africa!F112*GLC30_00_10_Africa!$J$16)+(GLC30_00_10_East_Oceania!F112*GLC30_00_10_East_Oceania!$J$16)+(GLC30_00_10_Europe!F112*GLC30_00_10_Europe!$J$16)+(GLC30_00_10_South_America!F112*GLC30_00_10_South_America!$J$16)+(GLC30_00_10_East_Asia!F112*GLC30_00_10_East_Asia!$J$16)+(GLC30_00_10_West_Asia!F112*GLC30_00_10_West_Asia!$J$16))/$J$16</f>
        <v>0.22881866527273906</v>
      </c>
      <c r="G112" s="60">
        <f>((CLC_00_06!G112*CLC_00_06!$J$16)+(CLC_06_12!G112*CLC_06_12!$J$16)+(RCMRD_Botswana_00_10!G112*RCMRD_Botswana_00_10!$J$16)+(RCMRD_Ethiopia_03_08!G112*RCMRD_Ethiopia_03_08!$J$16)+(RCMRD_Lesotho_00_14!G112*RCMRD_Lesotho_00_14!$J$16)+(RCMRD_Malawi_00_10!G112*RCMRD_Malawi_00_10!$J$16)+(RCMRD_Namibia_00_10!G112*RCMRD_Namibia_00_10!$J$16)+(RCMRD_Rwanda_00_10!G112*RCMRD_Rwanda_00_10!$J$16)+(RCMRD_Rwanda_90_00!G112*RCMRD_Rwanda_90_00!$J$16)+(RCMRD_Tanzania_00_10!G112*RCMRD_Tanzania_00_10!$J$16)+(RCMRD_Uganda_00_14!G112*RCMRD_Uganda_00_14!$J$16)+(RCMRD_Zambia_00_10!G112*RCMRD_Zambia_00_10!$J$16)+(NLCD_01_06!G112*NLCD_01_06!$J$16)+(NLCD_06_11!G112*NLCD_06_11!$J$16)+(MOFOR_00_03!G112*MOFOR_00_03!$J$16)+(MOFOR_03_06!G112*MOFOR_03_06!$J$16)+(MOFOR_06_09!G112*MOFOR_06_09!$J$16)+(India_95_05!G112*India_95_05!$J$16)+(GLC30_00_10_North_America!G112*GLC30_00_10_North_America!$J$16)+(GLC30_00_10_Africa!G112*GLC30_00_10_Africa!$J$16)+(GLC30_00_10_East_Oceania!G112*GLC30_00_10_East_Oceania!$J$16)+(GLC30_00_10_Europe!G112*GLC30_00_10_Europe!$J$16)+(GLC30_00_10_South_America!G112*GLC30_00_10_South_America!$J$16)+(GLC30_00_10_East_Asia!G112*GLC30_00_10_East_Asia!$J$16)+(GLC30_00_10_West_Asia!G112*GLC30_00_10_West_Asia!$J$16))/$J$16</f>
        <v>2.9628604859831156</v>
      </c>
      <c r="H112" s="89">
        <f>((CLC_00_06!H112*CLC_00_06!$J$16)+(CLC_06_12!H112*CLC_06_12!$J$16)+(RCMRD_Botswana_00_10!H112*RCMRD_Botswana_00_10!$J$16)+(RCMRD_Ethiopia_03_08!H112*RCMRD_Ethiopia_03_08!$J$16)+(RCMRD_Lesotho_00_14!H112*RCMRD_Lesotho_00_14!$J$16)+(RCMRD_Malawi_00_10!H112*RCMRD_Malawi_00_10!$J$16)+(RCMRD_Namibia_00_10!H112*RCMRD_Namibia_00_10!$J$16)+(RCMRD_Rwanda_00_10!H112*RCMRD_Rwanda_00_10!$J$16)+(RCMRD_Rwanda_90_00!H112*RCMRD_Rwanda_90_00!$J$16)+(RCMRD_Tanzania_00_10!H112*RCMRD_Tanzania_00_10!$J$16)+(RCMRD_Uganda_00_14!H112*RCMRD_Uganda_00_14!$J$16)+(RCMRD_Zambia_00_10!H112*RCMRD_Zambia_00_10!$J$16)+(NLCD_01_06!H112*NLCD_01_06!$J$16)+(NLCD_06_11!H112*NLCD_06_11!$J$16)+(MOFOR_00_03!H112*MOFOR_00_03!$J$16)+(MOFOR_03_06!H112*MOFOR_03_06!$J$16)+(MOFOR_06_09!H112*MOFOR_06_09!$J$16)+(India_95_05!H112*India_95_05!$J$16)+(GLC30_00_10_North_America!H112*GLC30_00_10_North_America!$J$16)+(GLC30_00_10_Africa!H112*GLC30_00_10_Africa!$J$16)+(GLC30_00_10_East_Oceania!H112*GLC30_00_10_East_Oceania!$J$16)+(GLC30_00_10_Europe!H112*GLC30_00_10_Europe!$J$16)+(GLC30_00_10_South_America!H112*GLC30_00_10_South_America!$J$16)+(GLC30_00_10_East_Asia!H112*GLC30_00_10_East_Asia!$J$16)+(GLC30_00_10_West_Asia!H112*GLC30_00_10_West_Asia!$J$16))/$J$16</f>
        <v>3.3588803725177674</v>
      </c>
      <c r="I112" s="371"/>
      <c r="J112" s="195" t="s">
        <v>42</v>
      </c>
      <c r="K112" s="303">
        <f>((CLC_00_06!K112*CLC_00_06!$J$16)+(CLC_06_12!K112*CLC_06_12!$J$16)+(RCMRD_Botswana_00_10!K112*RCMRD_Botswana_00_10!$J$16)+(RCMRD_Ethiopia_03_08!K112*RCMRD_Ethiopia_03_08!$J$16)+(RCMRD_Lesotho_00_14!K112*RCMRD_Lesotho_00_14!$J$16)+(RCMRD_Malawi_00_10!K112*RCMRD_Malawi_00_10!$J$16)+(RCMRD_Namibia_00_10!K112*RCMRD_Namibia_00_10!$J$16)+(RCMRD_Rwanda_00_10!K112*RCMRD_Rwanda_00_10!$J$16)+(RCMRD_Rwanda_90_00!K112*RCMRD_Rwanda_90_00!$J$16)+(RCMRD_Tanzania_00_10!K112*RCMRD_Tanzania_00_10!$J$16)+(RCMRD_Uganda_00_14!K112*RCMRD_Uganda_00_14!$J$16)+(RCMRD_Zambia_00_10!K112*RCMRD_Zambia_00_10!$J$16)+(NLCD_01_06!K112*NLCD_01_06!$J$16)+(NLCD_06_11!K112*NLCD_06_11!$J$16)+(MOFOR_00_03!K112*MOFOR_00_03!$J$16)+(MOFOR_03_06!K112*MOFOR_03_06!$J$16)+(MOFOR_06_09!K112*MOFOR_06_09!$J$16)+(India_95_05!K112*India_95_05!$J$16)+(GLC30_00_10_North_America!K112*GLC30_00_10_North_America!$J$16)+(GLC30_00_10_Africa!K112*GLC30_00_10_Africa!$J$16)+(GLC30_00_10_East_Oceania!K112*GLC30_00_10_East_Oceania!$J$16)+(GLC30_00_10_Europe!K112*GLC30_00_10_Europe!$J$16)+(GLC30_00_10_South_America!K112*GLC30_00_10_South_America!$J$16)+(GLC30_00_10_East_Asia!K112*GLC30_00_10_East_Asia!$J$16)+(GLC30_00_10_West_Asia!K112*GLC30_00_10_West_Asia!$J$16))/$J$16</f>
        <v>0.280626930251268</v>
      </c>
      <c r="L112" s="303">
        <f>((CLC_00_06!L112*CLC_00_06!$J$16)+(CLC_06_12!L112*CLC_06_12!$J$16)+(RCMRD_Botswana_00_10!L112*RCMRD_Botswana_00_10!$J$16)+(RCMRD_Ethiopia_03_08!L112*RCMRD_Ethiopia_03_08!$J$16)+(RCMRD_Lesotho_00_14!L112*RCMRD_Lesotho_00_14!$J$16)+(RCMRD_Malawi_00_10!L112*RCMRD_Malawi_00_10!$J$16)+(RCMRD_Namibia_00_10!L112*RCMRD_Namibia_00_10!$J$16)+(RCMRD_Rwanda_00_10!L112*RCMRD_Rwanda_00_10!$J$16)+(RCMRD_Rwanda_90_00!L112*RCMRD_Rwanda_90_00!$J$16)+(RCMRD_Tanzania_00_10!L112*RCMRD_Tanzania_00_10!$J$16)+(RCMRD_Uganda_00_14!L112*RCMRD_Uganda_00_14!$J$16)+(RCMRD_Zambia_00_10!L112*RCMRD_Zambia_00_10!$J$16)+(NLCD_01_06!L112*NLCD_01_06!$J$16)+(NLCD_06_11!L112*NLCD_06_11!$J$16)+(MOFOR_00_03!L112*MOFOR_00_03!$J$16)+(MOFOR_03_06!L112*MOFOR_03_06!$J$16)+(MOFOR_06_09!L112*MOFOR_06_09!$J$16)+(India_95_05!L112*India_95_05!$J$16)+(GLC30_00_10_North_America!L112*GLC30_00_10_North_America!$J$16)+(GLC30_00_10_Africa!L112*GLC30_00_10_Africa!$J$16)+(GLC30_00_10_East_Oceania!L112*GLC30_00_10_East_Oceania!$J$16)+(GLC30_00_10_Europe!L112*GLC30_00_10_Europe!$J$16)+(GLC30_00_10_South_America!L112*GLC30_00_10_South_America!$J$16)+(GLC30_00_10_East_Asia!L112*GLC30_00_10_East_Asia!$J$16)+(GLC30_00_10_West_Asia!L112*GLC30_00_10_West_Asia!$J$16))/$J$16</f>
        <v>2.4950428687731425</v>
      </c>
      <c r="M112" s="303">
        <f>((CLC_00_06!M112*CLC_00_06!$J$16)+(CLC_06_12!M112*CLC_06_12!$J$16)+(RCMRD_Botswana_00_10!M112*RCMRD_Botswana_00_10!$J$16)+(RCMRD_Ethiopia_03_08!M112*RCMRD_Ethiopia_03_08!$J$16)+(RCMRD_Lesotho_00_14!M112*RCMRD_Lesotho_00_14!$J$16)+(RCMRD_Malawi_00_10!M112*RCMRD_Malawi_00_10!$J$16)+(RCMRD_Namibia_00_10!M112*RCMRD_Namibia_00_10!$J$16)+(RCMRD_Rwanda_00_10!M112*RCMRD_Rwanda_00_10!$J$16)+(RCMRD_Rwanda_90_00!M112*RCMRD_Rwanda_90_00!$J$16)+(RCMRD_Tanzania_00_10!M112*RCMRD_Tanzania_00_10!$J$16)+(RCMRD_Uganda_00_14!M112*RCMRD_Uganda_00_14!$J$16)+(RCMRD_Zambia_00_10!M112*RCMRD_Zambia_00_10!$J$16)+(NLCD_01_06!M112*NLCD_01_06!$J$16)+(NLCD_06_11!M112*NLCD_06_11!$J$16)+(MOFOR_00_03!M112*MOFOR_00_03!$J$16)+(MOFOR_03_06!M112*MOFOR_03_06!$J$16)+(MOFOR_06_09!M112*MOFOR_06_09!$J$16)+(India_95_05!M112*India_95_05!$J$16)+(GLC30_00_10_North_America!M112*GLC30_00_10_North_America!$J$16)+(GLC30_00_10_Africa!M112*GLC30_00_10_Africa!$J$16)+(GLC30_00_10_East_Oceania!M112*GLC30_00_10_East_Oceania!$J$16)+(GLC30_00_10_Europe!M112*GLC30_00_10_Europe!$J$16)+(GLC30_00_10_South_America!M112*GLC30_00_10_South_America!$J$16)+(GLC30_00_10_East_Asia!M112*GLC30_00_10_East_Asia!$J$16)+(GLC30_00_10_West_Asia!M112*GLC30_00_10_West_Asia!$J$16))/$J$16</f>
        <v>0.92657127633344427</v>
      </c>
      <c r="N112" s="303">
        <f>((CLC_00_06!N112*CLC_00_06!$J$16)+(CLC_06_12!N112*CLC_06_12!$J$16)+(RCMRD_Botswana_00_10!N112*RCMRD_Botswana_00_10!$J$16)+(RCMRD_Ethiopia_03_08!N112*RCMRD_Ethiopia_03_08!$J$16)+(RCMRD_Lesotho_00_14!N112*RCMRD_Lesotho_00_14!$J$16)+(RCMRD_Malawi_00_10!N112*RCMRD_Malawi_00_10!$J$16)+(RCMRD_Namibia_00_10!N112*RCMRD_Namibia_00_10!$J$16)+(RCMRD_Rwanda_00_10!N112*RCMRD_Rwanda_00_10!$J$16)+(RCMRD_Rwanda_90_00!N112*RCMRD_Rwanda_90_00!$J$16)+(RCMRD_Tanzania_00_10!N112*RCMRD_Tanzania_00_10!$J$16)+(RCMRD_Uganda_00_14!N112*RCMRD_Uganda_00_14!$J$16)+(RCMRD_Zambia_00_10!N112*RCMRD_Zambia_00_10!$J$16)+(NLCD_01_06!N112*NLCD_01_06!$J$16)+(NLCD_06_11!N112*NLCD_06_11!$J$16)+(MOFOR_00_03!N112*MOFOR_00_03!$J$16)+(MOFOR_03_06!N112*MOFOR_03_06!$J$16)+(MOFOR_06_09!N112*MOFOR_06_09!$J$16)+(India_95_05!N112*India_95_05!$J$16)+(GLC30_00_10_North_America!N112*GLC30_00_10_North_America!$J$16)+(GLC30_00_10_Africa!N112*GLC30_00_10_Africa!$J$16)+(GLC30_00_10_East_Oceania!N112*GLC30_00_10_East_Oceania!$J$16)+(GLC30_00_10_Europe!N112*GLC30_00_10_Europe!$J$16)+(GLC30_00_10_South_America!N112*GLC30_00_10_South_America!$J$16)+(GLC30_00_10_East_Asia!N112*GLC30_00_10_East_Asia!$J$16)+(GLC30_00_10_West_Asia!N112*GLC30_00_10_West_Asia!$J$16))/$J$16</f>
        <v>5.4049465913621857</v>
      </c>
      <c r="O112" s="60">
        <f>((CLC_00_06!O112*CLC_00_06!$J$16)+(CLC_06_12!O112*CLC_06_12!$J$16)+(RCMRD_Botswana_00_10!O112*RCMRD_Botswana_00_10!$J$16)+(RCMRD_Ethiopia_03_08!O112*RCMRD_Ethiopia_03_08!$J$16)+(RCMRD_Lesotho_00_14!O112*RCMRD_Lesotho_00_14!$J$16)+(RCMRD_Malawi_00_10!O112*RCMRD_Malawi_00_10!$J$16)+(RCMRD_Namibia_00_10!O112*RCMRD_Namibia_00_10!$J$16)+(RCMRD_Rwanda_00_10!O112*RCMRD_Rwanda_00_10!$J$16)+(RCMRD_Rwanda_90_00!O112*RCMRD_Rwanda_90_00!$J$16)+(RCMRD_Tanzania_00_10!O112*RCMRD_Tanzania_00_10!$J$16)+(RCMRD_Uganda_00_14!O112*RCMRD_Uganda_00_14!$J$16)+(RCMRD_Zambia_00_10!O112*RCMRD_Zambia_00_10!$J$16)+(NLCD_01_06!O112*NLCD_01_06!$J$16)+(NLCD_06_11!O112*NLCD_06_11!$J$16)+(MOFOR_00_03!O112*MOFOR_00_03!$J$16)+(MOFOR_03_06!O112*MOFOR_03_06!$J$16)+(MOFOR_06_09!O112*MOFOR_06_09!$J$16)+(India_95_05!O112*India_95_05!$J$16)+(GLC30_00_10_North_America!O112*GLC30_00_10_North_America!$J$16)+(GLC30_00_10_Africa!O112*GLC30_00_10_Africa!$J$16)+(GLC30_00_10_East_Oceania!O112*GLC30_00_10_East_Oceania!$J$16)+(GLC30_00_10_Europe!O112*GLC30_00_10_Europe!$J$16)+(GLC30_00_10_South_America!O112*GLC30_00_10_South_America!$J$16)+(GLC30_00_10_East_Asia!O112*GLC30_00_10_East_Asia!$J$16)+(GLC30_00_10_West_Asia!O112*GLC30_00_10_West_Asia!$J$16))/$J$16</f>
        <v>0</v>
      </c>
      <c r="P112" s="89">
        <f>((CLC_00_06!P112*CLC_00_06!$J$16)+(CLC_06_12!P112*CLC_06_12!$J$16)+(RCMRD_Botswana_00_10!P112*RCMRD_Botswana_00_10!$J$16)+(RCMRD_Ethiopia_03_08!P112*RCMRD_Ethiopia_03_08!$J$16)+(RCMRD_Lesotho_00_14!P112*RCMRD_Lesotho_00_14!$J$16)+(RCMRD_Malawi_00_10!P112*RCMRD_Malawi_00_10!$J$16)+(RCMRD_Namibia_00_10!P112*RCMRD_Namibia_00_10!$J$16)+(RCMRD_Rwanda_00_10!P112*RCMRD_Rwanda_00_10!$J$16)+(RCMRD_Rwanda_90_00!P112*RCMRD_Rwanda_90_00!$J$16)+(RCMRD_Tanzania_00_10!P112*RCMRD_Tanzania_00_10!$J$16)+(RCMRD_Uganda_00_14!P112*RCMRD_Uganda_00_14!$J$16)+(RCMRD_Zambia_00_10!P112*RCMRD_Zambia_00_10!$J$16)+(NLCD_01_06!P112*NLCD_01_06!$J$16)+(NLCD_06_11!P112*NLCD_06_11!$J$16)+(MOFOR_00_03!P112*MOFOR_00_03!$J$16)+(MOFOR_03_06!P112*MOFOR_03_06!$J$16)+(MOFOR_06_09!P112*MOFOR_06_09!$J$16)+(India_95_05!P112*India_95_05!$J$16)+(GLC30_00_10_North_America!P112*GLC30_00_10_North_America!$J$16)+(GLC30_00_10_Africa!P112*GLC30_00_10_Africa!$J$16)+(GLC30_00_10_East_Oceania!P112*GLC30_00_10_East_Oceania!$J$16)+(GLC30_00_10_Europe!P112*GLC30_00_10_Europe!$J$16)+(GLC30_00_10_South_America!P112*GLC30_00_10_South_America!$J$16)+(GLC30_00_10_East_Asia!P112*GLC30_00_10_East_Asia!$J$16)+(GLC30_00_10_West_Asia!P112*GLC30_00_10_West_Asia!$J$16))/$J$16</f>
        <v>9.1071876667200389</v>
      </c>
      <c r="Q112" s="371"/>
      <c r="R112" s="195" t="s">
        <v>37</v>
      </c>
      <c r="S112" s="354">
        <f>((CLC_00_06!S112*CLC_00_06!$N$16)+(CLC_06_12!S112*CLC_06_12!$N$16)+(RCMRD_Botswana_00_10!T112*RCMRD_Botswana_00_10!$N$16)+(RCMRD_Ethiopia_03_08!S112*RCMRD_Ethiopia_03_08!$N$16)+(RCMRD_Lesotho_00_14!S112*RCMRD_Lesotho_00_14!$N$16)+(RCMRD_Malawi_00_10!S112*RCMRD_Malawi_00_10!$N$16)+(RCMRD_Namibia_00_10!S112*RCMRD_Namibia_00_10!$N$16)+(RCMRD_Rwanda_00_10!S112*RCMRD_Rwanda_00_10!$N$16)+(RCMRD_Rwanda_90_00!S112*RCMRD_Rwanda_90_00!$N$16)+(RCMRD_Tanzania_00_10!S112*RCMRD_Tanzania_00_10!$N$16)+(RCMRD_Uganda_00_14!S112*RCMRD_Uganda_00_14!$N$16)+(RCMRD_Zambia_00_10!S112*RCMRD_Zambia_00_10!$N$16)+(NLCD_01_06!S112*NLCD_01_06!$N$16)+(NLCD_06_11!S112*NLCD_06_11!$N$16)+(MOFOR_00_03!S112*MOFOR_00_03!$N$16)+(MOFOR_03_06!S112*MOFOR_03_06!$N$16)+(MOFOR_06_09!S112*MOFOR_06_09!$N$16)+(India_95_05!S112*India_95_05!$N$16)+(GLC30_00_10_North_America!S112*GLC30_00_10_North_America!$N$16)+(GLC30_00_10_Africa!S112*GLC30_00_10_Africa!$N$16)+(GLC30_00_10_East_Oceania!S112*GLC30_00_10_East_Oceania!$N$16)+(GLC30_00_10_Europe!S112*GLC30_00_10_Europe!$N$16)+(GLC30_00_10_South_America!S112*GLC30_00_10_South_America!$N$16)+(GLC30_00_10_East_Asia!S112*GLC30_00_10_East_Asia!$N$16)+(GLC30_00_10_West_Asia!S112*GLC30_00_10_West_Asia!$N$16))/$N$16</f>
        <v>1.3948621638413599</v>
      </c>
    </row>
    <row r="113" spans="1:19" s="291" customFormat="1" x14ac:dyDescent="0.3">
      <c r="A113" s="106"/>
      <c r="B113" s="106" t="s">
        <v>43</v>
      </c>
      <c r="C113" s="89">
        <f>((CLC_00_06!C113*CLC_00_06!$J$16)+(CLC_06_12!C113*CLC_06_12!$J$16)+(RCMRD_Botswana_00_10!C113*RCMRD_Botswana_00_10!$J$16)+(RCMRD_Ethiopia_03_08!C113*RCMRD_Ethiopia_03_08!$J$16)+(RCMRD_Lesotho_00_14!C113*RCMRD_Lesotho_00_14!$J$16)+(RCMRD_Malawi_00_10!C113*RCMRD_Malawi_00_10!$J$16)+(RCMRD_Namibia_00_10!C113*RCMRD_Namibia_00_10!$J$16)+(RCMRD_Rwanda_00_10!C113*RCMRD_Rwanda_00_10!$J$16)+(RCMRD_Rwanda_90_00!C113*RCMRD_Rwanda_90_00!$J$16)+(RCMRD_Tanzania_00_10!C113*RCMRD_Tanzania_00_10!$J$16)+(RCMRD_Uganda_00_14!C113*RCMRD_Uganda_00_14!$J$16)+(RCMRD_Zambia_00_10!C113*RCMRD_Zambia_00_10!$J$16)+(NLCD_01_06!C113*NLCD_01_06!$J$16)+(NLCD_06_11!C113*NLCD_06_11!$J$16)+(MOFOR_00_03!C113*MOFOR_00_03!$J$16)+(MOFOR_03_06!C113*MOFOR_03_06!$J$16)+(MOFOR_06_09!C113*MOFOR_06_09!$J$16)+(India_95_05!C113*India_95_05!$J$16)+(GLC30_00_10_North_America!C113*GLC30_00_10_North_America!$J$16)+(GLC30_00_10_Africa!C113*GLC30_00_10_Africa!$J$16)+(GLC30_00_10_East_Oceania!C113*GLC30_00_10_East_Oceania!$J$16)+(GLC30_00_10_Europe!C113*GLC30_00_10_Europe!$J$16)+(GLC30_00_10_South_America!C113*GLC30_00_10_South_America!$J$16)+(GLC30_00_10_East_Asia!C113*GLC30_00_10_East_Asia!$J$16)+(GLC30_00_10_West_Asia!C113*GLC30_00_10_West_Asia!$J$16))/$J$16</f>
        <v>5.3521026257557294</v>
      </c>
      <c r="D113" s="89">
        <f>((CLC_00_06!D113*CLC_00_06!$J$16)+(CLC_06_12!D113*CLC_06_12!$J$16)+(RCMRD_Botswana_00_10!D113*RCMRD_Botswana_00_10!$J$16)+(RCMRD_Ethiopia_03_08!D113*RCMRD_Ethiopia_03_08!$J$16)+(RCMRD_Lesotho_00_14!D113*RCMRD_Lesotho_00_14!$J$16)+(RCMRD_Malawi_00_10!D113*RCMRD_Malawi_00_10!$J$16)+(RCMRD_Namibia_00_10!D113*RCMRD_Namibia_00_10!$J$16)+(RCMRD_Rwanda_00_10!D113*RCMRD_Rwanda_00_10!$J$16)+(RCMRD_Rwanda_90_00!D113*RCMRD_Rwanda_90_00!$J$16)+(RCMRD_Tanzania_00_10!D113*RCMRD_Tanzania_00_10!$J$16)+(RCMRD_Uganda_00_14!D113*RCMRD_Uganda_00_14!$J$16)+(RCMRD_Zambia_00_10!D113*RCMRD_Zambia_00_10!$J$16)+(NLCD_01_06!D113*NLCD_01_06!$J$16)+(NLCD_06_11!D113*NLCD_06_11!$J$16)+(MOFOR_00_03!D113*MOFOR_00_03!$J$16)+(MOFOR_03_06!D113*MOFOR_03_06!$J$16)+(MOFOR_06_09!D113*MOFOR_06_09!$J$16)+(India_95_05!D113*India_95_05!$J$16)+(GLC30_00_10_North_America!D113*GLC30_00_10_North_America!$J$16)+(GLC30_00_10_Africa!D113*GLC30_00_10_Africa!$J$16)+(GLC30_00_10_East_Oceania!D113*GLC30_00_10_East_Oceania!$J$16)+(GLC30_00_10_Europe!D113*GLC30_00_10_Europe!$J$16)+(GLC30_00_10_South_America!D113*GLC30_00_10_South_America!$J$16)+(GLC30_00_10_East_Asia!D113*GLC30_00_10_East_Asia!$J$16)+(GLC30_00_10_West_Asia!D113*GLC30_00_10_West_Asia!$J$16))/$J$16</f>
        <v>43.541574109642582</v>
      </c>
      <c r="E113" s="89">
        <f>((CLC_00_06!E113*CLC_00_06!$J$16)+(CLC_06_12!E113*CLC_06_12!$J$16)+(RCMRD_Botswana_00_10!E113*RCMRD_Botswana_00_10!$J$16)+(RCMRD_Ethiopia_03_08!E113*RCMRD_Ethiopia_03_08!$J$16)+(RCMRD_Lesotho_00_14!E113*RCMRD_Lesotho_00_14!$J$16)+(RCMRD_Malawi_00_10!E113*RCMRD_Malawi_00_10!$J$16)+(RCMRD_Namibia_00_10!E113*RCMRD_Namibia_00_10!$J$16)+(RCMRD_Rwanda_00_10!E113*RCMRD_Rwanda_00_10!$J$16)+(RCMRD_Rwanda_90_00!E113*RCMRD_Rwanda_90_00!$J$16)+(RCMRD_Tanzania_00_10!E113*RCMRD_Tanzania_00_10!$J$16)+(RCMRD_Uganda_00_14!E113*RCMRD_Uganda_00_14!$J$16)+(RCMRD_Zambia_00_10!E113*RCMRD_Zambia_00_10!$J$16)+(NLCD_01_06!E113*NLCD_01_06!$J$16)+(NLCD_06_11!E113*NLCD_06_11!$J$16)+(MOFOR_00_03!E113*MOFOR_00_03!$J$16)+(MOFOR_03_06!E113*MOFOR_03_06!$J$16)+(MOFOR_06_09!E113*MOFOR_06_09!$J$16)+(India_95_05!E113*India_95_05!$J$16)+(GLC30_00_10_North_America!E113*GLC30_00_10_North_America!$J$16)+(GLC30_00_10_Africa!E113*GLC30_00_10_Africa!$J$16)+(GLC30_00_10_East_Oceania!E113*GLC30_00_10_East_Oceania!$J$16)+(GLC30_00_10_Europe!E113*GLC30_00_10_Europe!$J$16)+(GLC30_00_10_South_America!E113*GLC30_00_10_South_America!$J$16)+(GLC30_00_10_East_Asia!E113*GLC30_00_10_East_Asia!$J$16)+(GLC30_00_10_West_Asia!E113*GLC30_00_10_West_Asia!$J$16))/$J$16</f>
        <v>19.256699612299055</v>
      </c>
      <c r="F113" s="89">
        <f>((CLC_00_06!F113*CLC_00_06!$J$16)+(CLC_06_12!F113*CLC_06_12!$J$16)+(RCMRD_Botswana_00_10!F113*RCMRD_Botswana_00_10!$J$16)+(RCMRD_Ethiopia_03_08!F113*RCMRD_Ethiopia_03_08!$J$16)+(RCMRD_Lesotho_00_14!F113*RCMRD_Lesotho_00_14!$J$16)+(RCMRD_Malawi_00_10!F113*RCMRD_Malawi_00_10!$J$16)+(RCMRD_Namibia_00_10!F113*RCMRD_Namibia_00_10!$J$16)+(RCMRD_Rwanda_00_10!F113*RCMRD_Rwanda_00_10!$J$16)+(RCMRD_Rwanda_90_00!F113*RCMRD_Rwanda_90_00!$J$16)+(RCMRD_Tanzania_00_10!F113*RCMRD_Tanzania_00_10!$J$16)+(RCMRD_Uganda_00_14!F113*RCMRD_Uganda_00_14!$J$16)+(RCMRD_Zambia_00_10!F113*RCMRD_Zambia_00_10!$J$16)+(NLCD_01_06!F113*NLCD_01_06!$J$16)+(NLCD_06_11!F113*NLCD_06_11!$J$16)+(MOFOR_00_03!F113*MOFOR_00_03!$J$16)+(MOFOR_03_06!F113*MOFOR_03_06!$J$16)+(MOFOR_06_09!F113*MOFOR_06_09!$J$16)+(India_95_05!F113*India_95_05!$J$16)+(GLC30_00_10_North_America!F113*GLC30_00_10_North_America!$J$16)+(GLC30_00_10_Africa!F113*GLC30_00_10_Africa!$J$16)+(GLC30_00_10_East_Oceania!F113*GLC30_00_10_East_Oceania!$J$16)+(GLC30_00_10_Europe!F113*GLC30_00_10_Europe!$J$16)+(GLC30_00_10_South_America!F113*GLC30_00_10_South_America!$J$16)+(GLC30_00_10_East_Asia!F113*GLC30_00_10_East_Asia!$J$16)+(GLC30_00_10_West_Asia!F113*GLC30_00_10_West_Asia!$J$16))/$J$16</f>
        <v>28.600292736091031</v>
      </c>
      <c r="G113" s="89">
        <f>((CLC_00_06!G113*CLC_00_06!$J$16)+(CLC_06_12!G113*CLC_06_12!$J$16)+(RCMRD_Botswana_00_10!G113*RCMRD_Botswana_00_10!$J$16)+(RCMRD_Ethiopia_03_08!G113*RCMRD_Ethiopia_03_08!$J$16)+(RCMRD_Lesotho_00_14!G113*RCMRD_Lesotho_00_14!$J$16)+(RCMRD_Malawi_00_10!G113*RCMRD_Malawi_00_10!$J$16)+(RCMRD_Namibia_00_10!G113*RCMRD_Namibia_00_10!$J$16)+(RCMRD_Rwanda_00_10!G113*RCMRD_Rwanda_00_10!$J$16)+(RCMRD_Rwanda_90_00!G113*RCMRD_Rwanda_90_00!$J$16)+(RCMRD_Tanzania_00_10!G113*RCMRD_Tanzania_00_10!$J$16)+(RCMRD_Uganda_00_14!G113*RCMRD_Uganda_00_14!$J$16)+(RCMRD_Zambia_00_10!G113*RCMRD_Zambia_00_10!$J$16)+(NLCD_01_06!G113*NLCD_01_06!$J$16)+(NLCD_06_11!G113*NLCD_06_11!$J$16)+(MOFOR_00_03!G113*MOFOR_00_03!$J$16)+(MOFOR_03_06!G113*MOFOR_03_06!$J$16)+(MOFOR_06_09!G113*MOFOR_06_09!$J$16)+(India_95_05!G113*India_95_05!$J$16)+(GLC30_00_10_North_America!G113*GLC30_00_10_North_America!$J$16)+(GLC30_00_10_Africa!G113*GLC30_00_10_Africa!$J$16)+(GLC30_00_10_East_Oceania!G113*GLC30_00_10_East_Oceania!$J$16)+(GLC30_00_10_Europe!G113*GLC30_00_10_Europe!$J$16)+(GLC30_00_10_South_America!G113*GLC30_00_10_South_America!$J$16)+(GLC30_00_10_East_Asia!G113*GLC30_00_10_East_Asia!$J$16)+(GLC30_00_10_West_Asia!G113*GLC30_00_10_West_Asia!$J$16))/$J$16</f>
        <v>3.2493309162115893</v>
      </c>
      <c r="H113" s="89">
        <f>((CLC_00_06!H113*CLC_00_06!$J$16)+(CLC_06_12!H113*CLC_06_12!$J$16)+(RCMRD_Botswana_00_10!H113*RCMRD_Botswana_00_10!$J$16)+(RCMRD_Ethiopia_03_08!H113*RCMRD_Ethiopia_03_08!$J$16)+(RCMRD_Lesotho_00_14!H113*RCMRD_Lesotho_00_14!$J$16)+(RCMRD_Malawi_00_10!H113*RCMRD_Malawi_00_10!$J$16)+(RCMRD_Namibia_00_10!H113*RCMRD_Namibia_00_10!$J$16)+(RCMRD_Rwanda_00_10!H113*RCMRD_Rwanda_00_10!$J$16)+(RCMRD_Rwanda_90_00!H113*RCMRD_Rwanda_90_00!$J$16)+(RCMRD_Tanzania_00_10!H113*RCMRD_Tanzania_00_10!$J$16)+(RCMRD_Uganda_00_14!H113*RCMRD_Uganda_00_14!$J$16)+(RCMRD_Zambia_00_10!H113*RCMRD_Zambia_00_10!$J$16)+(NLCD_01_06!H113*NLCD_01_06!$J$16)+(NLCD_06_11!H113*NLCD_06_11!$J$16)+(MOFOR_00_03!H113*MOFOR_00_03!$J$16)+(MOFOR_03_06!H113*MOFOR_03_06!$J$16)+(MOFOR_06_09!H113*MOFOR_06_09!$J$16)+(India_95_05!H113*India_95_05!$J$16)+(GLC30_00_10_North_America!H113*GLC30_00_10_North_America!$J$16)+(GLC30_00_10_Africa!H113*GLC30_00_10_Africa!$J$16)+(GLC30_00_10_East_Oceania!H113*GLC30_00_10_East_Oceania!$J$16)+(GLC30_00_10_Europe!H113*GLC30_00_10_Europe!$J$16)+(GLC30_00_10_South_America!H113*GLC30_00_10_South_America!$J$16)+(GLC30_00_10_East_Asia!H113*GLC30_00_10_East_Asia!$J$16)+(GLC30_00_10_West_Asia!H113*GLC30_00_10_West_Asia!$J$16))/$J$16</f>
        <v>100</v>
      </c>
      <c r="I113" s="195"/>
      <c r="J113" s="195" t="s">
        <v>43</v>
      </c>
      <c r="K113" s="89">
        <f>((CLC_00_06!K113*CLC_00_06!$J$16)+(CLC_06_12!K113*CLC_06_12!$J$16)+(RCMRD_Botswana_00_10!K113*RCMRD_Botswana_00_10!$J$16)+(RCMRD_Ethiopia_03_08!K113*RCMRD_Ethiopia_03_08!$J$16)+(RCMRD_Lesotho_00_14!K113*RCMRD_Lesotho_00_14!$J$16)+(RCMRD_Malawi_00_10!K113*RCMRD_Malawi_00_10!$J$16)+(RCMRD_Namibia_00_10!K113*RCMRD_Namibia_00_10!$J$16)+(RCMRD_Rwanda_00_10!K113*RCMRD_Rwanda_00_10!$J$16)+(RCMRD_Rwanda_90_00!K113*RCMRD_Rwanda_90_00!$J$16)+(RCMRD_Tanzania_00_10!K113*RCMRD_Tanzania_00_10!$J$16)+(RCMRD_Uganda_00_14!K113*RCMRD_Uganda_00_14!$J$16)+(RCMRD_Zambia_00_10!K113*RCMRD_Zambia_00_10!$J$16)+(NLCD_01_06!K113*NLCD_01_06!$J$16)+(NLCD_06_11!K113*NLCD_06_11!$J$16)+(MOFOR_00_03!K113*MOFOR_00_03!$J$16)+(MOFOR_03_06!K113*MOFOR_03_06!$J$16)+(MOFOR_06_09!K113*MOFOR_06_09!$J$16)+(India_95_05!K113*India_95_05!$J$16)+(GLC30_00_10_North_America!K113*GLC30_00_10_North_America!$J$16)+(GLC30_00_10_Africa!K113*GLC30_00_10_Africa!$J$16)+(GLC30_00_10_East_Oceania!K113*GLC30_00_10_East_Oceania!$J$16)+(GLC30_00_10_Europe!K113*GLC30_00_10_Europe!$J$16)+(GLC30_00_10_South_America!K113*GLC30_00_10_South_America!$J$16)+(GLC30_00_10_East_Asia!K113*GLC30_00_10_East_Asia!$J$16)+(GLC30_00_10_West_Asia!K113*GLC30_00_10_West_Asia!$J$16))/$J$16</f>
        <v>17.723711631690744</v>
      </c>
      <c r="L113" s="89">
        <f>((CLC_00_06!L113*CLC_00_06!$J$16)+(CLC_06_12!L113*CLC_06_12!$J$16)+(RCMRD_Botswana_00_10!L113*RCMRD_Botswana_00_10!$J$16)+(RCMRD_Ethiopia_03_08!L113*RCMRD_Ethiopia_03_08!$J$16)+(RCMRD_Lesotho_00_14!L113*RCMRD_Lesotho_00_14!$J$16)+(RCMRD_Malawi_00_10!L113*RCMRD_Malawi_00_10!$J$16)+(RCMRD_Namibia_00_10!L113*RCMRD_Namibia_00_10!$J$16)+(RCMRD_Rwanda_00_10!L113*RCMRD_Rwanda_00_10!$J$16)+(RCMRD_Rwanda_90_00!L113*RCMRD_Rwanda_90_00!$J$16)+(RCMRD_Tanzania_00_10!L113*RCMRD_Tanzania_00_10!$J$16)+(RCMRD_Uganda_00_14!L113*RCMRD_Uganda_00_14!$J$16)+(RCMRD_Zambia_00_10!L113*RCMRD_Zambia_00_10!$J$16)+(NLCD_01_06!L113*NLCD_01_06!$J$16)+(NLCD_06_11!L113*NLCD_06_11!$J$16)+(MOFOR_00_03!L113*MOFOR_00_03!$J$16)+(MOFOR_03_06!L113*MOFOR_03_06!$J$16)+(MOFOR_06_09!L113*MOFOR_06_09!$J$16)+(India_95_05!L113*India_95_05!$J$16)+(GLC30_00_10_North_America!L113*GLC30_00_10_North_America!$J$16)+(GLC30_00_10_Africa!L113*GLC30_00_10_Africa!$J$16)+(GLC30_00_10_East_Oceania!L113*GLC30_00_10_East_Oceania!$J$16)+(GLC30_00_10_Europe!L113*GLC30_00_10_Europe!$J$16)+(GLC30_00_10_South_America!L113*GLC30_00_10_South_America!$J$16)+(GLC30_00_10_East_Asia!L113*GLC30_00_10_East_Asia!$J$16)+(GLC30_00_10_West_Asia!L113*GLC30_00_10_West_Asia!$J$16))/$J$16</f>
        <v>23.629718020805605</v>
      </c>
      <c r="M113" s="89">
        <f>((CLC_00_06!M113*CLC_00_06!$J$16)+(CLC_06_12!M113*CLC_06_12!$J$16)+(RCMRD_Botswana_00_10!M113*RCMRD_Botswana_00_10!$J$16)+(RCMRD_Ethiopia_03_08!M113*RCMRD_Ethiopia_03_08!$J$16)+(RCMRD_Lesotho_00_14!M113*RCMRD_Lesotho_00_14!$J$16)+(RCMRD_Malawi_00_10!M113*RCMRD_Malawi_00_10!$J$16)+(RCMRD_Namibia_00_10!M113*RCMRD_Namibia_00_10!$J$16)+(RCMRD_Rwanda_00_10!M113*RCMRD_Rwanda_00_10!$J$16)+(RCMRD_Rwanda_90_00!M113*RCMRD_Rwanda_90_00!$J$16)+(RCMRD_Tanzania_00_10!M113*RCMRD_Tanzania_00_10!$J$16)+(RCMRD_Uganda_00_14!M113*RCMRD_Uganda_00_14!$J$16)+(RCMRD_Zambia_00_10!M113*RCMRD_Zambia_00_10!$J$16)+(NLCD_01_06!M113*NLCD_01_06!$J$16)+(NLCD_06_11!M113*NLCD_06_11!$J$16)+(MOFOR_00_03!M113*MOFOR_00_03!$J$16)+(MOFOR_03_06!M113*MOFOR_03_06!$J$16)+(MOFOR_06_09!M113*MOFOR_06_09!$J$16)+(India_95_05!M113*India_95_05!$J$16)+(GLC30_00_10_North_America!M113*GLC30_00_10_North_America!$J$16)+(GLC30_00_10_Africa!M113*GLC30_00_10_Africa!$J$16)+(GLC30_00_10_East_Oceania!M113*GLC30_00_10_East_Oceania!$J$16)+(GLC30_00_10_Europe!M113*GLC30_00_10_Europe!$J$16)+(GLC30_00_10_South_America!M113*GLC30_00_10_South_America!$J$16)+(GLC30_00_10_East_Asia!M113*GLC30_00_10_East_Asia!$J$16)+(GLC30_00_10_West_Asia!M113*GLC30_00_10_West_Asia!$J$16))/$J$16</f>
        <v>18.455344641672845</v>
      </c>
      <c r="N113" s="89">
        <f>((CLC_00_06!N113*CLC_00_06!$J$16)+(CLC_06_12!N113*CLC_06_12!$J$16)+(RCMRD_Botswana_00_10!N113*RCMRD_Botswana_00_10!$J$16)+(RCMRD_Ethiopia_03_08!N113*RCMRD_Ethiopia_03_08!$J$16)+(RCMRD_Lesotho_00_14!N113*RCMRD_Lesotho_00_14!$J$16)+(RCMRD_Malawi_00_10!N113*RCMRD_Malawi_00_10!$J$16)+(RCMRD_Namibia_00_10!N113*RCMRD_Namibia_00_10!$J$16)+(RCMRD_Rwanda_00_10!N113*RCMRD_Rwanda_00_10!$J$16)+(RCMRD_Rwanda_90_00!N113*RCMRD_Rwanda_90_00!$J$16)+(RCMRD_Tanzania_00_10!N113*RCMRD_Tanzania_00_10!$J$16)+(RCMRD_Uganda_00_14!N113*RCMRD_Uganda_00_14!$J$16)+(RCMRD_Zambia_00_10!N113*RCMRD_Zambia_00_10!$J$16)+(NLCD_01_06!N113*NLCD_01_06!$J$16)+(NLCD_06_11!N113*NLCD_06_11!$J$16)+(MOFOR_00_03!N113*MOFOR_00_03!$J$16)+(MOFOR_03_06!N113*MOFOR_03_06!$J$16)+(MOFOR_06_09!N113*MOFOR_06_09!$J$16)+(India_95_05!N113*India_95_05!$J$16)+(GLC30_00_10_North_America!N113*GLC30_00_10_North_America!$J$16)+(GLC30_00_10_Africa!N113*GLC30_00_10_Africa!$J$16)+(GLC30_00_10_East_Oceania!N113*GLC30_00_10_East_Oceania!$J$16)+(GLC30_00_10_Europe!N113*GLC30_00_10_Europe!$J$16)+(GLC30_00_10_South_America!N113*GLC30_00_10_South_America!$J$16)+(GLC30_00_10_East_Asia!N113*GLC30_00_10_East_Asia!$J$16)+(GLC30_00_10_West_Asia!N113*GLC30_00_10_West_Asia!$J$16))/$J$16</f>
        <v>31.979677697368341</v>
      </c>
      <c r="O113" s="89">
        <f>((CLC_00_06!O113*CLC_00_06!$J$16)+(CLC_06_12!O113*CLC_06_12!$J$16)+(RCMRD_Botswana_00_10!O113*RCMRD_Botswana_00_10!$J$16)+(RCMRD_Ethiopia_03_08!O113*RCMRD_Ethiopia_03_08!$J$16)+(RCMRD_Lesotho_00_14!O113*RCMRD_Lesotho_00_14!$J$16)+(RCMRD_Malawi_00_10!O113*RCMRD_Malawi_00_10!$J$16)+(RCMRD_Namibia_00_10!O113*RCMRD_Namibia_00_10!$J$16)+(RCMRD_Rwanda_00_10!O113*RCMRD_Rwanda_00_10!$J$16)+(RCMRD_Rwanda_90_00!O113*RCMRD_Rwanda_90_00!$J$16)+(RCMRD_Tanzania_00_10!O113*RCMRD_Tanzania_00_10!$J$16)+(RCMRD_Uganda_00_14!O113*RCMRD_Uganda_00_14!$J$16)+(RCMRD_Zambia_00_10!O113*RCMRD_Zambia_00_10!$J$16)+(NLCD_01_06!O113*NLCD_01_06!$J$16)+(NLCD_06_11!O113*NLCD_06_11!$J$16)+(MOFOR_00_03!O113*MOFOR_00_03!$J$16)+(MOFOR_03_06!O113*MOFOR_03_06!$J$16)+(MOFOR_06_09!O113*MOFOR_06_09!$J$16)+(India_95_05!O113*India_95_05!$J$16)+(GLC30_00_10_North_America!O113*GLC30_00_10_North_America!$J$16)+(GLC30_00_10_Africa!O113*GLC30_00_10_Africa!$J$16)+(GLC30_00_10_East_Oceania!O113*GLC30_00_10_East_Oceania!$J$16)+(GLC30_00_10_Europe!O113*GLC30_00_10_Europe!$J$16)+(GLC30_00_10_South_America!O113*GLC30_00_10_South_America!$J$16)+(GLC30_00_10_East_Asia!O113*GLC30_00_10_East_Asia!$J$16)+(GLC30_00_10_West_Asia!O113*GLC30_00_10_West_Asia!$J$16))/$J$16</f>
        <v>8.2115480084624846</v>
      </c>
      <c r="P113" s="89">
        <f>((CLC_00_06!P113*CLC_00_06!$J$16)+(CLC_06_12!P113*CLC_06_12!$J$16)+(RCMRD_Botswana_00_10!P113*RCMRD_Botswana_00_10!$J$16)+(RCMRD_Ethiopia_03_08!P113*RCMRD_Ethiopia_03_08!$J$16)+(RCMRD_Lesotho_00_14!P113*RCMRD_Lesotho_00_14!$J$16)+(RCMRD_Malawi_00_10!P113*RCMRD_Malawi_00_10!$J$16)+(RCMRD_Namibia_00_10!P113*RCMRD_Namibia_00_10!$J$16)+(RCMRD_Rwanda_00_10!P113*RCMRD_Rwanda_00_10!$J$16)+(RCMRD_Rwanda_90_00!P113*RCMRD_Rwanda_90_00!$J$16)+(RCMRD_Tanzania_00_10!P113*RCMRD_Tanzania_00_10!$J$16)+(RCMRD_Uganda_00_14!P113*RCMRD_Uganda_00_14!$J$16)+(RCMRD_Zambia_00_10!P113*RCMRD_Zambia_00_10!$J$16)+(NLCD_01_06!P113*NLCD_01_06!$J$16)+(NLCD_06_11!P113*NLCD_06_11!$J$16)+(MOFOR_00_03!P113*MOFOR_00_03!$J$16)+(MOFOR_03_06!P113*MOFOR_03_06!$J$16)+(MOFOR_06_09!P113*MOFOR_06_09!$J$16)+(India_95_05!P113*India_95_05!$J$16)+(GLC30_00_10_North_America!P113*GLC30_00_10_North_America!$J$16)+(GLC30_00_10_Africa!P113*GLC30_00_10_Africa!$J$16)+(GLC30_00_10_East_Oceania!P113*GLC30_00_10_East_Oceania!$J$16)+(GLC30_00_10_Europe!P113*GLC30_00_10_Europe!$J$16)+(GLC30_00_10_South_America!P113*GLC30_00_10_South_America!$J$16)+(GLC30_00_10_East_Asia!P113*GLC30_00_10_East_Asia!$J$16)+(GLC30_00_10_West_Asia!P113*GLC30_00_10_West_Asia!$J$16))/$J$16</f>
        <v>100</v>
      </c>
      <c r="Q113" s="195"/>
      <c r="R113" s="195"/>
      <c r="S113" s="337"/>
    </row>
    <row r="114" spans="1:19" x14ac:dyDescent="0.3">
      <c r="A114" s="73"/>
      <c r="B114" s="106"/>
      <c r="C114" s="303"/>
      <c r="D114" s="303"/>
      <c r="E114" s="303"/>
      <c r="F114" s="303"/>
      <c r="G114" s="303"/>
      <c r="H114" s="89">
        <f>((CLC_00_06!H114*CLC_00_06!$J$16)+(CLC_06_12!H114*CLC_06_12!$J$16)+(RCMRD_Botswana_00_10!H114*RCMRD_Botswana_00_10!$J$16)+(RCMRD_Ethiopia_03_08!H114*RCMRD_Ethiopia_03_08!$J$16)+(RCMRD_Lesotho_00_14!H114*RCMRD_Lesotho_00_14!$J$16)+(RCMRD_Malawi_00_10!H114*RCMRD_Malawi_00_10!$J$16)+(RCMRD_Namibia_00_10!H114*RCMRD_Namibia_00_10!$J$16)+(RCMRD_Rwanda_00_10!H114*RCMRD_Rwanda_00_10!$J$16)+(RCMRD_Rwanda_90_00!H114*RCMRD_Rwanda_90_00!$J$16)+(RCMRD_Tanzania_00_10!H114*RCMRD_Tanzania_00_10!$J$16)+(RCMRD_Uganda_00_14!H114*RCMRD_Uganda_00_14!$J$16)+(RCMRD_Zambia_00_10!H114*RCMRD_Zambia_00_10!$J$16)+(NLCD_01_06!H114*NLCD_01_06!$J$16)+(NLCD_06_11!H114*NLCD_06_11!$J$16)+(MOFOR_00_03!H114*MOFOR_00_03!$J$16)+(MOFOR_03_06!H114*MOFOR_03_06!$J$16)+(MOFOR_06_09!H114*MOFOR_06_09!$J$16)+(India_95_05!H114*India_95_05!$J$16)+(GLC30_00_10_North_America!H114*GLC30_00_10_North_America!$J$16)+(GLC30_00_10_Africa!H114*GLC30_00_10_Africa!$J$16)+(GLC30_00_10_East_Oceania!H114*GLC30_00_10_East_Oceania!$J$16)+(GLC30_00_10_Europe!H114*GLC30_00_10_Europe!$J$16)+(GLC30_00_10_South_America!H114*GLC30_00_10_South_America!$J$16)+(GLC30_00_10_East_Asia!H114*GLC30_00_10_East_Asia!$J$16)+(GLC30_00_10_West_Asia!H114*GLC30_00_10_West_Asia!$J$16))/$J$16</f>
        <v>100</v>
      </c>
      <c r="I114" s="371"/>
      <c r="J114" s="195"/>
      <c r="K114" s="303"/>
      <c r="L114" s="303"/>
      <c r="M114" s="303"/>
      <c r="N114" s="303"/>
      <c r="O114" s="303"/>
      <c r="P114" s="89">
        <f>((CLC_00_06!P114*CLC_00_06!$J$16)+(CLC_06_12!P114*CLC_06_12!$J$16)+(RCMRD_Botswana_00_10!P114*RCMRD_Botswana_00_10!$J$16)+(RCMRD_Ethiopia_03_08!P114*RCMRD_Ethiopia_03_08!$J$16)+(RCMRD_Lesotho_00_14!P114*RCMRD_Lesotho_00_14!$J$16)+(RCMRD_Malawi_00_10!P114*RCMRD_Malawi_00_10!$J$16)+(RCMRD_Namibia_00_10!P114*RCMRD_Namibia_00_10!$J$16)+(RCMRD_Rwanda_00_10!P114*RCMRD_Rwanda_00_10!$J$16)+(RCMRD_Rwanda_90_00!P114*RCMRD_Rwanda_90_00!$J$16)+(RCMRD_Tanzania_00_10!P114*RCMRD_Tanzania_00_10!$J$16)+(RCMRD_Uganda_00_14!P114*RCMRD_Uganda_00_14!$J$16)+(RCMRD_Zambia_00_10!P114*RCMRD_Zambia_00_10!$J$16)+(NLCD_01_06!P114*NLCD_01_06!$J$16)+(NLCD_06_11!P114*NLCD_06_11!$J$16)+(MOFOR_00_03!P114*MOFOR_00_03!$J$16)+(MOFOR_03_06!P114*MOFOR_03_06!$J$16)+(MOFOR_06_09!P114*MOFOR_06_09!$J$16)+(India_95_05!P114*India_95_05!$J$16)+(GLC30_00_10_North_America!P114*GLC30_00_10_North_America!$J$16)+(GLC30_00_10_Africa!P114*GLC30_00_10_Africa!$J$16)+(GLC30_00_10_East_Oceania!P114*GLC30_00_10_East_Oceania!$J$16)+(GLC30_00_10_Europe!P114*GLC30_00_10_Europe!$J$16)+(GLC30_00_10_South_America!P114*GLC30_00_10_South_America!$J$16)+(GLC30_00_10_East_Asia!P114*GLC30_00_10_East_Asia!$J$16)+(GLC30_00_10_West_Asia!P114*GLC30_00_10_West_Asia!$J$16))/$J$16</f>
        <v>100</v>
      </c>
      <c r="Q114" s="371"/>
      <c r="R114" s="195"/>
      <c r="S114" s="337"/>
    </row>
    <row r="115" spans="1:19" x14ac:dyDescent="0.3">
      <c r="A115" s="108" t="s">
        <v>62</v>
      </c>
      <c r="B115" s="108" t="s">
        <v>50</v>
      </c>
      <c r="C115" s="314" t="s">
        <v>44</v>
      </c>
      <c r="D115" s="314" t="s">
        <v>45</v>
      </c>
      <c r="E115" s="314" t="s">
        <v>46</v>
      </c>
      <c r="F115" s="314" t="s">
        <v>47</v>
      </c>
      <c r="G115" s="314" t="s">
        <v>48</v>
      </c>
      <c r="H115" s="196" t="s">
        <v>49</v>
      </c>
      <c r="I115" s="196" t="s">
        <v>62</v>
      </c>
      <c r="J115" s="196" t="s">
        <v>51</v>
      </c>
      <c r="K115" s="314" t="s">
        <v>44</v>
      </c>
      <c r="L115" s="314" t="s">
        <v>45</v>
      </c>
      <c r="M115" s="314" t="s">
        <v>46</v>
      </c>
      <c r="N115" s="314" t="s">
        <v>47</v>
      </c>
      <c r="O115" s="314" t="s">
        <v>48</v>
      </c>
      <c r="P115" s="314" t="s">
        <v>49</v>
      </c>
      <c r="Q115" s="196"/>
      <c r="R115" s="196"/>
      <c r="S115" s="338"/>
    </row>
    <row r="116" spans="1:19" x14ac:dyDescent="0.3">
      <c r="A116" s="74"/>
      <c r="B116" s="108" t="s">
        <v>38</v>
      </c>
      <c r="C116" s="60">
        <f>((CLC_00_06!C116*CLC_00_06!$J$18)+(CLC_06_12!C116*CLC_06_12!$J$18)+(RCMRD_Botswana_00_10!C116*RCMRD_Botswana_00_10!$J$18)+(RCMRD_Ethiopia_03_08!C116*RCMRD_Ethiopia_03_08!$J$18)+(RCMRD_Lesotho_00_14!C116*RCMRD_Lesotho_00_14!$J$18)+(RCMRD_Malawi_00_10!C116*RCMRD_Malawi_00_10!$J$18)+(RCMRD_Namibia_00_10!C116*RCMRD_Namibia_00_10!$J$18)+(RCMRD_Rwanda_00_10!C116*RCMRD_Rwanda_00_10!$J$18)+(RCMRD_Rwanda_90_00!C116*RCMRD_Rwanda_90_00!$J$18)+(RCMRD_Tanzania_00_10!C116*RCMRD_Tanzania_00_10!$J$18)+(RCMRD_Uganda_00_14!C116*RCMRD_Uganda_00_14!$J$18)+(RCMRD_Zambia_00_10!C116*RCMRD_Zambia_00_10!$J$18)+(NLCD_01_06!C116*NLCD_01_06!$J$18)+(NLCD_06_11!C116*NLCD_06_11!$J$18)+(MOFOR_00_03!C116*MOFOR_00_03!$J$18)+(MOFOR_03_06!C116*MOFOR_03_06!$J$18)+(MOFOR_06_09!C116*MOFOR_06_09!$J$18)+(India_95_05!C116*India_95_05!$J$18)+(GLC30_00_10_North_America!C116*GLC30_00_10_North_America!$J$18)+(GLC30_00_10_Africa!C116*GLC30_00_10_Africa!$J$18)+(GLC30_00_10_East_Oceania!C116*GLC30_00_10_East_Oceania!$J$18)+(GLC30_00_10_Europe!C116*GLC30_00_10_Europe!$J$18)+(GLC30_00_10_South_America!C116*GLC30_00_10_South_America!$J$18)+(GLC30_00_10_East_Asia!C116*GLC30_00_10_East_Asia!$J$18)+(GLC30_00_10_West_Asia!C116*GLC30_00_10_West_Asia!$J$18))/$J$18</f>
        <v>0.51157728071472408</v>
      </c>
      <c r="D116" s="303">
        <f>((CLC_00_06!D116*CLC_00_06!$J$18)+(CLC_06_12!D116*CLC_06_12!$J$18)+(RCMRD_Botswana_00_10!D116*RCMRD_Botswana_00_10!$J$18)+(RCMRD_Ethiopia_03_08!D116*RCMRD_Ethiopia_03_08!$J$18)+(RCMRD_Lesotho_00_14!D116*RCMRD_Lesotho_00_14!$J$18)+(RCMRD_Malawi_00_10!D116*RCMRD_Malawi_00_10!$J$18)+(RCMRD_Namibia_00_10!D116*RCMRD_Namibia_00_10!$J$18)+(RCMRD_Rwanda_00_10!D116*RCMRD_Rwanda_00_10!$J$18)+(RCMRD_Rwanda_90_00!D116*RCMRD_Rwanda_90_00!$J$18)+(RCMRD_Tanzania_00_10!D116*RCMRD_Tanzania_00_10!$J$18)+(RCMRD_Uganda_00_14!D116*RCMRD_Uganda_00_14!$J$18)+(RCMRD_Zambia_00_10!D116*RCMRD_Zambia_00_10!$J$18)+(NLCD_01_06!D116*NLCD_01_06!$J$18)+(NLCD_06_11!D116*NLCD_06_11!$J$18)+(MOFOR_00_03!D116*MOFOR_00_03!$J$18)+(MOFOR_03_06!D116*MOFOR_03_06!$J$18)+(MOFOR_06_09!D116*MOFOR_06_09!$J$18)+(India_95_05!D116*India_95_05!$J$18)+(GLC30_00_10_North_America!D116*GLC30_00_10_North_America!$J$18)+(GLC30_00_10_Africa!D116*GLC30_00_10_Africa!$J$18)+(GLC30_00_10_East_Oceania!D116*GLC30_00_10_East_Oceania!$J$18)+(GLC30_00_10_Europe!D116*GLC30_00_10_Europe!$J$18)+(GLC30_00_10_South_America!D116*GLC30_00_10_South_America!$J$18)+(GLC30_00_10_East_Asia!D116*GLC30_00_10_East_Asia!$J$18)+(GLC30_00_10_West_Asia!D116*GLC30_00_10_West_Asia!$J$18))/$J$18</f>
        <v>4.816098680168017E-3</v>
      </c>
      <c r="E116" s="303">
        <f>((CLC_00_06!E116*CLC_00_06!$J$18)+(CLC_06_12!E116*CLC_06_12!$J$18)+(RCMRD_Botswana_00_10!E116*RCMRD_Botswana_00_10!$J$18)+(RCMRD_Ethiopia_03_08!E116*RCMRD_Ethiopia_03_08!$J$18)+(RCMRD_Lesotho_00_14!E116*RCMRD_Lesotho_00_14!$J$18)+(RCMRD_Malawi_00_10!E116*RCMRD_Malawi_00_10!$J$18)+(RCMRD_Namibia_00_10!E116*RCMRD_Namibia_00_10!$J$18)+(RCMRD_Rwanda_00_10!E116*RCMRD_Rwanda_00_10!$J$18)+(RCMRD_Rwanda_90_00!E116*RCMRD_Rwanda_90_00!$J$18)+(RCMRD_Tanzania_00_10!E116*RCMRD_Tanzania_00_10!$J$18)+(RCMRD_Uganda_00_14!E116*RCMRD_Uganda_00_14!$J$18)+(RCMRD_Zambia_00_10!E116*RCMRD_Zambia_00_10!$J$18)+(NLCD_01_06!E116*NLCD_01_06!$J$18)+(NLCD_06_11!E116*NLCD_06_11!$J$18)+(MOFOR_00_03!E116*MOFOR_00_03!$J$18)+(MOFOR_03_06!E116*MOFOR_03_06!$J$18)+(MOFOR_06_09!E116*MOFOR_06_09!$J$18)+(India_95_05!E116*India_95_05!$J$18)+(GLC30_00_10_North_America!E116*GLC30_00_10_North_America!$J$18)+(GLC30_00_10_Africa!E116*GLC30_00_10_Africa!$J$18)+(GLC30_00_10_East_Oceania!E116*GLC30_00_10_East_Oceania!$J$18)+(GLC30_00_10_Europe!E116*GLC30_00_10_Europe!$J$18)+(GLC30_00_10_South_America!E116*GLC30_00_10_South_America!$J$18)+(GLC30_00_10_East_Asia!E116*GLC30_00_10_East_Asia!$J$18)+(GLC30_00_10_West_Asia!E116*GLC30_00_10_West_Asia!$J$18))/$J$18</f>
        <v>3.908227295512939E-3</v>
      </c>
      <c r="F116" s="303">
        <f>((CLC_00_06!F116*CLC_00_06!$J$18)+(CLC_06_12!F116*CLC_06_12!$J$18)+(RCMRD_Botswana_00_10!F116*RCMRD_Botswana_00_10!$J$18)+(RCMRD_Ethiopia_03_08!F116*RCMRD_Ethiopia_03_08!$J$18)+(RCMRD_Lesotho_00_14!F116*RCMRD_Lesotho_00_14!$J$18)+(RCMRD_Malawi_00_10!F116*RCMRD_Malawi_00_10!$J$18)+(RCMRD_Namibia_00_10!F116*RCMRD_Namibia_00_10!$J$18)+(RCMRD_Rwanda_00_10!F116*RCMRD_Rwanda_00_10!$J$18)+(RCMRD_Rwanda_90_00!F116*RCMRD_Rwanda_90_00!$J$18)+(RCMRD_Tanzania_00_10!F116*RCMRD_Tanzania_00_10!$J$18)+(RCMRD_Uganda_00_14!F116*RCMRD_Uganda_00_14!$J$18)+(RCMRD_Zambia_00_10!F116*RCMRD_Zambia_00_10!$J$18)+(NLCD_01_06!F116*NLCD_01_06!$J$18)+(NLCD_06_11!F116*NLCD_06_11!$J$18)+(MOFOR_00_03!F116*MOFOR_00_03!$J$18)+(MOFOR_03_06!F116*MOFOR_03_06!$J$18)+(MOFOR_06_09!F116*MOFOR_06_09!$J$18)+(India_95_05!F116*India_95_05!$J$18)+(GLC30_00_10_North_America!F116*GLC30_00_10_North_America!$J$18)+(GLC30_00_10_Africa!F116*GLC30_00_10_Africa!$J$18)+(GLC30_00_10_East_Oceania!F116*GLC30_00_10_East_Oceania!$J$18)+(GLC30_00_10_Europe!F116*GLC30_00_10_Europe!$J$18)+(GLC30_00_10_South_America!F116*GLC30_00_10_South_America!$J$18)+(GLC30_00_10_East_Asia!F116*GLC30_00_10_East_Asia!$J$18)+(GLC30_00_10_West_Asia!F116*GLC30_00_10_West_Asia!$J$18))/$J$18</f>
        <v>6.8644744666028022E-3</v>
      </c>
      <c r="G116" s="303">
        <f>((CLC_00_06!G116*CLC_00_06!$J$18)+(CLC_06_12!G116*CLC_06_12!$J$18)+(RCMRD_Botswana_00_10!G116*RCMRD_Botswana_00_10!$J$18)+(RCMRD_Ethiopia_03_08!G116*RCMRD_Ethiopia_03_08!$J$18)+(RCMRD_Lesotho_00_14!G116*RCMRD_Lesotho_00_14!$J$18)+(RCMRD_Malawi_00_10!G116*RCMRD_Malawi_00_10!$J$18)+(RCMRD_Namibia_00_10!G116*RCMRD_Namibia_00_10!$J$18)+(RCMRD_Rwanda_00_10!G116*RCMRD_Rwanda_00_10!$J$18)+(RCMRD_Rwanda_90_00!G116*RCMRD_Rwanda_90_00!$J$18)+(RCMRD_Tanzania_00_10!G116*RCMRD_Tanzania_00_10!$J$18)+(RCMRD_Uganda_00_14!G116*RCMRD_Uganda_00_14!$J$18)+(RCMRD_Zambia_00_10!G116*RCMRD_Zambia_00_10!$J$18)+(NLCD_01_06!G116*NLCD_01_06!$J$18)+(NLCD_06_11!G116*NLCD_06_11!$J$18)+(MOFOR_00_03!G116*MOFOR_00_03!$J$18)+(MOFOR_03_06!G116*MOFOR_03_06!$J$18)+(MOFOR_06_09!G116*MOFOR_06_09!$J$18)+(India_95_05!G116*India_95_05!$J$18)+(GLC30_00_10_North_America!G116*GLC30_00_10_North_America!$J$18)+(GLC30_00_10_Africa!G116*GLC30_00_10_Africa!$J$18)+(GLC30_00_10_East_Oceania!G116*GLC30_00_10_East_Oceania!$J$18)+(GLC30_00_10_Europe!G116*GLC30_00_10_Europe!$J$18)+(GLC30_00_10_South_America!G116*GLC30_00_10_South_America!$J$18)+(GLC30_00_10_East_Asia!G116*GLC30_00_10_East_Asia!$J$18)+(GLC30_00_10_West_Asia!G116*GLC30_00_10_West_Asia!$J$18))/$J$18</f>
        <v>2.2452884519941885E-4</v>
      </c>
      <c r="H116" s="89">
        <f>((CLC_00_06!H116*CLC_00_06!$J$18)+(CLC_06_12!H116*CLC_06_12!$J$18)+(RCMRD_Botswana_00_10!H116*RCMRD_Botswana_00_10!$J$18)+(RCMRD_Ethiopia_03_08!H116*RCMRD_Ethiopia_03_08!$J$18)+(RCMRD_Lesotho_00_14!H116*RCMRD_Lesotho_00_14!$J$18)+(RCMRD_Malawi_00_10!H116*RCMRD_Malawi_00_10!$J$18)+(RCMRD_Namibia_00_10!H116*RCMRD_Namibia_00_10!$J$18)+(RCMRD_Rwanda_00_10!H116*RCMRD_Rwanda_00_10!$J$18)+(RCMRD_Rwanda_90_00!H116*RCMRD_Rwanda_90_00!$J$18)+(RCMRD_Tanzania_00_10!H116*RCMRD_Tanzania_00_10!$J$18)+(RCMRD_Uganda_00_14!H116*RCMRD_Uganda_00_14!$J$18)+(RCMRD_Zambia_00_10!H116*RCMRD_Zambia_00_10!$J$18)+(NLCD_01_06!H116*NLCD_01_06!$J$18)+(NLCD_06_11!H116*NLCD_06_11!$J$18)+(MOFOR_00_03!H116*MOFOR_00_03!$J$18)+(MOFOR_03_06!H116*MOFOR_03_06!$J$18)+(MOFOR_06_09!H116*MOFOR_06_09!$J$18)+(India_95_05!H116*India_95_05!$J$18)+(GLC30_00_10_North_America!H116*GLC30_00_10_North_America!$J$18)+(GLC30_00_10_Africa!H116*GLC30_00_10_Africa!$J$18)+(GLC30_00_10_East_Oceania!H116*GLC30_00_10_East_Oceania!$J$18)+(GLC30_00_10_Europe!H116*GLC30_00_10_Europe!$J$18)+(GLC30_00_10_South_America!H116*GLC30_00_10_South_America!$J$18)+(GLC30_00_10_East_Asia!H116*GLC30_00_10_East_Asia!$J$18)+(GLC30_00_10_West_Asia!H116*GLC30_00_10_West_Asia!$J$18))/$J$18</f>
        <v>0.52739061000220733</v>
      </c>
      <c r="I116" s="372"/>
      <c r="J116" s="196" t="s">
        <v>38</v>
      </c>
      <c r="K116" s="60">
        <f>((CLC_00_06!K116*CLC_00_06!$J$18)+(CLC_06_12!K116*CLC_06_12!$J$18)+(RCMRD_Botswana_00_10!K116*RCMRD_Botswana_00_10!$J$18)+(RCMRD_Ethiopia_03_08!K116*RCMRD_Ethiopia_03_08!$J$18)+(RCMRD_Lesotho_00_14!K116*RCMRD_Lesotho_00_14!$J$18)+(RCMRD_Malawi_00_10!K116*RCMRD_Malawi_00_10!$J$18)+(RCMRD_Namibia_00_10!K116*RCMRD_Namibia_00_10!$J$18)+(RCMRD_Rwanda_00_10!K116*RCMRD_Rwanda_00_10!$J$18)+(RCMRD_Rwanda_90_00!K116*RCMRD_Rwanda_90_00!$J$18)+(RCMRD_Tanzania_00_10!K116*RCMRD_Tanzania_00_10!$J$18)+(RCMRD_Uganda_00_14!K116*RCMRD_Uganda_00_14!$J$18)+(RCMRD_Zambia_00_10!K116*RCMRD_Zambia_00_10!$J$18)+(NLCD_01_06!K116*NLCD_01_06!$J$18)+(NLCD_06_11!K116*NLCD_06_11!$J$18)+(MOFOR_00_03!K116*MOFOR_00_03!$J$18)+(MOFOR_03_06!K116*MOFOR_03_06!$J$18)+(MOFOR_06_09!K116*MOFOR_06_09!$J$18)+(India_95_05!K116*India_95_05!$J$18)+(GLC30_00_10_North_America!K116*GLC30_00_10_North_America!$J$18)+(GLC30_00_10_Africa!K116*GLC30_00_10_Africa!$J$18)+(GLC30_00_10_East_Oceania!K116*GLC30_00_10_East_Oceania!$J$18)+(GLC30_00_10_Europe!K116*GLC30_00_10_Europe!$J$18)+(GLC30_00_10_South_America!K116*GLC30_00_10_South_America!$J$18)+(GLC30_00_10_East_Asia!K116*GLC30_00_10_East_Asia!$J$18)+(GLC30_00_10_West_Asia!K116*GLC30_00_10_West_Asia!$J$18))/$J$18</f>
        <v>0</v>
      </c>
      <c r="L116" s="303">
        <f>((CLC_00_06!L116*CLC_00_06!$J$18)+(CLC_06_12!L116*CLC_06_12!$J$18)+(RCMRD_Botswana_00_10!L116*RCMRD_Botswana_00_10!$J$18)+(RCMRD_Ethiopia_03_08!L116*RCMRD_Ethiopia_03_08!$J$18)+(RCMRD_Lesotho_00_14!L116*RCMRD_Lesotho_00_14!$J$18)+(RCMRD_Malawi_00_10!L116*RCMRD_Malawi_00_10!$J$18)+(RCMRD_Namibia_00_10!L116*RCMRD_Namibia_00_10!$J$18)+(RCMRD_Rwanda_00_10!L116*RCMRD_Rwanda_00_10!$J$18)+(RCMRD_Rwanda_90_00!L116*RCMRD_Rwanda_90_00!$J$18)+(RCMRD_Tanzania_00_10!L116*RCMRD_Tanzania_00_10!$J$18)+(RCMRD_Uganda_00_14!L116*RCMRD_Uganda_00_14!$J$18)+(RCMRD_Zambia_00_10!L116*RCMRD_Zambia_00_10!$J$18)+(NLCD_01_06!L116*NLCD_01_06!$J$18)+(NLCD_06_11!L116*NLCD_06_11!$J$18)+(MOFOR_00_03!L116*MOFOR_00_03!$J$18)+(MOFOR_03_06!L116*MOFOR_03_06!$J$18)+(MOFOR_06_09!L116*MOFOR_06_09!$J$18)+(India_95_05!L116*India_95_05!$J$18)+(GLC30_00_10_North_America!L116*GLC30_00_10_North_America!$J$18)+(GLC30_00_10_Africa!L116*GLC30_00_10_Africa!$J$18)+(GLC30_00_10_East_Oceania!L116*GLC30_00_10_East_Oceania!$J$18)+(GLC30_00_10_Europe!L116*GLC30_00_10_Europe!$J$18)+(GLC30_00_10_South_America!L116*GLC30_00_10_South_America!$J$18)+(GLC30_00_10_East_Asia!L116*GLC30_00_10_East_Asia!$J$18)+(GLC30_00_10_West_Asia!L116*GLC30_00_10_West_Asia!$J$18))/$J$18</f>
        <v>0.18593512384869398</v>
      </c>
      <c r="M116" s="303">
        <f>((CLC_00_06!M116*CLC_00_06!$J$18)+(CLC_06_12!M116*CLC_06_12!$J$18)+(RCMRD_Botswana_00_10!M116*RCMRD_Botswana_00_10!$J$18)+(RCMRD_Ethiopia_03_08!M116*RCMRD_Ethiopia_03_08!$J$18)+(RCMRD_Lesotho_00_14!M116*RCMRD_Lesotho_00_14!$J$18)+(RCMRD_Malawi_00_10!M116*RCMRD_Malawi_00_10!$J$18)+(RCMRD_Namibia_00_10!M116*RCMRD_Namibia_00_10!$J$18)+(RCMRD_Rwanda_00_10!M116*RCMRD_Rwanda_00_10!$J$18)+(RCMRD_Rwanda_90_00!M116*RCMRD_Rwanda_90_00!$J$18)+(RCMRD_Tanzania_00_10!M116*RCMRD_Tanzania_00_10!$J$18)+(RCMRD_Uganda_00_14!M116*RCMRD_Uganda_00_14!$J$18)+(RCMRD_Zambia_00_10!M116*RCMRD_Zambia_00_10!$J$18)+(NLCD_01_06!M116*NLCD_01_06!$J$18)+(NLCD_06_11!M116*NLCD_06_11!$J$18)+(MOFOR_00_03!M116*MOFOR_00_03!$J$18)+(MOFOR_03_06!M116*MOFOR_03_06!$J$18)+(MOFOR_06_09!M116*MOFOR_06_09!$J$18)+(India_95_05!M116*India_95_05!$J$18)+(GLC30_00_10_North_America!M116*GLC30_00_10_North_America!$J$18)+(GLC30_00_10_Africa!M116*GLC30_00_10_Africa!$J$18)+(GLC30_00_10_East_Oceania!M116*GLC30_00_10_East_Oceania!$J$18)+(GLC30_00_10_Europe!M116*GLC30_00_10_Europe!$J$18)+(GLC30_00_10_South_America!M116*GLC30_00_10_South_America!$J$18)+(GLC30_00_10_East_Asia!M116*GLC30_00_10_East_Asia!$J$18)+(GLC30_00_10_West_Asia!M116*GLC30_00_10_West_Asia!$J$18))/$J$18</f>
        <v>8.3033619632626718E-2</v>
      </c>
      <c r="N116" s="303">
        <f>((CLC_00_06!N116*CLC_00_06!$J$18)+(CLC_06_12!N116*CLC_06_12!$J$18)+(RCMRD_Botswana_00_10!N116*RCMRD_Botswana_00_10!$J$18)+(RCMRD_Ethiopia_03_08!N116*RCMRD_Ethiopia_03_08!$J$18)+(RCMRD_Lesotho_00_14!N116*RCMRD_Lesotho_00_14!$J$18)+(RCMRD_Malawi_00_10!N116*RCMRD_Malawi_00_10!$J$18)+(RCMRD_Namibia_00_10!N116*RCMRD_Namibia_00_10!$J$18)+(RCMRD_Rwanda_00_10!N116*RCMRD_Rwanda_00_10!$J$18)+(RCMRD_Rwanda_90_00!N116*RCMRD_Rwanda_90_00!$J$18)+(RCMRD_Tanzania_00_10!N116*RCMRD_Tanzania_00_10!$J$18)+(RCMRD_Uganda_00_14!N116*RCMRD_Uganda_00_14!$J$18)+(RCMRD_Zambia_00_10!N116*RCMRD_Zambia_00_10!$J$18)+(NLCD_01_06!N116*NLCD_01_06!$J$18)+(NLCD_06_11!N116*NLCD_06_11!$J$18)+(MOFOR_00_03!N116*MOFOR_00_03!$J$18)+(MOFOR_03_06!N116*MOFOR_03_06!$J$18)+(MOFOR_06_09!N116*MOFOR_06_09!$J$18)+(India_95_05!N116*India_95_05!$J$18)+(GLC30_00_10_North_America!N116*GLC30_00_10_North_America!$J$18)+(GLC30_00_10_Africa!N116*GLC30_00_10_Africa!$J$18)+(GLC30_00_10_East_Oceania!N116*GLC30_00_10_East_Oceania!$J$18)+(GLC30_00_10_Europe!N116*GLC30_00_10_Europe!$J$18)+(GLC30_00_10_South_America!N116*GLC30_00_10_South_America!$J$18)+(GLC30_00_10_East_Asia!N116*GLC30_00_10_East_Asia!$J$18)+(GLC30_00_10_West_Asia!N116*GLC30_00_10_West_Asia!$J$18))/$J$18</f>
        <v>0.1209380315050141</v>
      </c>
      <c r="O116" s="303">
        <f>((CLC_00_06!O116*CLC_00_06!$J$18)+(CLC_06_12!O116*CLC_06_12!$J$18)+(RCMRD_Botswana_00_10!O116*RCMRD_Botswana_00_10!$J$18)+(RCMRD_Ethiopia_03_08!O116*RCMRD_Ethiopia_03_08!$J$18)+(RCMRD_Lesotho_00_14!O116*RCMRD_Lesotho_00_14!$J$18)+(RCMRD_Malawi_00_10!O116*RCMRD_Malawi_00_10!$J$18)+(RCMRD_Namibia_00_10!O116*RCMRD_Namibia_00_10!$J$18)+(RCMRD_Rwanda_00_10!O116*RCMRD_Rwanda_00_10!$J$18)+(RCMRD_Rwanda_90_00!O116*RCMRD_Rwanda_90_00!$J$18)+(RCMRD_Tanzania_00_10!O116*RCMRD_Tanzania_00_10!$J$18)+(RCMRD_Uganda_00_14!O116*RCMRD_Uganda_00_14!$J$18)+(RCMRD_Zambia_00_10!O116*RCMRD_Zambia_00_10!$J$18)+(NLCD_01_06!O116*NLCD_01_06!$J$18)+(NLCD_06_11!O116*NLCD_06_11!$J$18)+(MOFOR_00_03!O116*MOFOR_00_03!$J$18)+(MOFOR_03_06!O116*MOFOR_03_06!$J$18)+(MOFOR_06_09!O116*MOFOR_06_09!$J$18)+(India_95_05!O116*India_95_05!$J$18)+(GLC30_00_10_North_America!O116*GLC30_00_10_North_America!$J$18)+(GLC30_00_10_Africa!O116*GLC30_00_10_Africa!$J$18)+(GLC30_00_10_East_Oceania!O116*GLC30_00_10_East_Oceania!$J$18)+(GLC30_00_10_Europe!O116*GLC30_00_10_Europe!$J$18)+(GLC30_00_10_South_America!O116*GLC30_00_10_South_America!$J$18)+(GLC30_00_10_East_Asia!O116*GLC30_00_10_East_Asia!$J$18)+(GLC30_00_10_West_Asia!O116*GLC30_00_10_West_Asia!$J$18))/$J$18</f>
        <v>3.9804872821665232E-3</v>
      </c>
      <c r="P116" s="89">
        <f>((CLC_00_06!P116*CLC_00_06!$J$18)+(CLC_06_12!P116*CLC_06_12!$J$18)+(RCMRD_Botswana_00_10!P116*RCMRD_Botswana_00_10!$J$18)+(RCMRD_Ethiopia_03_08!P116*RCMRD_Ethiopia_03_08!$J$18)+(RCMRD_Lesotho_00_14!P116*RCMRD_Lesotho_00_14!$J$18)+(RCMRD_Malawi_00_10!P116*RCMRD_Malawi_00_10!$J$18)+(RCMRD_Namibia_00_10!P116*RCMRD_Namibia_00_10!$J$18)+(RCMRD_Rwanda_00_10!P116*RCMRD_Rwanda_00_10!$J$18)+(RCMRD_Rwanda_90_00!P116*RCMRD_Rwanda_90_00!$J$18)+(RCMRD_Tanzania_00_10!P116*RCMRD_Tanzania_00_10!$J$18)+(RCMRD_Uganda_00_14!P116*RCMRD_Uganda_00_14!$J$18)+(RCMRD_Zambia_00_10!P116*RCMRD_Zambia_00_10!$J$18)+(NLCD_01_06!P116*NLCD_01_06!$J$18)+(NLCD_06_11!P116*NLCD_06_11!$J$18)+(MOFOR_00_03!P116*MOFOR_00_03!$J$18)+(MOFOR_03_06!P116*MOFOR_03_06!$J$18)+(MOFOR_06_09!P116*MOFOR_06_09!$J$18)+(India_95_05!P116*India_95_05!$J$18)+(GLC30_00_10_North_America!P116*GLC30_00_10_North_America!$J$18)+(GLC30_00_10_Africa!P116*GLC30_00_10_Africa!$J$18)+(GLC30_00_10_East_Oceania!P116*GLC30_00_10_East_Oceania!$J$18)+(GLC30_00_10_Europe!P116*GLC30_00_10_Europe!$J$18)+(GLC30_00_10_South_America!P116*GLC30_00_10_South_America!$J$18)+(GLC30_00_10_East_Asia!P116*GLC30_00_10_East_Asia!$J$18)+(GLC30_00_10_West_Asia!P116*GLC30_00_10_West_Asia!$J$18))/$J$18</f>
        <v>0.39388726226850135</v>
      </c>
      <c r="Q116" s="372"/>
      <c r="R116" s="196" t="s">
        <v>33</v>
      </c>
      <c r="S116" s="354">
        <f>((CLC_00_06!S116*CLC_00_06!$J$18)+(CLC_06_12!S116*CLC_06_12!$J$18)+(RCMRD_Botswana_00_10!T116*RCMRD_Botswana_00_10!$J$18)+(RCMRD_Ethiopia_03_08!S116*RCMRD_Ethiopia_03_08!$J$18)+(RCMRD_Lesotho_00_14!S116*RCMRD_Lesotho_00_14!$J$18)+(RCMRD_Malawi_00_10!S116*RCMRD_Malawi_00_10!$J$18)+(RCMRD_Namibia_00_10!S116*RCMRD_Namibia_00_10!$J$18)+(RCMRD_Rwanda_00_10!S116*RCMRD_Rwanda_00_10!$J$18)+(RCMRD_Rwanda_90_00!S116*RCMRD_Rwanda_90_00!$J$18)+(RCMRD_Tanzania_00_10!S116*RCMRD_Tanzania_00_10!$J$18)+(RCMRD_Uganda_00_14!S116*RCMRD_Uganda_00_14!$J$18)+(RCMRD_Zambia_00_10!S116*RCMRD_Zambia_00_10!$J$18)+(NLCD_01_06!S116*NLCD_01_06!$J$18)+(NLCD_06_11!S116*NLCD_06_11!$J$18)+(MOFOR_00_03!S116*MOFOR_00_03!$J$18)+(MOFOR_03_06!S116*MOFOR_03_06!$J$18)+(MOFOR_06_09!S116*MOFOR_06_09!$J$18)+(India_95_05!S116*India_95_05!$J$18)+(GLC30_00_10_North_America!S116*GLC30_00_10_North_America!$J$18)+(GLC30_00_10_Africa!S116*GLC30_00_10_Africa!$J$18)+(GLC30_00_10_East_Oceania!S116*GLC30_00_10_East_Oceania!$J$18)+(GLC30_00_10_Europe!S116*GLC30_00_10_Europe!$J$18)+(GLC30_00_10_South_America!S116*GLC30_00_10_South_America!$J$18)+(GLC30_00_10_East_Asia!S116*GLC30_00_10_East_Asia!$J$18)+(GLC30_00_10_West_Asia!S116*GLC30_00_10_West_Asia!$J$18))/$J$18</f>
        <v>1.2287762974754819</v>
      </c>
    </row>
    <row r="117" spans="1:19" x14ac:dyDescent="0.3">
      <c r="A117" s="74"/>
      <c r="B117" s="108" t="s">
        <v>39</v>
      </c>
      <c r="C117" s="303">
        <f>((CLC_00_06!C117*CLC_00_06!$J$18)+(CLC_06_12!C117*CLC_06_12!$J$18)+(RCMRD_Botswana_00_10!C117*RCMRD_Botswana_00_10!$J$18)+(RCMRD_Ethiopia_03_08!C117*RCMRD_Ethiopia_03_08!$J$18)+(RCMRD_Lesotho_00_14!C117*RCMRD_Lesotho_00_14!$J$18)+(RCMRD_Malawi_00_10!C117*RCMRD_Malawi_00_10!$J$18)+(RCMRD_Namibia_00_10!C117*RCMRD_Namibia_00_10!$J$18)+(RCMRD_Rwanda_00_10!C117*RCMRD_Rwanda_00_10!$J$18)+(RCMRD_Rwanda_90_00!C117*RCMRD_Rwanda_90_00!$J$18)+(RCMRD_Tanzania_00_10!C117*RCMRD_Tanzania_00_10!$J$18)+(RCMRD_Uganda_00_14!C117*RCMRD_Uganda_00_14!$J$18)+(RCMRD_Zambia_00_10!C117*RCMRD_Zambia_00_10!$J$18)+(NLCD_01_06!C117*NLCD_01_06!$J$18)+(NLCD_06_11!C117*NLCD_06_11!$J$18)+(MOFOR_00_03!C117*MOFOR_00_03!$J$18)+(MOFOR_03_06!C117*MOFOR_03_06!$J$18)+(MOFOR_06_09!C117*MOFOR_06_09!$J$18)+(India_95_05!C117*India_95_05!$J$18)+(GLC30_00_10_North_America!C117*GLC30_00_10_North_America!$J$18)+(GLC30_00_10_Africa!C117*GLC30_00_10_Africa!$J$18)+(GLC30_00_10_East_Oceania!C117*GLC30_00_10_East_Oceania!$J$18)+(GLC30_00_10_Europe!C117*GLC30_00_10_Europe!$J$18)+(GLC30_00_10_South_America!C117*GLC30_00_10_South_America!$J$18)+(GLC30_00_10_East_Asia!C117*GLC30_00_10_East_Asia!$J$18)+(GLC30_00_10_West_Asia!C117*GLC30_00_10_West_Asia!$J$18))/$J$18</f>
        <v>2.407379410694389E-2</v>
      </c>
      <c r="D117" s="60">
        <f>((CLC_00_06!D117*CLC_00_06!$J$18)+(CLC_06_12!D117*CLC_06_12!$J$18)+(RCMRD_Botswana_00_10!D117*RCMRD_Botswana_00_10!$J$18)+(RCMRD_Ethiopia_03_08!D117*RCMRD_Ethiopia_03_08!$J$18)+(RCMRD_Lesotho_00_14!D117*RCMRD_Lesotho_00_14!$J$18)+(RCMRD_Malawi_00_10!D117*RCMRD_Malawi_00_10!$J$18)+(RCMRD_Namibia_00_10!D117*RCMRD_Namibia_00_10!$J$18)+(RCMRD_Rwanda_00_10!D117*RCMRD_Rwanda_00_10!$J$18)+(RCMRD_Rwanda_90_00!D117*RCMRD_Rwanda_90_00!$J$18)+(RCMRD_Tanzania_00_10!D117*RCMRD_Tanzania_00_10!$J$18)+(RCMRD_Uganda_00_14!D117*RCMRD_Uganda_00_14!$J$18)+(RCMRD_Zambia_00_10!D117*RCMRD_Zambia_00_10!$J$18)+(NLCD_01_06!D117*NLCD_01_06!$J$18)+(NLCD_06_11!D117*NLCD_06_11!$J$18)+(MOFOR_00_03!D117*MOFOR_00_03!$J$18)+(MOFOR_03_06!D117*MOFOR_03_06!$J$18)+(MOFOR_06_09!D117*MOFOR_06_09!$J$18)+(India_95_05!D117*India_95_05!$J$18)+(GLC30_00_10_North_America!D117*GLC30_00_10_North_America!$J$18)+(GLC30_00_10_Africa!D117*GLC30_00_10_Africa!$J$18)+(GLC30_00_10_East_Oceania!D117*GLC30_00_10_East_Oceania!$J$18)+(GLC30_00_10_Europe!D117*GLC30_00_10_Europe!$J$18)+(GLC30_00_10_South_America!D117*GLC30_00_10_South_America!$J$18)+(GLC30_00_10_East_Asia!D117*GLC30_00_10_East_Asia!$J$18)+(GLC30_00_10_West_Asia!D117*GLC30_00_10_West_Asia!$J$18))/$J$18</f>
        <v>14.795084076764466</v>
      </c>
      <c r="E117" s="303">
        <f>((CLC_00_06!E117*CLC_00_06!$J$18)+(CLC_06_12!E117*CLC_06_12!$J$18)+(RCMRD_Botswana_00_10!E117*RCMRD_Botswana_00_10!$J$18)+(RCMRD_Ethiopia_03_08!E117*RCMRD_Ethiopia_03_08!$J$18)+(RCMRD_Lesotho_00_14!E117*RCMRD_Lesotho_00_14!$J$18)+(RCMRD_Malawi_00_10!E117*RCMRD_Malawi_00_10!$J$18)+(RCMRD_Namibia_00_10!E117*RCMRD_Namibia_00_10!$J$18)+(RCMRD_Rwanda_00_10!E117*RCMRD_Rwanda_00_10!$J$18)+(RCMRD_Rwanda_90_00!E117*RCMRD_Rwanda_90_00!$J$18)+(RCMRD_Tanzania_00_10!E117*RCMRD_Tanzania_00_10!$J$18)+(RCMRD_Uganda_00_14!E117*RCMRD_Uganda_00_14!$J$18)+(RCMRD_Zambia_00_10!E117*RCMRD_Zambia_00_10!$J$18)+(NLCD_01_06!E117*NLCD_01_06!$J$18)+(NLCD_06_11!E117*NLCD_06_11!$J$18)+(MOFOR_00_03!E117*MOFOR_00_03!$J$18)+(MOFOR_03_06!E117*MOFOR_03_06!$J$18)+(MOFOR_06_09!E117*MOFOR_06_09!$J$18)+(India_95_05!E117*India_95_05!$J$18)+(GLC30_00_10_North_America!E117*GLC30_00_10_North_America!$J$18)+(GLC30_00_10_Africa!E117*GLC30_00_10_Africa!$J$18)+(GLC30_00_10_East_Oceania!E117*GLC30_00_10_East_Oceania!$J$18)+(GLC30_00_10_Europe!E117*GLC30_00_10_Europe!$J$18)+(GLC30_00_10_South_America!E117*GLC30_00_10_South_America!$J$18)+(GLC30_00_10_East_Asia!E117*GLC30_00_10_East_Asia!$J$18)+(GLC30_00_10_West_Asia!E117*GLC30_00_10_West_Asia!$J$18))/$J$18</f>
        <v>0.57745587279477517</v>
      </c>
      <c r="F117" s="303">
        <f>((CLC_00_06!F117*CLC_00_06!$J$18)+(CLC_06_12!F117*CLC_06_12!$J$18)+(RCMRD_Botswana_00_10!F117*RCMRD_Botswana_00_10!$J$18)+(RCMRD_Ethiopia_03_08!F117*RCMRD_Ethiopia_03_08!$J$18)+(RCMRD_Lesotho_00_14!F117*RCMRD_Lesotho_00_14!$J$18)+(RCMRD_Malawi_00_10!F117*RCMRD_Malawi_00_10!$J$18)+(RCMRD_Namibia_00_10!F117*RCMRD_Namibia_00_10!$J$18)+(RCMRD_Rwanda_00_10!F117*RCMRD_Rwanda_00_10!$J$18)+(RCMRD_Rwanda_90_00!F117*RCMRD_Rwanda_90_00!$J$18)+(RCMRD_Tanzania_00_10!F117*RCMRD_Tanzania_00_10!$J$18)+(RCMRD_Uganda_00_14!F117*RCMRD_Uganda_00_14!$J$18)+(RCMRD_Zambia_00_10!F117*RCMRD_Zambia_00_10!$J$18)+(NLCD_01_06!F117*NLCD_01_06!$J$18)+(NLCD_06_11!F117*NLCD_06_11!$J$18)+(MOFOR_00_03!F117*MOFOR_00_03!$J$18)+(MOFOR_03_06!F117*MOFOR_03_06!$J$18)+(MOFOR_06_09!F117*MOFOR_06_09!$J$18)+(India_95_05!F117*India_95_05!$J$18)+(GLC30_00_10_North_America!F117*GLC30_00_10_North_America!$J$18)+(GLC30_00_10_Africa!F117*GLC30_00_10_Africa!$J$18)+(GLC30_00_10_East_Oceania!F117*GLC30_00_10_East_Oceania!$J$18)+(GLC30_00_10_Europe!F117*GLC30_00_10_Europe!$J$18)+(GLC30_00_10_South_America!F117*GLC30_00_10_South_America!$J$18)+(GLC30_00_10_East_Asia!F117*GLC30_00_10_East_Asia!$J$18)+(GLC30_00_10_West_Asia!F117*GLC30_00_10_West_Asia!$J$18))/$J$18</f>
        <v>1.0961542176154211</v>
      </c>
      <c r="G117" s="303">
        <f>((CLC_00_06!G117*CLC_00_06!$J$18)+(CLC_06_12!G117*CLC_06_12!$J$18)+(RCMRD_Botswana_00_10!G117*RCMRD_Botswana_00_10!$J$18)+(RCMRD_Ethiopia_03_08!G117*RCMRD_Ethiopia_03_08!$J$18)+(RCMRD_Lesotho_00_14!G117*RCMRD_Lesotho_00_14!$J$18)+(RCMRD_Malawi_00_10!G117*RCMRD_Malawi_00_10!$J$18)+(RCMRD_Namibia_00_10!G117*RCMRD_Namibia_00_10!$J$18)+(RCMRD_Rwanda_00_10!G117*RCMRD_Rwanda_00_10!$J$18)+(RCMRD_Rwanda_90_00!G117*RCMRD_Rwanda_90_00!$J$18)+(RCMRD_Tanzania_00_10!G117*RCMRD_Tanzania_00_10!$J$18)+(RCMRD_Uganda_00_14!G117*RCMRD_Uganda_00_14!$J$18)+(RCMRD_Zambia_00_10!G117*RCMRD_Zambia_00_10!$J$18)+(NLCD_01_06!G117*NLCD_01_06!$J$18)+(NLCD_06_11!G117*NLCD_06_11!$J$18)+(MOFOR_00_03!G117*MOFOR_00_03!$J$18)+(MOFOR_03_06!G117*MOFOR_03_06!$J$18)+(MOFOR_06_09!G117*MOFOR_06_09!$J$18)+(India_95_05!G117*India_95_05!$J$18)+(GLC30_00_10_North_America!G117*GLC30_00_10_North_America!$J$18)+(GLC30_00_10_Africa!G117*GLC30_00_10_Africa!$J$18)+(GLC30_00_10_East_Oceania!G117*GLC30_00_10_East_Oceania!$J$18)+(GLC30_00_10_Europe!G117*GLC30_00_10_Europe!$J$18)+(GLC30_00_10_South_America!G117*GLC30_00_10_South_America!$J$18)+(GLC30_00_10_East_Asia!G117*GLC30_00_10_East_Asia!$J$18)+(GLC30_00_10_West_Asia!G117*GLC30_00_10_West_Asia!$J$18))/$J$18</f>
        <v>2.9777618771051874E-2</v>
      </c>
      <c r="H117" s="89">
        <f>((CLC_00_06!H117*CLC_00_06!$J$18)+(CLC_06_12!H117*CLC_06_12!$J$18)+(RCMRD_Botswana_00_10!H117*RCMRD_Botswana_00_10!$J$18)+(RCMRD_Ethiopia_03_08!H117*RCMRD_Ethiopia_03_08!$J$18)+(RCMRD_Lesotho_00_14!H117*RCMRD_Lesotho_00_14!$J$18)+(RCMRD_Malawi_00_10!H117*RCMRD_Malawi_00_10!$J$18)+(RCMRD_Namibia_00_10!H117*RCMRD_Namibia_00_10!$J$18)+(RCMRD_Rwanda_00_10!H117*RCMRD_Rwanda_00_10!$J$18)+(RCMRD_Rwanda_90_00!H117*RCMRD_Rwanda_90_00!$J$18)+(RCMRD_Tanzania_00_10!H117*RCMRD_Tanzania_00_10!$J$18)+(RCMRD_Uganda_00_14!H117*RCMRD_Uganda_00_14!$J$18)+(RCMRD_Zambia_00_10!H117*RCMRD_Zambia_00_10!$J$18)+(NLCD_01_06!H117*NLCD_01_06!$J$18)+(NLCD_06_11!H117*NLCD_06_11!$J$18)+(MOFOR_00_03!H117*MOFOR_00_03!$J$18)+(MOFOR_03_06!H117*MOFOR_03_06!$J$18)+(MOFOR_06_09!H117*MOFOR_06_09!$J$18)+(India_95_05!H117*India_95_05!$J$18)+(GLC30_00_10_North_America!H117*GLC30_00_10_North_America!$J$18)+(GLC30_00_10_Africa!H117*GLC30_00_10_Africa!$J$18)+(GLC30_00_10_East_Oceania!H117*GLC30_00_10_East_Oceania!$J$18)+(GLC30_00_10_Europe!H117*GLC30_00_10_Europe!$J$18)+(GLC30_00_10_South_America!H117*GLC30_00_10_South_America!$J$18)+(GLC30_00_10_East_Asia!H117*GLC30_00_10_East_Asia!$J$18)+(GLC30_00_10_West_Asia!H117*GLC30_00_10_West_Asia!$J$18))/$J$18</f>
        <v>16.522545580052661</v>
      </c>
      <c r="I117" s="372"/>
      <c r="J117" s="196" t="s">
        <v>39</v>
      </c>
      <c r="K117" s="303">
        <f>((CLC_00_06!K117*CLC_00_06!$J$18)+(CLC_06_12!K117*CLC_06_12!$J$18)+(RCMRD_Botswana_00_10!K117*RCMRD_Botswana_00_10!$J$18)+(RCMRD_Ethiopia_03_08!K117*RCMRD_Ethiopia_03_08!$J$18)+(RCMRD_Lesotho_00_14!K117*RCMRD_Lesotho_00_14!$J$18)+(RCMRD_Malawi_00_10!K117*RCMRD_Malawi_00_10!$J$18)+(RCMRD_Namibia_00_10!K117*RCMRD_Namibia_00_10!$J$18)+(RCMRD_Rwanda_00_10!K117*RCMRD_Rwanda_00_10!$J$18)+(RCMRD_Rwanda_90_00!K117*RCMRD_Rwanda_90_00!$J$18)+(RCMRD_Tanzania_00_10!K117*RCMRD_Tanzania_00_10!$J$18)+(RCMRD_Uganda_00_14!K117*RCMRD_Uganda_00_14!$J$18)+(RCMRD_Zambia_00_10!K117*RCMRD_Zambia_00_10!$J$18)+(NLCD_01_06!K117*NLCD_01_06!$J$18)+(NLCD_06_11!K117*NLCD_06_11!$J$18)+(MOFOR_00_03!K117*MOFOR_00_03!$J$18)+(MOFOR_03_06!K117*MOFOR_03_06!$J$18)+(MOFOR_06_09!K117*MOFOR_06_09!$J$18)+(India_95_05!K117*India_95_05!$J$18)+(GLC30_00_10_North_America!K117*GLC30_00_10_North_America!$J$18)+(GLC30_00_10_Africa!K117*GLC30_00_10_Africa!$J$18)+(GLC30_00_10_East_Oceania!K117*GLC30_00_10_East_Oceania!$J$18)+(GLC30_00_10_Europe!K117*GLC30_00_10_Europe!$J$18)+(GLC30_00_10_South_America!K117*GLC30_00_10_South_America!$J$18)+(GLC30_00_10_East_Asia!K117*GLC30_00_10_East_Asia!$J$18)+(GLC30_00_10_West_Asia!K117*GLC30_00_10_West_Asia!$J$18))/$J$18</f>
        <v>0.84672179220965038</v>
      </c>
      <c r="L117" s="60">
        <f>((CLC_00_06!L117*CLC_00_06!$J$18)+(CLC_06_12!L117*CLC_06_12!$J$18)+(RCMRD_Botswana_00_10!L117*RCMRD_Botswana_00_10!$J$18)+(RCMRD_Ethiopia_03_08!L117*RCMRD_Ethiopia_03_08!$J$18)+(RCMRD_Lesotho_00_14!L117*RCMRD_Lesotho_00_14!$J$18)+(RCMRD_Malawi_00_10!L117*RCMRD_Malawi_00_10!$J$18)+(RCMRD_Namibia_00_10!L117*RCMRD_Namibia_00_10!$J$18)+(RCMRD_Rwanda_00_10!L117*RCMRD_Rwanda_00_10!$J$18)+(RCMRD_Rwanda_90_00!L117*RCMRD_Rwanda_90_00!$J$18)+(RCMRD_Tanzania_00_10!L117*RCMRD_Tanzania_00_10!$J$18)+(RCMRD_Uganda_00_14!L117*RCMRD_Uganda_00_14!$J$18)+(RCMRD_Zambia_00_10!L117*RCMRD_Zambia_00_10!$J$18)+(NLCD_01_06!L117*NLCD_01_06!$J$18)+(NLCD_06_11!L117*NLCD_06_11!$J$18)+(MOFOR_00_03!L117*MOFOR_00_03!$J$18)+(MOFOR_03_06!L117*MOFOR_03_06!$J$18)+(MOFOR_06_09!L117*MOFOR_06_09!$J$18)+(India_95_05!L117*India_95_05!$J$18)+(GLC30_00_10_North_America!L117*GLC30_00_10_North_America!$J$18)+(GLC30_00_10_Africa!L117*GLC30_00_10_Africa!$J$18)+(GLC30_00_10_East_Oceania!L117*GLC30_00_10_East_Oceania!$J$18)+(GLC30_00_10_Europe!L117*GLC30_00_10_Europe!$J$18)+(GLC30_00_10_South_America!L117*GLC30_00_10_South_America!$J$18)+(GLC30_00_10_East_Asia!L117*GLC30_00_10_East_Asia!$J$18)+(GLC30_00_10_West_Asia!L117*GLC30_00_10_West_Asia!$J$18))/$J$18</f>
        <v>0</v>
      </c>
      <c r="M117" s="303">
        <f>((CLC_00_06!M117*CLC_00_06!$J$18)+(CLC_06_12!M117*CLC_06_12!$J$18)+(RCMRD_Botswana_00_10!M117*RCMRD_Botswana_00_10!$J$18)+(RCMRD_Ethiopia_03_08!M117*RCMRD_Ethiopia_03_08!$J$18)+(RCMRD_Lesotho_00_14!M117*RCMRD_Lesotho_00_14!$J$18)+(RCMRD_Malawi_00_10!M117*RCMRD_Malawi_00_10!$J$18)+(RCMRD_Namibia_00_10!M117*RCMRD_Namibia_00_10!$J$18)+(RCMRD_Rwanda_00_10!M117*RCMRD_Rwanda_00_10!$J$18)+(RCMRD_Rwanda_90_00!M117*RCMRD_Rwanda_90_00!$J$18)+(RCMRD_Tanzania_00_10!M117*RCMRD_Tanzania_00_10!$J$18)+(RCMRD_Uganda_00_14!M117*RCMRD_Uganda_00_14!$J$18)+(RCMRD_Zambia_00_10!M117*RCMRD_Zambia_00_10!$J$18)+(NLCD_01_06!M117*NLCD_01_06!$J$18)+(NLCD_06_11!M117*NLCD_06_11!$J$18)+(MOFOR_00_03!M117*MOFOR_00_03!$J$18)+(MOFOR_03_06!M117*MOFOR_03_06!$J$18)+(MOFOR_06_09!M117*MOFOR_06_09!$J$18)+(India_95_05!M117*India_95_05!$J$18)+(GLC30_00_10_North_America!M117*GLC30_00_10_North_America!$J$18)+(GLC30_00_10_Africa!M117*GLC30_00_10_Africa!$J$18)+(GLC30_00_10_East_Oceania!M117*GLC30_00_10_East_Oceania!$J$18)+(GLC30_00_10_Europe!M117*GLC30_00_10_Europe!$J$18)+(GLC30_00_10_South_America!M117*GLC30_00_10_South_America!$J$18)+(GLC30_00_10_East_Asia!M117*GLC30_00_10_East_Asia!$J$18)+(GLC30_00_10_West_Asia!M117*GLC30_00_10_West_Asia!$J$18))/$J$18</f>
        <v>4.380777660744223</v>
      </c>
      <c r="N117" s="303">
        <f>((CLC_00_06!N117*CLC_00_06!$J$18)+(CLC_06_12!N117*CLC_06_12!$J$18)+(RCMRD_Botswana_00_10!N117*RCMRD_Botswana_00_10!$J$18)+(RCMRD_Ethiopia_03_08!N117*RCMRD_Ethiopia_03_08!$J$18)+(RCMRD_Lesotho_00_14!N117*RCMRD_Lesotho_00_14!$J$18)+(RCMRD_Malawi_00_10!N117*RCMRD_Malawi_00_10!$J$18)+(RCMRD_Namibia_00_10!N117*RCMRD_Namibia_00_10!$J$18)+(RCMRD_Rwanda_00_10!N117*RCMRD_Rwanda_00_10!$J$18)+(RCMRD_Rwanda_90_00!N117*RCMRD_Rwanda_90_00!$J$18)+(RCMRD_Tanzania_00_10!N117*RCMRD_Tanzania_00_10!$J$18)+(RCMRD_Uganda_00_14!N117*RCMRD_Uganda_00_14!$J$18)+(RCMRD_Zambia_00_10!N117*RCMRD_Zambia_00_10!$J$18)+(NLCD_01_06!N117*NLCD_01_06!$J$18)+(NLCD_06_11!N117*NLCD_06_11!$J$18)+(MOFOR_00_03!N117*MOFOR_00_03!$J$18)+(MOFOR_03_06!N117*MOFOR_03_06!$J$18)+(MOFOR_06_09!N117*MOFOR_06_09!$J$18)+(India_95_05!N117*India_95_05!$J$18)+(GLC30_00_10_North_America!N117*GLC30_00_10_North_America!$J$18)+(GLC30_00_10_Africa!N117*GLC30_00_10_Africa!$J$18)+(GLC30_00_10_East_Oceania!N117*GLC30_00_10_East_Oceania!$J$18)+(GLC30_00_10_Europe!N117*GLC30_00_10_Europe!$J$18)+(GLC30_00_10_South_America!N117*GLC30_00_10_South_America!$J$18)+(GLC30_00_10_East_Asia!N117*GLC30_00_10_East_Asia!$J$18)+(GLC30_00_10_West_Asia!N117*GLC30_00_10_West_Asia!$J$18))/$J$18</f>
        <v>8.6091791294766526</v>
      </c>
      <c r="O117" s="303">
        <f>((CLC_00_06!O117*CLC_00_06!$J$18)+(CLC_06_12!O117*CLC_06_12!$J$18)+(RCMRD_Botswana_00_10!O117*RCMRD_Botswana_00_10!$J$18)+(RCMRD_Ethiopia_03_08!O117*RCMRD_Ethiopia_03_08!$J$18)+(RCMRD_Lesotho_00_14!O117*RCMRD_Lesotho_00_14!$J$18)+(RCMRD_Malawi_00_10!O117*RCMRD_Malawi_00_10!$J$18)+(RCMRD_Namibia_00_10!O117*RCMRD_Namibia_00_10!$J$18)+(RCMRD_Rwanda_00_10!O117*RCMRD_Rwanda_00_10!$J$18)+(RCMRD_Rwanda_90_00!O117*RCMRD_Rwanda_90_00!$J$18)+(RCMRD_Tanzania_00_10!O117*RCMRD_Tanzania_00_10!$J$18)+(RCMRD_Uganda_00_14!O117*RCMRD_Uganda_00_14!$J$18)+(RCMRD_Zambia_00_10!O117*RCMRD_Zambia_00_10!$J$18)+(NLCD_01_06!O117*NLCD_01_06!$J$18)+(NLCD_06_11!O117*NLCD_06_11!$J$18)+(MOFOR_00_03!O117*MOFOR_00_03!$J$18)+(MOFOR_03_06!O117*MOFOR_03_06!$J$18)+(MOFOR_06_09!O117*MOFOR_06_09!$J$18)+(India_95_05!O117*India_95_05!$J$18)+(GLC30_00_10_North_America!O117*GLC30_00_10_North_America!$J$18)+(GLC30_00_10_Africa!O117*GLC30_00_10_Africa!$J$18)+(GLC30_00_10_East_Oceania!O117*GLC30_00_10_East_Oceania!$J$18)+(GLC30_00_10_Europe!O117*GLC30_00_10_Europe!$J$18)+(GLC30_00_10_South_America!O117*GLC30_00_10_South_America!$J$18)+(GLC30_00_10_East_Asia!O117*GLC30_00_10_East_Asia!$J$18)+(GLC30_00_10_West_Asia!O117*GLC30_00_10_West_Asia!$J$18))/$J$18</f>
        <v>0.65962699804277691</v>
      </c>
      <c r="P117" s="89">
        <f>((CLC_00_06!P117*CLC_00_06!$J$18)+(CLC_06_12!P117*CLC_06_12!$J$18)+(RCMRD_Botswana_00_10!P117*RCMRD_Botswana_00_10!$J$18)+(RCMRD_Ethiopia_03_08!P117*RCMRD_Ethiopia_03_08!$J$18)+(RCMRD_Lesotho_00_14!P117*RCMRD_Lesotho_00_14!$J$18)+(RCMRD_Malawi_00_10!P117*RCMRD_Malawi_00_10!$J$18)+(RCMRD_Namibia_00_10!P117*RCMRD_Namibia_00_10!$J$18)+(RCMRD_Rwanda_00_10!P117*RCMRD_Rwanda_00_10!$J$18)+(RCMRD_Rwanda_90_00!P117*RCMRD_Rwanda_90_00!$J$18)+(RCMRD_Tanzania_00_10!P117*RCMRD_Tanzania_00_10!$J$18)+(RCMRD_Uganda_00_14!P117*RCMRD_Uganda_00_14!$J$18)+(RCMRD_Zambia_00_10!P117*RCMRD_Zambia_00_10!$J$18)+(NLCD_01_06!P117*NLCD_01_06!$J$18)+(NLCD_06_11!P117*NLCD_06_11!$J$18)+(MOFOR_00_03!P117*MOFOR_00_03!$J$18)+(MOFOR_03_06!P117*MOFOR_03_06!$J$18)+(MOFOR_06_09!P117*MOFOR_06_09!$J$18)+(India_95_05!P117*India_95_05!$J$18)+(GLC30_00_10_North_America!P117*GLC30_00_10_North_America!$J$18)+(GLC30_00_10_Africa!P117*GLC30_00_10_Africa!$J$18)+(GLC30_00_10_East_Oceania!P117*GLC30_00_10_East_Oceania!$J$18)+(GLC30_00_10_Europe!P117*GLC30_00_10_Europe!$J$18)+(GLC30_00_10_South_America!P117*GLC30_00_10_South_America!$J$18)+(GLC30_00_10_East_Asia!P117*GLC30_00_10_East_Asia!$J$18)+(GLC30_00_10_West_Asia!P117*GLC30_00_10_West_Asia!$J$18))/$J$18</f>
        <v>14.496305580473303</v>
      </c>
      <c r="Q117" s="372"/>
      <c r="R117" s="196" t="s">
        <v>34</v>
      </c>
      <c r="S117" s="354">
        <f>((CLC_00_06!S117*CLC_00_06!$K$18)+(CLC_06_12!S117*CLC_06_12!$K$18)+(RCMRD_Botswana_00_10!T117*RCMRD_Botswana_00_10!$K$18)+(RCMRD_Ethiopia_03_08!S117*RCMRD_Ethiopia_03_08!$K$18)+(RCMRD_Lesotho_00_14!S117*RCMRD_Lesotho_00_14!$K$18)+(RCMRD_Malawi_00_10!S117*RCMRD_Malawi_00_10!$K$18)+(RCMRD_Namibia_00_10!S117*RCMRD_Namibia_00_10!$K$18)+(RCMRD_Rwanda_00_10!S117*RCMRD_Rwanda_00_10!$K$18)+(RCMRD_Rwanda_90_00!S117*RCMRD_Rwanda_90_00!$K$18)+(RCMRD_Tanzania_00_10!S117*RCMRD_Tanzania_00_10!$K$18)+(RCMRD_Uganda_00_14!S117*RCMRD_Uganda_00_14!$K$18)+(RCMRD_Zambia_00_10!S117*RCMRD_Zambia_00_10!$K$18)+(NLCD_01_06!S117*NLCD_01_06!$K$18)+(NLCD_06_11!S117*NLCD_06_11!$K$18)+(MOFOR_00_03!S117*MOFOR_00_03!$K$18)+(MOFOR_03_06!S117*MOFOR_03_06!$K$18)+(MOFOR_06_09!S117*MOFOR_06_09!$K$18)+(India_95_05!S117*India_95_05!$K$18)+(GLC30_00_10_North_America!S117*GLC30_00_10_North_America!$K$18)+(GLC30_00_10_Africa!S117*GLC30_00_10_Africa!$K$18)+(GLC30_00_10_East_Oceania!S117*GLC30_00_10_East_Oceania!$K$18)+(GLC30_00_10_Europe!S117*GLC30_00_10_Europe!$K$18)+(GLC30_00_10_South_America!S117*GLC30_00_10_South_America!$K$18)+(GLC30_00_10_East_Asia!S117*GLC30_00_10_East_Asia!$K$18)+(GLC30_00_10_West_Asia!S117*GLC30_00_10_West_Asia!$K$18))/$K$18</f>
        <v>2.3030211377010934</v>
      </c>
    </row>
    <row r="118" spans="1:19" x14ac:dyDescent="0.3">
      <c r="A118" s="74"/>
      <c r="B118" s="108" t="s">
        <v>40</v>
      </c>
      <c r="C118" s="303">
        <f>((CLC_00_06!C118*CLC_00_06!$J$18)+(CLC_06_12!C118*CLC_06_12!$J$18)+(RCMRD_Botswana_00_10!C118*RCMRD_Botswana_00_10!$J$18)+(RCMRD_Ethiopia_03_08!C118*RCMRD_Ethiopia_03_08!$J$18)+(RCMRD_Lesotho_00_14!C118*RCMRD_Lesotho_00_14!$J$18)+(RCMRD_Malawi_00_10!C118*RCMRD_Malawi_00_10!$J$18)+(RCMRD_Namibia_00_10!C118*RCMRD_Namibia_00_10!$J$18)+(RCMRD_Rwanda_00_10!C118*RCMRD_Rwanda_00_10!$J$18)+(RCMRD_Rwanda_90_00!C118*RCMRD_Rwanda_90_00!$J$18)+(RCMRD_Tanzania_00_10!C118*RCMRD_Tanzania_00_10!$J$18)+(RCMRD_Uganda_00_14!C118*RCMRD_Uganda_00_14!$J$18)+(RCMRD_Zambia_00_10!C118*RCMRD_Zambia_00_10!$J$18)+(NLCD_01_06!C118*NLCD_01_06!$J$18)+(NLCD_06_11!C118*NLCD_06_11!$J$18)+(MOFOR_00_03!C118*MOFOR_00_03!$J$18)+(MOFOR_03_06!C118*MOFOR_03_06!$J$18)+(MOFOR_06_09!C118*MOFOR_06_09!$J$18)+(India_95_05!C118*India_95_05!$J$18)+(GLC30_00_10_North_America!C118*GLC30_00_10_North_America!$J$18)+(GLC30_00_10_Africa!C118*GLC30_00_10_Africa!$J$18)+(GLC30_00_10_East_Oceania!C118*GLC30_00_10_East_Oceania!$J$18)+(GLC30_00_10_Europe!C118*GLC30_00_10_Europe!$J$18)+(GLC30_00_10_South_America!C118*GLC30_00_10_South_America!$J$18)+(GLC30_00_10_East_Asia!C118*GLC30_00_10_East_Asia!$J$18)+(GLC30_00_10_West_Asia!C118*GLC30_00_10_West_Asia!$J$18))/$J$18</f>
        <v>1.649213548076248E-2</v>
      </c>
      <c r="D118" s="303">
        <f>((CLC_00_06!D118*CLC_00_06!$J$18)+(CLC_06_12!D118*CLC_06_12!$J$18)+(RCMRD_Botswana_00_10!D118*RCMRD_Botswana_00_10!$J$18)+(RCMRD_Ethiopia_03_08!D118*RCMRD_Ethiopia_03_08!$J$18)+(RCMRD_Lesotho_00_14!D118*RCMRD_Lesotho_00_14!$J$18)+(RCMRD_Malawi_00_10!D118*RCMRD_Malawi_00_10!$J$18)+(RCMRD_Namibia_00_10!D118*RCMRD_Namibia_00_10!$J$18)+(RCMRD_Rwanda_00_10!D118*RCMRD_Rwanda_00_10!$J$18)+(RCMRD_Rwanda_90_00!D118*RCMRD_Rwanda_90_00!$J$18)+(RCMRD_Tanzania_00_10!D118*RCMRD_Tanzania_00_10!$J$18)+(RCMRD_Uganda_00_14!D118*RCMRD_Uganda_00_14!$J$18)+(RCMRD_Zambia_00_10!D118*RCMRD_Zambia_00_10!$J$18)+(NLCD_01_06!D118*NLCD_01_06!$J$18)+(NLCD_06_11!D118*NLCD_06_11!$J$18)+(MOFOR_00_03!D118*MOFOR_00_03!$J$18)+(MOFOR_03_06!D118*MOFOR_03_06!$J$18)+(MOFOR_06_09!D118*MOFOR_06_09!$J$18)+(India_95_05!D118*India_95_05!$J$18)+(GLC30_00_10_North_America!D118*GLC30_00_10_North_America!$J$18)+(GLC30_00_10_Africa!D118*GLC30_00_10_Africa!$J$18)+(GLC30_00_10_East_Oceania!D118*GLC30_00_10_East_Oceania!$J$18)+(GLC30_00_10_Europe!D118*GLC30_00_10_Europe!$J$18)+(GLC30_00_10_South_America!D118*GLC30_00_10_South_America!$J$18)+(GLC30_00_10_East_Asia!D118*GLC30_00_10_East_Asia!$J$18)+(GLC30_00_10_West_Asia!D118*GLC30_00_10_West_Asia!$J$18))/$J$18</f>
        <v>0.95768739865564567</v>
      </c>
      <c r="E118" s="60">
        <f>((CLC_00_06!E118*CLC_00_06!$J$18)+(CLC_06_12!E118*CLC_06_12!$J$18)+(RCMRD_Botswana_00_10!E118*RCMRD_Botswana_00_10!$J$18)+(RCMRD_Ethiopia_03_08!E118*RCMRD_Ethiopia_03_08!$J$18)+(RCMRD_Lesotho_00_14!E118*RCMRD_Lesotho_00_14!$J$18)+(RCMRD_Malawi_00_10!E118*RCMRD_Malawi_00_10!$J$18)+(RCMRD_Namibia_00_10!E118*RCMRD_Namibia_00_10!$J$18)+(RCMRD_Rwanda_00_10!E118*RCMRD_Rwanda_00_10!$J$18)+(RCMRD_Rwanda_90_00!E118*RCMRD_Rwanda_90_00!$J$18)+(RCMRD_Tanzania_00_10!E118*RCMRD_Tanzania_00_10!$J$18)+(RCMRD_Uganda_00_14!E118*RCMRD_Uganda_00_14!$J$18)+(RCMRD_Zambia_00_10!E118*RCMRD_Zambia_00_10!$J$18)+(NLCD_01_06!E118*NLCD_01_06!$J$18)+(NLCD_06_11!E118*NLCD_06_11!$J$18)+(MOFOR_00_03!E118*MOFOR_00_03!$J$18)+(MOFOR_03_06!E118*MOFOR_03_06!$J$18)+(MOFOR_06_09!E118*MOFOR_06_09!$J$18)+(India_95_05!E118*India_95_05!$J$18)+(GLC30_00_10_North_America!E118*GLC30_00_10_North_America!$J$18)+(GLC30_00_10_Africa!E118*GLC30_00_10_Africa!$J$18)+(GLC30_00_10_East_Oceania!E118*GLC30_00_10_East_Oceania!$J$18)+(GLC30_00_10_Europe!E118*GLC30_00_10_Europe!$J$18)+(GLC30_00_10_South_America!E118*GLC30_00_10_South_America!$J$18)+(GLC30_00_10_East_Asia!E118*GLC30_00_10_East_Asia!$J$18)+(GLC30_00_10_West_Asia!E118*GLC30_00_10_West_Asia!$J$18))/$J$18</f>
        <v>41.483375742914703</v>
      </c>
      <c r="F118" s="303">
        <f>((CLC_00_06!F118*CLC_00_06!$J$18)+(CLC_06_12!F118*CLC_06_12!$J$18)+(RCMRD_Botswana_00_10!F118*RCMRD_Botswana_00_10!$J$18)+(RCMRD_Ethiopia_03_08!F118*RCMRD_Ethiopia_03_08!$J$18)+(RCMRD_Lesotho_00_14!F118*RCMRD_Lesotho_00_14!$J$18)+(RCMRD_Malawi_00_10!F118*RCMRD_Malawi_00_10!$J$18)+(RCMRD_Namibia_00_10!F118*RCMRD_Namibia_00_10!$J$18)+(RCMRD_Rwanda_00_10!F118*RCMRD_Rwanda_00_10!$J$18)+(RCMRD_Rwanda_90_00!F118*RCMRD_Rwanda_90_00!$J$18)+(RCMRD_Tanzania_00_10!F118*RCMRD_Tanzania_00_10!$J$18)+(RCMRD_Uganda_00_14!F118*RCMRD_Uganda_00_14!$J$18)+(RCMRD_Zambia_00_10!F118*RCMRD_Zambia_00_10!$J$18)+(NLCD_01_06!F118*NLCD_01_06!$J$18)+(NLCD_06_11!F118*NLCD_06_11!$J$18)+(MOFOR_00_03!F118*MOFOR_00_03!$J$18)+(MOFOR_03_06!F118*MOFOR_03_06!$J$18)+(MOFOR_06_09!F118*MOFOR_06_09!$J$18)+(India_95_05!F118*India_95_05!$J$18)+(GLC30_00_10_North_America!F118*GLC30_00_10_North_America!$J$18)+(GLC30_00_10_Africa!F118*GLC30_00_10_Africa!$J$18)+(GLC30_00_10_East_Oceania!F118*GLC30_00_10_East_Oceania!$J$18)+(GLC30_00_10_Europe!F118*GLC30_00_10_Europe!$J$18)+(GLC30_00_10_South_America!F118*GLC30_00_10_South_America!$J$18)+(GLC30_00_10_East_Asia!F118*GLC30_00_10_East_Asia!$J$18)+(GLC30_00_10_West_Asia!F118*GLC30_00_10_West_Asia!$J$18))/$J$18</f>
        <v>1.8573645328769679</v>
      </c>
      <c r="G118" s="303">
        <f>((CLC_00_06!G118*CLC_00_06!$J$18)+(CLC_06_12!G118*CLC_06_12!$J$18)+(RCMRD_Botswana_00_10!G118*RCMRD_Botswana_00_10!$J$18)+(RCMRD_Ethiopia_03_08!G118*RCMRD_Ethiopia_03_08!$J$18)+(RCMRD_Lesotho_00_14!G118*RCMRD_Lesotho_00_14!$J$18)+(RCMRD_Malawi_00_10!G118*RCMRD_Malawi_00_10!$J$18)+(RCMRD_Namibia_00_10!G118*RCMRD_Namibia_00_10!$J$18)+(RCMRD_Rwanda_00_10!G118*RCMRD_Rwanda_00_10!$J$18)+(RCMRD_Rwanda_90_00!G118*RCMRD_Rwanda_90_00!$J$18)+(RCMRD_Tanzania_00_10!G118*RCMRD_Tanzania_00_10!$J$18)+(RCMRD_Uganda_00_14!G118*RCMRD_Uganda_00_14!$J$18)+(RCMRD_Zambia_00_10!G118*RCMRD_Zambia_00_10!$J$18)+(NLCD_01_06!G118*NLCD_01_06!$J$18)+(NLCD_06_11!G118*NLCD_06_11!$J$18)+(MOFOR_00_03!G118*MOFOR_00_03!$J$18)+(MOFOR_03_06!G118*MOFOR_03_06!$J$18)+(MOFOR_06_09!G118*MOFOR_06_09!$J$18)+(India_95_05!G118*India_95_05!$J$18)+(GLC30_00_10_North_America!G118*GLC30_00_10_North_America!$J$18)+(GLC30_00_10_Africa!G118*GLC30_00_10_Africa!$J$18)+(GLC30_00_10_East_Oceania!G118*GLC30_00_10_East_Oceania!$J$18)+(GLC30_00_10_Europe!G118*GLC30_00_10_Europe!$J$18)+(GLC30_00_10_South_America!G118*GLC30_00_10_South_America!$J$18)+(GLC30_00_10_East_Asia!G118*GLC30_00_10_East_Asia!$J$18)+(GLC30_00_10_West_Asia!G118*GLC30_00_10_West_Asia!$J$18))/$J$18</f>
        <v>4.4841494350336394E-2</v>
      </c>
      <c r="H118" s="89">
        <f>((CLC_00_06!H118*CLC_00_06!$J$18)+(CLC_06_12!H118*CLC_06_12!$J$18)+(RCMRD_Botswana_00_10!H118*RCMRD_Botswana_00_10!$J$18)+(RCMRD_Ethiopia_03_08!H118*RCMRD_Ethiopia_03_08!$J$18)+(RCMRD_Lesotho_00_14!H118*RCMRD_Lesotho_00_14!$J$18)+(RCMRD_Malawi_00_10!H118*RCMRD_Malawi_00_10!$J$18)+(RCMRD_Namibia_00_10!H118*RCMRD_Namibia_00_10!$J$18)+(RCMRD_Rwanda_00_10!H118*RCMRD_Rwanda_00_10!$J$18)+(RCMRD_Rwanda_90_00!H118*RCMRD_Rwanda_90_00!$J$18)+(RCMRD_Tanzania_00_10!H118*RCMRD_Tanzania_00_10!$J$18)+(RCMRD_Uganda_00_14!H118*RCMRD_Uganda_00_14!$J$18)+(RCMRD_Zambia_00_10!H118*RCMRD_Zambia_00_10!$J$18)+(NLCD_01_06!H118*NLCD_01_06!$J$18)+(NLCD_06_11!H118*NLCD_06_11!$J$18)+(MOFOR_00_03!H118*MOFOR_00_03!$J$18)+(MOFOR_03_06!H118*MOFOR_03_06!$J$18)+(MOFOR_06_09!H118*MOFOR_06_09!$J$18)+(India_95_05!H118*India_95_05!$J$18)+(GLC30_00_10_North_America!H118*GLC30_00_10_North_America!$J$18)+(GLC30_00_10_Africa!H118*GLC30_00_10_Africa!$J$18)+(GLC30_00_10_East_Oceania!H118*GLC30_00_10_East_Oceania!$J$18)+(GLC30_00_10_Europe!H118*GLC30_00_10_Europe!$J$18)+(GLC30_00_10_South_America!H118*GLC30_00_10_South_America!$J$18)+(GLC30_00_10_East_Asia!H118*GLC30_00_10_East_Asia!$J$18)+(GLC30_00_10_West_Asia!H118*GLC30_00_10_West_Asia!$J$18))/$J$18</f>
        <v>44.359761304278415</v>
      </c>
      <c r="I118" s="372"/>
      <c r="J118" s="196" t="s">
        <v>40</v>
      </c>
      <c r="K118" s="303">
        <f>((CLC_00_06!K118*CLC_00_06!$J$18)+(CLC_06_12!K118*CLC_06_12!$J$18)+(RCMRD_Botswana_00_10!K118*RCMRD_Botswana_00_10!$J$18)+(RCMRD_Ethiopia_03_08!K118*RCMRD_Ethiopia_03_08!$J$18)+(RCMRD_Lesotho_00_14!K118*RCMRD_Lesotho_00_14!$J$18)+(RCMRD_Malawi_00_10!K118*RCMRD_Malawi_00_10!$J$18)+(RCMRD_Namibia_00_10!K118*RCMRD_Namibia_00_10!$J$18)+(RCMRD_Rwanda_00_10!K118*RCMRD_Rwanda_00_10!$J$18)+(RCMRD_Rwanda_90_00!K118*RCMRD_Rwanda_90_00!$J$18)+(RCMRD_Tanzania_00_10!K118*RCMRD_Tanzania_00_10!$J$18)+(RCMRD_Uganda_00_14!K118*RCMRD_Uganda_00_14!$J$18)+(RCMRD_Zambia_00_10!K118*RCMRD_Zambia_00_10!$J$18)+(NLCD_01_06!K118*NLCD_01_06!$J$18)+(NLCD_06_11!K118*NLCD_06_11!$J$18)+(MOFOR_00_03!K118*MOFOR_00_03!$J$18)+(MOFOR_03_06!K118*MOFOR_03_06!$J$18)+(MOFOR_06_09!K118*MOFOR_06_09!$J$18)+(India_95_05!K118*India_95_05!$J$18)+(GLC30_00_10_North_America!K118*GLC30_00_10_North_America!$J$18)+(GLC30_00_10_Africa!K118*GLC30_00_10_Africa!$J$18)+(GLC30_00_10_East_Oceania!K118*GLC30_00_10_East_Oceania!$J$18)+(GLC30_00_10_Europe!K118*GLC30_00_10_Europe!$J$18)+(GLC30_00_10_South_America!K118*GLC30_00_10_South_America!$J$18)+(GLC30_00_10_East_Asia!K118*GLC30_00_10_East_Asia!$J$18)+(GLC30_00_10_West_Asia!K118*GLC30_00_10_West_Asia!$J$18))/$J$18</f>
        <v>0.29587248013113454</v>
      </c>
      <c r="L118" s="303">
        <f>((CLC_00_06!L118*CLC_00_06!$J$18)+(CLC_06_12!L118*CLC_06_12!$J$18)+(RCMRD_Botswana_00_10!L118*RCMRD_Botswana_00_10!$J$18)+(RCMRD_Ethiopia_03_08!L118*RCMRD_Ethiopia_03_08!$J$18)+(RCMRD_Lesotho_00_14!L118*RCMRD_Lesotho_00_14!$J$18)+(RCMRD_Malawi_00_10!L118*RCMRD_Malawi_00_10!$J$18)+(RCMRD_Namibia_00_10!L118*RCMRD_Namibia_00_10!$J$18)+(RCMRD_Rwanda_00_10!L118*RCMRD_Rwanda_00_10!$J$18)+(RCMRD_Rwanda_90_00!L118*RCMRD_Rwanda_90_00!$J$18)+(RCMRD_Tanzania_00_10!L118*RCMRD_Tanzania_00_10!$J$18)+(RCMRD_Uganda_00_14!L118*RCMRD_Uganda_00_14!$J$18)+(RCMRD_Zambia_00_10!L118*RCMRD_Zambia_00_10!$J$18)+(NLCD_01_06!L118*NLCD_01_06!$J$18)+(NLCD_06_11!L118*NLCD_06_11!$J$18)+(MOFOR_00_03!L118*MOFOR_00_03!$J$18)+(MOFOR_03_06!L118*MOFOR_03_06!$J$18)+(MOFOR_06_09!L118*MOFOR_06_09!$J$18)+(India_95_05!L118*India_95_05!$J$18)+(GLC30_00_10_North_America!L118*GLC30_00_10_North_America!$J$18)+(GLC30_00_10_Africa!L118*GLC30_00_10_Africa!$J$18)+(GLC30_00_10_East_Oceania!L118*GLC30_00_10_East_Oceania!$J$18)+(GLC30_00_10_Europe!L118*GLC30_00_10_Europe!$J$18)+(GLC30_00_10_South_America!L118*GLC30_00_10_South_America!$J$18)+(GLC30_00_10_East_Asia!L118*GLC30_00_10_East_Asia!$J$18)+(GLC30_00_10_West_Asia!L118*GLC30_00_10_West_Asia!$J$18))/$J$18</f>
        <v>10.474298026877882</v>
      </c>
      <c r="M118" s="60">
        <f>((CLC_00_06!M118*CLC_00_06!$J$18)+(CLC_06_12!M118*CLC_06_12!$J$18)+(RCMRD_Botswana_00_10!M118*RCMRD_Botswana_00_10!$J$18)+(RCMRD_Ethiopia_03_08!M118*RCMRD_Ethiopia_03_08!$J$18)+(RCMRD_Lesotho_00_14!M118*RCMRD_Lesotho_00_14!$J$18)+(RCMRD_Malawi_00_10!M118*RCMRD_Malawi_00_10!$J$18)+(RCMRD_Namibia_00_10!M118*RCMRD_Namibia_00_10!$J$18)+(RCMRD_Rwanda_00_10!M118*RCMRD_Rwanda_00_10!$J$18)+(RCMRD_Rwanda_90_00!M118*RCMRD_Rwanda_90_00!$J$18)+(RCMRD_Tanzania_00_10!M118*RCMRD_Tanzania_00_10!$J$18)+(RCMRD_Uganda_00_14!M118*RCMRD_Uganda_00_14!$J$18)+(RCMRD_Zambia_00_10!M118*RCMRD_Zambia_00_10!$J$18)+(NLCD_01_06!M118*NLCD_01_06!$J$18)+(NLCD_06_11!M118*NLCD_06_11!$J$18)+(MOFOR_00_03!M118*MOFOR_00_03!$J$18)+(MOFOR_03_06!M118*MOFOR_03_06!$J$18)+(MOFOR_06_09!M118*MOFOR_06_09!$J$18)+(India_95_05!M118*India_95_05!$J$18)+(GLC30_00_10_North_America!M118*GLC30_00_10_North_America!$J$18)+(GLC30_00_10_Africa!M118*GLC30_00_10_Africa!$J$18)+(GLC30_00_10_East_Oceania!M118*GLC30_00_10_East_Oceania!$J$18)+(GLC30_00_10_Europe!M118*GLC30_00_10_Europe!$J$18)+(GLC30_00_10_South_America!M118*GLC30_00_10_South_America!$J$18)+(GLC30_00_10_East_Asia!M118*GLC30_00_10_East_Asia!$J$18)+(GLC30_00_10_West_Asia!M118*GLC30_00_10_West_Asia!$J$18))/$J$18</f>
        <v>0</v>
      </c>
      <c r="N118" s="303">
        <f>((CLC_00_06!N118*CLC_00_06!$J$18)+(CLC_06_12!N118*CLC_06_12!$J$18)+(RCMRD_Botswana_00_10!N118*RCMRD_Botswana_00_10!$J$18)+(RCMRD_Ethiopia_03_08!N118*RCMRD_Ethiopia_03_08!$J$18)+(RCMRD_Lesotho_00_14!N118*RCMRD_Lesotho_00_14!$J$18)+(RCMRD_Malawi_00_10!N118*RCMRD_Malawi_00_10!$J$18)+(RCMRD_Namibia_00_10!N118*RCMRD_Namibia_00_10!$J$18)+(RCMRD_Rwanda_00_10!N118*RCMRD_Rwanda_00_10!$J$18)+(RCMRD_Rwanda_90_00!N118*RCMRD_Rwanda_90_00!$J$18)+(RCMRD_Tanzania_00_10!N118*RCMRD_Tanzania_00_10!$J$18)+(RCMRD_Uganda_00_14!N118*RCMRD_Uganda_00_14!$J$18)+(RCMRD_Zambia_00_10!N118*RCMRD_Zambia_00_10!$J$18)+(NLCD_01_06!N118*NLCD_01_06!$J$18)+(NLCD_06_11!N118*NLCD_06_11!$J$18)+(MOFOR_00_03!N118*MOFOR_00_03!$J$18)+(MOFOR_03_06!N118*MOFOR_03_06!$J$18)+(MOFOR_06_09!N118*MOFOR_06_09!$J$18)+(India_95_05!N118*India_95_05!$J$18)+(GLC30_00_10_North_America!N118*GLC30_00_10_North_America!$J$18)+(GLC30_00_10_Africa!N118*GLC30_00_10_Africa!$J$18)+(GLC30_00_10_East_Oceania!N118*GLC30_00_10_East_Oceania!$J$18)+(GLC30_00_10_Europe!N118*GLC30_00_10_Europe!$J$18)+(GLC30_00_10_South_America!N118*GLC30_00_10_South_America!$J$18)+(GLC30_00_10_East_Asia!N118*GLC30_00_10_East_Asia!$J$18)+(GLC30_00_10_West_Asia!N118*GLC30_00_10_West_Asia!$J$18))/$J$18</f>
        <v>18.250366602100431</v>
      </c>
      <c r="O118" s="303">
        <f>((CLC_00_06!O118*CLC_00_06!$J$18)+(CLC_06_12!O118*CLC_06_12!$J$18)+(RCMRD_Botswana_00_10!O118*RCMRD_Botswana_00_10!$J$18)+(RCMRD_Ethiopia_03_08!O118*RCMRD_Ethiopia_03_08!$J$18)+(RCMRD_Lesotho_00_14!O118*RCMRD_Lesotho_00_14!$J$18)+(RCMRD_Malawi_00_10!O118*RCMRD_Malawi_00_10!$J$18)+(RCMRD_Namibia_00_10!O118*RCMRD_Namibia_00_10!$J$18)+(RCMRD_Rwanda_00_10!O118*RCMRD_Rwanda_00_10!$J$18)+(RCMRD_Rwanda_90_00!O118*RCMRD_Rwanda_90_00!$J$18)+(RCMRD_Tanzania_00_10!O118*RCMRD_Tanzania_00_10!$J$18)+(RCMRD_Uganda_00_14!O118*RCMRD_Uganda_00_14!$J$18)+(RCMRD_Zambia_00_10!O118*RCMRD_Zambia_00_10!$J$18)+(NLCD_01_06!O118*NLCD_01_06!$J$18)+(NLCD_06_11!O118*NLCD_06_11!$J$18)+(MOFOR_00_03!O118*MOFOR_00_03!$J$18)+(MOFOR_03_06!O118*MOFOR_03_06!$J$18)+(MOFOR_06_09!O118*MOFOR_06_09!$J$18)+(India_95_05!O118*India_95_05!$J$18)+(GLC30_00_10_North_America!O118*GLC30_00_10_North_America!$J$18)+(GLC30_00_10_Africa!O118*GLC30_00_10_Africa!$J$18)+(GLC30_00_10_East_Oceania!O118*GLC30_00_10_East_Oceania!$J$18)+(GLC30_00_10_Europe!O118*GLC30_00_10_Europe!$J$18)+(GLC30_00_10_South_America!O118*GLC30_00_10_South_America!$J$18)+(GLC30_00_10_East_Asia!O118*GLC30_00_10_East_Asia!$J$18)+(GLC30_00_10_West_Asia!O118*GLC30_00_10_West_Asia!$J$18))/$J$18</f>
        <v>1.194698610105652</v>
      </c>
      <c r="P118" s="89">
        <f>((CLC_00_06!P118*CLC_00_06!$J$18)+(CLC_06_12!P118*CLC_06_12!$J$18)+(RCMRD_Botswana_00_10!P118*RCMRD_Botswana_00_10!$J$18)+(RCMRD_Ethiopia_03_08!P118*RCMRD_Ethiopia_03_08!$J$18)+(RCMRD_Lesotho_00_14!P118*RCMRD_Lesotho_00_14!$J$18)+(RCMRD_Malawi_00_10!P118*RCMRD_Malawi_00_10!$J$18)+(RCMRD_Namibia_00_10!P118*RCMRD_Namibia_00_10!$J$18)+(RCMRD_Rwanda_00_10!P118*RCMRD_Rwanda_00_10!$J$18)+(RCMRD_Rwanda_90_00!P118*RCMRD_Rwanda_90_00!$J$18)+(RCMRD_Tanzania_00_10!P118*RCMRD_Tanzania_00_10!$J$18)+(RCMRD_Uganda_00_14!P118*RCMRD_Uganda_00_14!$J$18)+(RCMRD_Zambia_00_10!P118*RCMRD_Zambia_00_10!$J$18)+(NLCD_01_06!P118*NLCD_01_06!$J$18)+(NLCD_06_11!P118*NLCD_06_11!$J$18)+(MOFOR_00_03!P118*MOFOR_00_03!$J$18)+(MOFOR_03_06!P118*MOFOR_03_06!$J$18)+(MOFOR_06_09!P118*MOFOR_06_09!$J$18)+(India_95_05!P118*India_95_05!$J$18)+(GLC30_00_10_North_America!P118*GLC30_00_10_North_America!$J$18)+(GLC30_00_10_Africa!P118*GLC30_00_10_Africa!$J$18)+(GLC30_00_10_East_Oceania!P118*GLC30_00_10_East_Oceania!$J$18)+(GLC30_00_10_Europe!P118*GLC30_00_10_Europe!$J$18)+(GLC30_00_10_South_America!P118*GLC30_00_10_South_America!$J$18)+(GLC30_00_10_East_Asia!P118*GLC30_00_10_East_Asia!$J$18)+(GLC30_00_10_West_Asia!P118*GLC30_00_10_West_Asia!$J$18))/$J$18</f>
        <v>30.215235719215102</v>
      </c>
      <c r="Q118" s="372"/>
      <c r="R118" s="196" t="s">
        <v>35</v>
      </c>
      <c r="S118" s="354">
        <f>((CLC_00_06!S118*CLC_00_06!$L$18)+(CLC_06_12!S118*CLC_06_12!$L$18)+(RCMRD_Botswana_00_10!T118*RCMRD_Botswana_00_10!$L$18)+(RCMRD_Ethiopia_03_08!S118*RCMRD_Ethiopia_03_08!$L$18)+(RCMRD_Lesotho_00_14!S118*RCMRD_Lesotho_00_14!$L$18)+(RCMRD_Malawi_00_10!S118*RCMRD_Malawi_00_10!$L$18)+(RCMRD_Namibia_00_10!S118*RCMRD_Namibia_00_10!$L$18)+(RCMRD_Rwanda_00_10!S118*RCMRD_Rwanda_00_10!$L$18)+(RCMRD_Rwanda_90_00!S118*RCMRD_Rwanda_90_00!$L$18)+(RCMRD_Tanzania_00_10!S118*RCMRD_Tanzania_00_10!$L$18)+(RCMRD_Uganda_00_14!S118*RCMRD_Uganda_00_14!$L$18)+(RCMRD_Zambia_00_10!S118*RCMRD_Zambia_00_10!$L$18)+(NLCD_01_06!S118*NLCD_01_06!$L$18)+(NLCD_06_11!S118*NLCD_06_11!$L$18)+(MOFOR_00_03!S118*MOFOR_00_03!$L$18)+(MOFOR_03_06!S118*MOFOR_03_06!$L$18)+(MOFOR_06_09!S118*MOFOR_06_09!$L$18)+(India_95_05!S118*India_95_05!$L$18)+(GLC30_00_10_North_America!S118*GLC30_00_10_North_America!$L$18)+(GLC30_00_10_Africa!S118*GLC30_00_10_Africa!$L$18)+(GLC30_00_10_East_Oceania!S118*GLC30_00_10_East_Oceania!$L$18)+(GLC30_00_10_Europe!S118*GLC30_00_10_Europe!$L$18)+(GLC30_00_10_South_America!S118*GLC30_00_10_South_America!$L$18)+(GLC30_00_10_East_Asia!S118*GLC30_00_10_East_Asia!$L$18)+(GLC30_00_10_West_Asia!S118*GLC30_00_10_West_Asia!$L$18))/$L$18</f>
        <v>1.370112387465926</v>
      </c>
    </row>
    <row r="119" spans="1:19" x14ac:dyDescent="0.3">
      <c r="A119" s="74"/>
      <c r="B119" s="108" t="s">
        <v>41</v>
      </c>
      <c r="C119" s="303">
        <f>((CLC_00_06!C119*CLC_00_06!$J$18)+(CLC_06_12!C119*CLC_06_12!$J$18)+(RCMRD_Botswana_00_10!C119*RCMRD_Botswana_00_10!$J$18)+(RCMRD_Ethiopia_03_08!C119*RCMRD_Ethiopia_03_08!$J$18)+(RCMRD_Lesotho_00_14!C119*RCMRD_Lesotho_00_14!$J$18)+(RCMRD_Malawi_00_10!C119*RCMRD_Malawi_00_10!$J$18)+(RCMRD_Namibia_00_10!C119*RCMRD_Namibia_00_10!$J$18)+(RCMRD_Rwanda_00_10!C119*RCMRD_Rwanda_00_10!$J$18)+(RCMRD_Rwanda_90_00!C119*RCMRD_Rwanda_90_00!$J$18)+(RCMRD_Tanzania_00_10!C119*RCMRD_Tanzania_00_10!$J$18)+(RCMRD_Uganda_00_14!C119*RCMRD_Uganda_00_14!$J$18)+(RCMRD_Zambia_00_10!C119*RCMRD_Zambia_00_10!$J$18)+(NLCD_01_06!C119*NLCD_01_06!$J$18)+(NLCD_06_11!C119*NLCD_06_11!$J$18)+(MOFOR_00_03!C119*MOFOR_00_03!$J$18)+(MOFOR_03_06!C119*MOFOR_03_06!$J$18)+(MOFOR_06_09!C119*MOFOR_06_09!$J$18)+(India_95_05!C119*India_95_05!$J$18)+(GLC30_00_10_North_America!C119*GLC30_00_10_North_America!$J$18)+(GLC30_00_10_Africa!C119*GLC30_00_10_Africa!$J$18)+(GLC30_00_10_East_Oceania!C119*GLC30_00_10_East_Oceania!$J$18)+(GLC30_00_10_Europe!C119*GLC30_00_10_Europe!$J$18)+(GLC30_00_10_South_America!C119*GLC30_00_10_South_America!$J$18)+(GLC30_00_10_East_Asia!C119*GLC30_00_10_East_Asia!$J$18)+(GLC30_00_10_West_Asia!C119*GLC30_00_10_West_Asia!$J$18))/$J$18</f>
        <v>2.4337089549925636E-2</v>
      </c>
      <c r="D119" s="303">
        <f>((CLC_00_06!D119*CLC_00_06!$J$18)+(CLC_06_12!D119*CLC_06_12!$J$18)+(RCMRD_Botswana_00_10!D119*RCMRD_Botswana_00_10!$J$18)+(RCMRD_Ethiopia_03_08!D119*RCMRD_Ethiopia_03_08!$J$18)+(RCMRD_Lesotho_00_14!D119*RCMRD_Lesotho_00_14!$J$18)+(RCMRD_Malawi_00_10!D119*RCMRD_Malawi_00_10!$J$18)+(RCMRD_Namibia_00_10!D119*RCMRD_Namibia_00_10!$J$18)+(RCMRD_Rwanda_00_10!D119*RCMRD_Rwanda_00_10!$J$18)+(RCMRD_Rwanda_90_00!D119*RCMRD_Rwanda_90_00!$J$18)+(RCMRD_Tanzania_00_10!D119*RCMRD_Tanzania_00_10!$J$18)+(RCMRD_Uganda_00_14!D119*RCMRD_Uganda_00_14!$J$18)+(RCMRD_Zambia_00_10!D119*RCMRD_Zambia_00_10!$J$18)+(NLCD_01_06!D119*NLCD_01_06!$J$18)+(NLCD_06_11!D119*NLCD_06_11!$J$18)+(MOFOR_00_03!D119*MOFOR_00_03!$J$18)+(MOFOR_03_06!D119*MOFOR_03_06!$J$18)+(MOFOR_06_09!D119*MOFOR_06_09!$J$18)+(India_95_05!D119*India_95_05!$J$18)+(GLC30_00_10_North_America!D119*GLC30_00_10_North_America!$J$18)+(GLC30_00_10_Africa!D119*GLC30_00_10_Africa!$J$18)+(GLC30_00_10_East_Oceania!D119*GLC30_00_10_East_Oceania!$J$18)+(GLC30_00_10_Europe!D119*GLC30_00_10_Europe!$J$18)+(GLC30_00_10_South_America!D119*GLC30_00_10_South_America!$J$18)+(GLC30_00_10_East_Asia!D119*GLC30_00_10_East_Asia!$J$18)+(GLC30_00_10_West_Asia!D119*GLC30_00_10_West_Asia!$J$18))/$J$18</f>
        <v>2.0407101623024206</v>
      </c>
      <c r="E119" s="303">
        <f>((CLC_00_06!E119*CLC_00_06!$J$18)+(CLC_06_12!E119*CLC_06_12!$J$18)+(RCMRD_Botswana_00_10!E119*RCMRD_Botswana_00_10!$J$18)+(RCMRD_Ethiopia_03_08!E119*RCMRD_Ethiopia_03_08!$J$18)+(RCMRD_Lesotho_00_14!E119*RCMRD_Lesotho_00_14!$J$18)+(RCMRD_Malawi_00_10!E119*RCMRD_Malawi_00_10!$J$18)+(RCMRD_Namibia_00_10!E119*RCMRD_Namibia_00_10!$J$18)+(RCMRD_Rwanda_00_10!E119*RCMRD_Rwanda_00_10!$J$18)+(RCMRD_Rwanda_90_00!E119*RCMRD_Rwanda_90_00!$J$18)+(RCMRD_Tanzania_00_10!E119*RCMRD_Tanzania_00_10!$J$18)+(RCMRD_Uganda_00_14!E119*RCMRD_Uganda_00_14!$J$18)+(RCMRD_Zambia_00_10!E119*RCMRD_Zambia_00_10!$J$18)+(NLCD_01_06!E119*NLCD_01_06!$J$18)+(NLCD_06_11!E119*NLCD_06_11!$J$18)+(MOFOR_00_03!E119*MOFOR_00_03!$J$18)+(MOFOR_03_06!E119*MOFOR_03_06!$J$18)+(MOFOR_06_09!E119*MOFOR_06_09!$J$18)+(India_95_05!E119*India_95_05!$J$18)+(GLC30_00_10_North_America!E119*GLC30_00_10_North_America!$J$18)+(GLC30_00_10_Africa!E119*GLC30_00_10_Africa!$J$18)+(GLC30_00_10_East_Oceania!E119*GLC30_00_10_East_Oceania!$J$18)+(GLC30_00_10_Europe!E119*GLC30_00_10_Europe!$J$18)+(GLC30_00_10_South_America!E119*GLC30_00_10_South_America!$J$18)+(GLC30_00_10_East_Asia!E119*GLC30_00_10_East_Asia!$J$18)+(GLC30_00_10_West_Asia!E119*GLC30_00_10_West_Asia!$J$18))/$J$18</f>
        <v>4.3549198359962142</v>
      </c>
      <c r="F119" s="60">
        <f>((CLC_00_06!F119*CLC_00_06!$J$18)+(CLC_06_12!F119*CLC_06_12!$J$18)+(RCMRD_Botswana_00_10!F119*RCMRD_Botswana_00_10!$J$18)+(RCMRD_Ethiopia_03_08!F119*RCMRD_Ethiopia_03_08!$J$18)+(RCMRD_Lesotho_00_14!F119*RCMRD_Lesotho_00_14!$J$18)+(RCMRD_Malawi_00_10!F119*RCMRD_Malawi_00_10!$J$18)+(RCMRD_Namibia_00_10!F119*RCMRD_Namibia_00_10!$J$18)+(RCMRD_Rwanda_00_10!F119*RCMRD_Rwanda_00_10!$J$18)+(RCMRD_Rwanda_90_00!F119*RCMRD_Rwanda_90_00!$J$18)+(RCMRD_Tanzania_00_10!F119*RCMRD_Tanzania_00_10!$J$18)+(RCMRD_Uganda_00_14!F119*RCMRD_Uganda_00_14!$J$18)+(RCMRD_Zambia_00_10!F119*RCMRD_Zambia_00_10!$J$18)+(NLCD_01_06!F119*NLCD_01_06!$J$18)+(NLCD_06_11!F119*NLCD_06_11!$J$18)+(MOFOR_00_03!F119*MOFOR_00_03!$J$18)+(MOFOR_03_06!F119*MOFOR_03_06!$J$18)+(MOFOR_06_09!F119*MOFOR_06_09!$J$18)+(India_95_05!F119*India_95_05!$J$18)+(GLC30_00_10_North_America!F119*GLC30_00_10_North_America!$J$18)+(GLC30_00_10_Africa!F119*GLC30_00_10_Africa!$J$18)+(GLC30_00_10_East_Oceania!F119*GLC30_00_10_East_Oceania!$J$18)+(GLC30_00_10_Europe!F119*GLC30_00_10_Europe!$J$18)+(GLC30_00_10_South_America!F119*GLC30_00_10_South_America!$J$18)+(GLC30_00_10_East_Asia!F119*GLC30_00_10_East_Asia!$J$18)+(GLC30_00_10_West_Asia!F119*GLC30_00_10_West_Asia!$J$18))/$J$18</f>
        <v>30.39220425671342</v>
      </c>
      <c r="G119" s="303">
        <f>((CLC_00_06!G119*CLC_00_06!$J$18)+(CLC_06_12!G119*CLC_06_12!$J$18)+(RCMRD_Botswana_00_10!G119*RCMRD_Botswana_00_10!$J$18)+(RCMRD_Ethiopia_03_08!G119*RCMRD_Ethiopia_03_08!$J$18)+(RCMRD_Lesotho_00_14!G119*RCMRD_Lesotho_00_14!$J$18)+(RCMRD_Malawi_00_10!G119*RCMRD_Malawi_00_10!$J$18)+(RCMRD_Namibia_00_10!G119*RCMRD_Namibia_00_10!$J$18)+(RCMRD_Rwanda_00_10!G119*RCMRD_Rwanda_00_10!$J$18)+(RCMRD_Rwanda_90_00!G119*RCMRD_Rwanda_90_00!$J$18)+(RCMRD_Tanzania_00_10!G119*RCMRD_Tanzania_00_10!$J$18)+(RCMRD_Uganda_00_14!G119*RCMRD_Uganda_00_14!$J$18)+(RCMRD_Zambia_00_10!G119*RCMRD_Zambia_00_10!$J$18)+(NLCD_01_06!G119*NLCD_01_06!$J$18)+(NLCD_06_11!G119*NLCD_06_11!$J$18)+(MOFOR_00_03!G119*MOFOR_00_03!$J$18)+(MOFOR_03_06!G119*MOFOR_03_06!$J$18)+(MOFOR_06_09!G119*MOFOR_06_09!$J$18)+(India_95_05!G119*India_95_05!$J$18)+(GLC30_00_10_North_America!G119*GLC30_00_10_North_America!$J$18)+(GLC30_00_10_Africa!G119*GLC30_00_10_Africa!$J$18)+(GLC30_00_10_East_Oceania!G119*GLC30_00_10_East_Oceania!$J$18)+(GLC30_00_10_Europe!G119*GLC30_00_10_Europe!$J$18)+(GLC30_00_10_South_America!G119*GLC30_00_10_South_America!$J$18)+(GLC30_00_10_East_Asia!G119*GLC30_00_10_East_Asia!$J$18)+(GLC30_00_10_West_Asia!G119*GLC30_00_10_West_Asia!$J$18))/$J$18</f>
        <v>0.21826904573701314</v>
      </c>
      <c r="H119" s="89">
        <f>((CLC_00_06!H119*CLC_00_06!$J$18)+(CLC_06_12!H119*CLC_06_12!$J$18)+(RCMRD_Botswana_00_10!H119*RCMRD_Botswana_00_10!$J$18)+(RCMRD_Ethiopia_03_08!H119*RCMRD_Ethiopia_03_08!$J$18)+(RCMRD_Lesotho_00_14!H119*RCMRD_Lesotho_00_14!$J$18)+(RCMRD_Malawi_00_10!H119*RCMRD_Malawi_00_10!$J$18)+(RCMRD_Namibia_00_10!H119*RCMRD_Namibia_00_10!$J$18)+(RCMRD_Rwanda_00_10!H119*RCMRD_Rwanda_00_10!$J$18)+(RCMRD_Rwanda_90_00!H119*RCMRD_Rwanda_90_00!$J$18)+(RCMRD_Tanzania_00_10!H119*RCMRD_Tanzania_00_10!$J$18)+(RCMRD_Uganda_00_14!H119*RCMRD_Uganda_00_14!$J$18)+(RCMRD_Zambia_00_10!H119*RCMRD_Zambia_00_10!$J$18)+(NLCD_01_06!H119*NLCD_01_06!$J$18)+(NLCD_06_11!H119*NLCD_06_11!$J$18)+(MOFOR_00_03!H119*MOFOR_00_03!$J$18)+(MOFOR_03_06!H119*MOFOR_03_06!$J$18)+(MOFOR_06_09!H119*MOFOR_06_09!$J$18)+(India_95_05!H119*India_95_05!$J$18)+(GLC30_00_10_North_America!H119*GLC30_00_10_North_America!$J$18)+(GLC30_00_10_Africa!H119*GLC30_00_10_Africa!$J$18)+(GLC30_00_10_East_Oceania!H119*GLC30_00_10_East_Oceania!$J$18)+(GLC30_00_10_Europe!H119*GLC30_00_10_Europe!$J$18)+(GLC30_00_10_South_America!H119*GLC30_00_10_South_America!$J$18)+(GLC30_00_10_East_Asia!H119*GLC30_00_10_East_Asia!$J$18)+(GLC30_00_10_West_Asia!H119*GLC30_00_10_West_Asia!$J$18))/$J$18</f>
        <v>37.030440390298992</v>
      </c>
      <c r="I119" s="372"/>
      <c r="J119" s="196" t="s">
        <v>41</v>
      </c>
      <c r="K119" s="303">
        <f>((CLC_00_06!K119*CLC_00_06!$J$18)+(CLC_06_12!K119*CLC_06_12!$J$18)+(RCMRD_Botswana_00_10!K119*RCMRD_Botswana_00_10!$J$18)+(RCMRD_Ethiopia_03_08!K119*RCMRD_Ethiopia_03_08!$J$18)+(RCMRD_Lesotho_00_14!K119*RCMRD_Lesotho_00_14!$J$18)+(RCMRD_Malawi_00_10!K119*RCMRD_Malawi_00_10!$J$18)+(RCMRD_Namibia_00_10!K119*RCMRD_Namibia_00_10!$J$18)+(RCMRD_Rwanda_00_10!K119*RCMRD_Rwanda_00_10!$J$18)+(RCMRD_Rwanda_90_00!K119*RCMRD_Rwanda_90_00!$J$18)+(RCMRD_Tanzania_00_10!K119*RCMRD_Tanzania_00_10!$J$18)+(RCMRD_Uganda_00_14!K119*RCMRD_Uganda_00_14!$J$18)+(RCMRD_Zambia_00_10!K119*RCMRD_Zambia_00_10!$J$18)+(NLCD_01_06!K119*NLCD_01_06!$J$18)+(NLCD_06_11!K119*NLCD_06_11!$J$18)+(MOFOR_00_03!K119*MOFOR_00_03!$J$18)+(MOFOR_03_06!K119*MOFOR_03_06!$J$18)+(MOFOR_06_09!K119*MOFOR_06_09!$J$18)+(India_95_05!K119*India_95_05!$J$18)+(GLC30_00_10_North_America!K119*GLC30_00_10_North_America!$J$18)+(GLC30_00_10_Africa!K119*GLC30_00_10_Africa!$J$18)+(GLC30_00_10_East_Oceania!K119*GLC30_00_10_East_Oceania!$J$18)+(GLC30_00_10_Europe!K119*GLC30_00_10_Europe!$J$18)+(GLC30_00_10_South_America!K119*GLC30_00_10_South_America!$J$18)+(GLC30_00_10_East_Asia!K119*GLC30_00_10_East_Asia!$J$18)+(GLC30_00_10_West_Asia!K119*GLC30_00_10_West_Asia!$J$18))/$J$18</f>
        <v>0.40057373679838348</v>
      </c>
      <c r="L119" s="303">
        <f>((CLC_00_06!L119*CLC_00_06!$J$18)+(CLC_06_12!L119*CLC_06_12!$J$18)+(RCMRD_Botswana_00_10!L119*RCMRD_Botswana_00_10!$J$18)+(RCMRD_Ethiopia_03_08!L119*RCMRD_Ethiopia_03_08!$J$18)+(RCMRD_Lesotho_00_14!L119*RCMRD_Lesotho_00_14!$J$18)+(RCMRD_Malawi_00_10!L119*RCMRD_Malawi_00_10!$J$18)+(RCMRD_Namibia_00_10!L119*RCMRD_Namibia_00_10!$J$18)+(RCMRD_Rwanda_00_10!L119*RCMRD_Rwanda_00_10!$J$18)+(RCMRD_Rwanda_90_00!L119*RCMRD_Rwanda_90_00!$J$18)+(RCMRD_Tanzania_00_10!L119*RCMRD_Tanzania_00_10!$J$18)+(RCMRD_Uganda_00_14!L119*RCMRD_Uganda_00_14!$J$18)+(RCMRD_Zambia_00_10!L119*RCMRD_Zambia_00_10!$J$18)+(NLCD_01_06!L119*NLCD_01_06!$J$18)+(NLCD_06_11!L119*NLCD_06_11!$J$18)+(MOFOR_00_03!L119*MOFOR_00_03!$J$18)+(MOFOR_03_06!L119*MOFOR_03_06!$J$18)+(MOFOR_06_09!L119*MOFOR_06_09!$J$18)+(India_95_05!L119*India_95_05!$J$18)+(GLC30_00_10_North_America!L119*GLC30_00_10_North_America!$J$18)+(GLC30_00_10_Africa!L119*GLC30_00_10_Africa!$J$18)+(GLC30_00_10_East_Oceania!L119*GLC30_00_10_East_Oceania!$J$18)+(GLC30_00_10_Europe!L119*GLC30_00_10_Europe!$J$18)+(GLC30_00_10_South_America!L119*GLC30_00_10_South_America!$J$18)+(GLC30_00_10_East_Asia!L119*GLC30_00_10_East_Asia!$J$18)+(GLC30_00_10_West_Asia!L119*GLC30_00_10_West_Asia!$J$18))/$J$18</f>
        <v>16.180900891796465</v>
      </c>
      <c r="M119" s="303">
        <f>((CLC_00_06!M119*CLC_00_06!$J$18)+(CLC_06_12!M119*CLC_06_12!$J$18)+(RCMRD_Botswana_00_10!M119*RCMRD_Botswana_00_10!$J$18)+(RCMRD_Ethiopia_03_08!M119*RCMRD_Ethiopia_03_08!$J$18)+(RCMRD_Lesotho_00_14!M119*RCMRD_Lesotho_00_14!$J$18)+(RCMRD_Malawi_00_10!M119*RCMRD_Malawi_00_10!$J$18)+(RCMRD_Namibia_00_10!M119*RCMRD_Namibia_00_10!$J$18)+(RCMRD_Rwanda_00_10!M119*RCMRD_Rwanda_00_10!$J$18)+(RCMRD_Rwanda_90_00!M119*RCMRD_Rwanda_90_00!$J$18)+(RCMRD_Tanzania_00_10!M119*RCMRD_Tanzania_00_10!$J$18)+(RCMRD_Uganda_00_14!M119*RCMRD_Uganda_00_14!$J$18)+(RCMRD_Zambia_00_10!M119*RCMRD_Zambia_00_10!$J$18)+(NLCD_01_06!M119*NLCD_01_06!$J$18)+(NLCD_06_11!M119*NLCD_06_11!$J$18)+(MOFOR_00_03!M119*MOFOR_00_03!$J$18)+(MOFOR_03_06!M119*MOFOR_03_06!$J$18)+(MOFOR_06_09!M119*MOFOR_06_09!$J$18)+(India_95_05!M119*India_95_05!$J$18)+(GLC30_00_10_North_America!M119*GLC30_00_10_North_America!$J$18)+(GLC30_00_10_Africa!M119*GLC30_00_10_Africa!$J$18)+(GLC30_00_10_East_Oceania!M119*GLC30_00_10_East_Oceania!$J$18)+(GLC30_00_10_Europe!M119*GLC30_00_10_Europe!$J$18)+(GLC30_00_10_South_America!M119*GLC30_00_10_South_America!$J$18)+(GLC30_00_10_East_Asia!M119*GLC30_00_10_East_Asia!$J$18)+(GLC30_00_10_West_Asia!M119*GLC30_00_10_West_Asia!$J$18))/$J$18</f>
        <v>32.162344906096813</v>
      </c>
      <c r="N119" s="60">
        <f>((CLC_00_06!N119*CLC_00_06!$J$18)+(CLC_06_12!N119*CLC_06_12!$J$18)+(RCMRD_Botswana_00_10!N119*RCMRD_Botswana_00_10!$J$18)+(RCMRD_Ethiopia_03_08!N119*RCMRD_Ethiopia_03_08!$J$18)+(RCMRD_Lesotho_00_14!N119*RCMRD_Lesotho_00_14!$J$18)+(RCMRD_Malawi_00_10!N119*RCMRD_Malawi_00_10!$J$18)+(RCMRD_Namibia_00_10!N119*RCMRD_Namibia_00_10!$J$18)+(RCMRD_Rwanda_00_10!N119*RCMRD_Rwanda_00_10!$J$18)+(RCMRD_Rwanda_90_00!N119*RCMRD_Rwanda_90_00!$J$18)+(RCMRD_Tanzania_00_10!N119*RCMRD_Tanzania_00_10!$J$18)+(RCMRD_Uganda_00_14!N119*RCMRD_Uganda_00_14!$J$18)+(RCMRD_Zambia_00_10!N119*RCMRD_Zambia_00_10!$J$18)+(NLCD_01_06!N119*NLCD_01_06!$J$18)+(NLCD_06_11!N119*NLCD_06_11!$J$18)+(MOFOR_00_03!N119*MOFOR_00_03!$J$18)+(MOFOR_03_06!N119*MOFOR_03_06!$J$18)+(MOFOR_06_09!N119*MOFOR_06_09!$J$18)+(India_95_05!N119*India_95_05!$J$18)+(GLC30_00_10_North_America!N119*GLC30_00_10_North_America!$J$18)+(GLC30_00_10_Africa!N119*GLC30_00_10_Africa!$J$18)+(GLC30_00_10_East_Oceania!N119*GLC30_00_10_East_Oceania!$J$18)+(GLC30_00_10_Europe!N119*GLC30_00_10_Europe!$J$18)+(GLC30_00_10_South_America!N119*GLC30_00_10_South_America!$J$18)+(GLC30_00_10_East_Asia!N119*GLC30_00_10_East_Asia!$J$18)+(GLC30_00_10_West_Asia!N119*GLC30_00_10_West_Asia!$J$18))/$J$18</f>
        <v>0</v>
      </c>
      <c r="O119" s="303">
        <f>((CLC_00_06!O119*CLC_00_06!$J$18)+(CLC_06_12!O119*CLC_06_12!$J$18)+(RCMRD_Botswana_00_10!O119*RCMRD_Botswana_00_10!$J$18)+(RCMRD_Ethiopia_03_08!O119*RCMRD_Ethiopia_03_08!$J$18)+(RCMRD_Lesotho_00_14!O119*RCMRD_Lesotho_00_14!$J$18)+(RCMRD_Malawi_00_10!O119*RCMRD_Malawi_00_10!$J$18)+(RCMRD_Namibia_00_10!O119*RCMRD_Namibia_00_10!$J$18)+(RCMRD_Rwanda_00_10!O119*RCMRD_Rwanda_00_10!$J$18)+(RCMRD_Rwanda_90_00!O119*RCMRD_Rwanda_90_00!$J$18)+(RCMRD_Tanzania_00_10!O119*RCMRD_Tanzania_00_10!$J$18)+(RCMRD_Uganda_00_14!O119*RCMRD_Uganda_00_14!$J$18)+(RCMRD_Zambia_00_10!O119*RCMRD_Zambia_00_10!$J$18)+(NLCD_01_06!O119*NLCD_01_06!$J$18)+(NLCD_06_11!O119*NLCD_06_11!$J$18)+(MOFOR_00_03!O119*MOFOR_00_03!$J$18)+(MOFOR_03_06!O119*MOFOR_03_06!$J$18)+(MOFOR_06_09!O119*MOFOR_06_09!$J$18)+(India_95_05!O119*India_95_05!$J$18)+(GLC30_00_10_North_America!O119*GLC30_00_10_North_America!$J$18)+(GLC30_00_10_Africa!O119*GLC30_00_10_Africa!$J$18)+(GLC30_00_10_East_Oceania!O119*GLC30_00_10_East_Oceania!$J$18)+(GLC30_00_10_Europe!O119*GLC30_00_10_Europe!$J$18)+(GLC30_00_10_South_America!O119*GLC30_00_10_South_America!$J$18)+(GLC30_00_10_East_Asia!O119*GLC30_00_10_East_Asia!$J$18)+(GLC30_00_10_West_Asia!O119*GLC30_00_10_West_Asia!$J$18))/$J$18</f>
        <v>3.7036718215968376</v>
      </c>
      <c r="P119" s="89">
        <f>((CLC_00_06!P119*CLC_00_06!$J$18)+(CLC_06_12!P119*CLC_06_12!$J$18)+(RCMRD_Botswana_00_10!P119*RCMRD_Botswana_00_10!$J$18)+(RCMRD_Ethiopia_03_08!P119*RCMRD_Ethiopia_03_08!$J$18)+(RCMRD_Lesotho_00_14!P119*RCMRD_Lesotho_00_14!$J$18)+(RCMRD_Malawi_00_10!P119*RCMRD_Malawi_00_10!$J$18)+(RCMRD_Namibia_00_10!P119*RCMRD_Namibia_00_10!$J$18)+(RCMRD_Rwanda_00_10!P119*RCMRD_Rwanda_00_10!$J$18)+(RCMRD_Rwanda_90_00!P119*RCMRD_Rwanda_90_00!$J$18)+(RCMRD_Tanzania_00_10!P119*RCMRD_Tanzania_00_10!$J$18)+(RCMRD_Uganda_00_14!P119*RCMRD_Uganda_00_14!$J$18)+(RCMRD_Zambia_00_10!P119*RCMRD_Zambia_00_10!$J$18)+(NLCD_01_06!P119*NLCD_01_06!$J$18)+(NLCD_06_11!P119*NLCD_06_11!$J$18)+(MOFOR_00_03!P119*MOFOR_00_03!$J$18)+(MOFOR_03_06!P119*MOFOR_03_06!$J$18)+(MOFOR_06_09!P119*MOFOR_06_09!$J$18)+(India_95_05!P119*India_95_05!$J$18)+(GLC30_00_10_North_America!P119*GLC30_00_10_North_America!$J$18)+(GLC30_00_10_Africa!P119*GLC30_00_10_Africa!$J$18)+(GLC30_00_10_East_Oceania!P119*GLC30_00_10_East_Oceania!$J$18)+(GLC30_00_10_Europe!P119*GLC30_00_10_Europe!$J$18)+(GLC30_00_10_South_America!P119*GLC30_00_10_South_America!$J$18)+(GLC30_00_10_East_Asia!P119*GLC30_00_10_East_Asia!$J$18)+(GLC30_00_10_West_Asia!P119*GLC30_00_10_West_Asia!$J$18))/$J$18</f>
        <v>52.447491356288509</v>
      </c>
      <c r="Q119" s="372"/>
      <c r="R119" s="196" t="s">
        <v>36</v>
      </c>
      <c r="S119" s="354">
        <f>((CLC_00_06!S119*CLC_00_06!$M$18)+(CLC_06_12!S119*CLC_06_12!$M$18)+(RCMRD_Botswana_00_10!T119*RCMRD_Botswana_00_10!$M$18)+(RCMRD_Ethiopia_03_08!S119*RCMRD_Ethiopia_03_08!$M$18)+(RCMRD_Lesotho_00_14!S119*RCMRD_Lesotho_00_14!$M$18)+(RCMRD_Malawi_00_10!S119*RCMRD_Malawi_00_10!$M$18)+(RCMRD_Namibia_00_10!S119*RCMRD_Namibia_00_10!$M$18)+(RCMRD_Rwanda_00_10!S119*RCMRD_Rwanda_00_10!$M$18)+(RCMRD_Rwanda_90_00!S119*RCMRD_Rwanda_90_00!$M$18)+(RCMRD_Tanzania_00_10!S119*RCMRD_Tanzania_00_10!$M$18)+(RCMRD_Uganda_00_14!S119*RCMRD_Uganda_00_14!$M$18)+(RCMRD_Zambia_00_10!S119*RCMRD_Zambia_00_10!$M$18)+(NLCD_01_06!S119*NLCD_01_06!$M$18)+(NLCD_06_11!S119*NLCD_06_11!$M$18)+(MOFOR_00_03!S119*MOFOR_00_03!$M$18)+(MOFOR_03_06!S119*MOFOR_03_06!$M$18)+(MOFOR_06_09!S119*MOFOR_06_09!$M$18)+(India_95_05!S119*India_95_05!$M$18)+(GLC30_00_10_North_America!S119*GLC30_00_10_North_America!$M$18)+(GLC30_00_10_Africa!S119*GLC30_00_10_Africa!$M$18)+(GLC30_00_10_East_Oceania!S119*GLC30_00_10_East_Oceania!$M$18)+(GLC30_00_10_Europe!S119*GLC30_00_10_Europe!$M$18)+(GLC30_00_10_South_America!S119*GLC30_00_10_South_America!$M$18)+(GLC30_00_10_East_Asia!S119*GLC30_00_10_East_Asia!$M$18)+(GLC30_00_10_West_Asia!S119*GLC30_00_10_West_Asia!$M$18))/$M$18</f>
        <v>1.3815421526935028</v>
      </c>
    </row>
    <row r="120" spans="1:19" x14ac:dyDescent="0.3">
      <c r="A120" s="74"/>
      <c r="B120" s="108" t="s">
        <v>42</v>
      </c>
      <c r="C120" s="303">
        <f>((CLC_00_06!C120*CLC_00_06!$J$18)+(CLC_06_12!C120*CLC_06_12!$J$18)+(RCMRD_Botswana_00_10!C120*RCMRD_Botswana_00_10!$J$18)+(RCMRD_Ethiopia_03_08!C120*RCMRD_Ethiopia_03_08!$J$18)+(RCMRD_Lesotho_00_14!C120*RCMRD_Lesotho_00_14!$J$18)+(RCMRD_Malawi_00_10!C120*RCMRD_Malawi_00_10!$J$18)+(RCMRD_Namibia_00_10!C120*RCMRD_Namibia_00_10!$J$18)+(RCMRD_Rwanda_00_10!C120*RCMRD_Rwanda_00_10!$J$18)+(RCMRD_Rwanda_90_00!C120*RCMRD_Rwanda_90_00!$J$18)+(RCMRD_Tanzania_00_10!C120*RCMRD_Tanzania_00_10!$J$18)+(RCMRD_Uganda_00_14!C120*RCMRD_Uganda_00_14!$J$18)+(RCMRD_Zambia_00_10!C120*RCMRD_Zambia_00_10!$J$18)+(NLCD_01_06!C120*NLCD_01_06!$J$18)+(NLCD_06_11!C120*NLCD_06_11!$J$18)+(MOFOR_00_03!C120*MOFOR_00_03!$J$18)+(MOFOR_03_06!C120*MOFOR_03_06!$J$18)+(MOFOR_06_09!C120*MOFOR_06_09!$J$18)+(India_95_05!C120*India_95_05!$J$18)+(GLC30_00_10_North_America!C120*GLC30_00_10_North_America!$J$18)+(GLC30_00_10_Africa!C120*GLC30_00_10_Africa!$J$18)+(GLC30_00_10_East_Oceania!C120*GLC30_00_10_East_Oceania!$J$18)+(GLC30_00_10_Europe!C120*GLC30_00_10_Europe!$J$18)+(GLC30_00_10_South_America!C120*GLC30_00_10_South_America!$J$18)+(GLC30_00_10_East_Asia!C120*GLC30_00_10_East_Asia!$J$18)+(GLC30_00_10_West_Asia!C120*GLC30_00_10_West_Asia!$J$18))/$J$18</f>
        <v>7.3361665351975901E-4</v>
      </c>
      <c r="D120" s="303">
        <f>((CLC_00_06!D120*CLC_00_06!$J$18)+(CLC_06_12!D120*CLC_06_12!$J$18)+(RCMRD_Botswana_00_10!D120*RCMRD_Botswana_00_10!$J$18)+(RCMRD_Ethiopia_03_08!D120*RCMRD_Ethiopia_03_08!$J$18)+(RCMRD_Lesotho_00_14!D120*RCMRD_Lesotho_00_14!$J$18)+(RCMRD_Malawi_00_10!D120*RCMRD_Malawi_00_10!$J$18)+(RCMRD_Namibia_00_10!D120*RCMRD_Namibia_00_10!$J$18)+(RCMRD_Rwanda_00_10!D120*RCMRD_Rwanda_00_10!$J$18)+(RCMRD_Rwanda_90_00!D120*RCMRD_Rwanda_90_00!$J$18)+(RCMRD_Tanzania_00_10!D120*RCMRD_Tanzania_00_10!$J$18)+(RCMRD_Uganda_00_14!D120*RCMRD_Uganda_00_14!$J$18)+(RCMRD_Zambia_00_10!D120*RCMRD_Zambia_00_10!$J$18)+(NLCD_01_06!D120*NLCD_01_06!$J$18)+(NLCD_06_11!D120*NLCD_06_11!$J$18)+(MOFOR_00_03!D120*MOFOR_00_03!$J$18)+(MOFOR_03_06!D120*MOFOR_03_06!$J$18)+(MOFOR_06_09!D120*MOFOR_06_09!$J$18)+(India_95_05!D120*India_95_05!$J$18)+(GLC30_00_10_North_America!D120*GLC30_00_10_North_America!$J$18)+(GLC30_00_10_Africa!D120*GLC30_00_10_Africa!$J$18)+(GLC30_00_10_East_Oceania!D120*GLC30_00_10_East_Oceania!$J$18)+(GLC30_00_10_Europe!D120*GLC30_00_10_Europe!$J$18)+(GLC30_00_10_South_America!D120*GLC30_00_10_South_America!$J$18)+(GLC30_00_10_East_Asia!D120*GLC30_00_10_East_Asia!$J$18)+(GLC30_00_10_West_Asia!D120*GLC30_00_10_West_Asia!$J$18))/$J$18</f>
        <v>4.5482603043682401E-2</v>
      </c>
      <c r="E120" s="303">
        <f>((CLC_00_06!E120*CLC_00_06!$J$18)+(CLC_06_12!E120*CLC_06_12!$J$18)+(RCMRD_Botswana_00_10!E120*RCMRD_Botswana_00_10!$J$18)+(RCMRD_Ethiopia_03_08!E120*RCMRD_Ethiopia_03_08!$J$18)+(RCMRD_Lesotho_00_14!E120*RCMRD_Lesotho_00_14!$J$18)+(RCMRD_Malawi_00_10!E120*RCMRD_Malawi_00_10!$J$18)+(RCMRD_Namibia_00_10!E120*RCMRD_Namibia_00_10!$J$18)+(RCMRD_Rwanda_00_10!E120*RCMRD_Rwanda_00_10!$J$18)+(RCMRD_Rwanda_90_00!E120*RCMRD_Rwanda_90_00!$J$18)+(RCMRD_Tanzania_00_10!E120*RCMRD_Tanzania_00_10!$J$18)+(RCMRD_Uganda_00_14!E120*RCMRD_Uganda_00_14!$J$18)+(RCMRD_Zambia_00_10!E120*RCMRD_Zambia_00_10!$J$18)+(NLCD_01_06!E120*NLCD_01_06!$J$18)+(NLCD_06_11!E120*NLCD_06_11!$J$18)+(MOFOR_00_03!E120*MOFOR_00_03!$J$18)+(MOFOR_03_06!E120*MOFOR_03_06!$J$18)+(MOFOR_06_09!E120*MOFOR_06_09!$J$18)+(India_95_05!E120*India_95_05!$J$18)+(GLC30_00_10_North_America!E120*GLC30_00_10_North_America!$J$18)+(GLC30_00_10_Africa!E120*GLC30_00_10_Africa!$J$18)+(GLC30_00_10_East_Oceania!E120*GLC30_00_10_East_Oceania!$J$18)+(GLC30_00_10_Europe!E120*GLC30_00_10_Europe!$J$18)+(GLC30_00_10_South_America!E120*GLC30_00_10_South_America!$J$18)+(GLC30_00_10_East_Asia!E120*GLC30_00_10_East_Asia!$J$18)+(GLC30_00_10_West_Asia!E120*GLC30_00_10_West_Asia!$J$18))/$J$18</f>
        <v>5.6302535535863237E-2</v>
      </c>
      <c r="F120" s="303">
        <f>((CLC_00_06!F120*CLC_00_06!$J$18)+(CLC_06_12!F120*CLC_06_12!$J$18)+(RCMRD_Botswana_00_10!F120*RCMRD_Botswana_00_10!$J$18)+(RCMRD_Ethiopia_03_08!F120*RCMRD_Ethiopia_03_08!$J$18)+(RCMRD_Lesotho_00_14!F120*RCMRD_Lesotho_00_14!$J$18)+(RCMRD_Malawi_00_10!F120*RCMRD_Malawi_00_10!$J$18)+(RCMRD_Namibia_00_10!F120*RCMRD_Namibia_00_10!$J$18)+(RCMRD_Rwanda_00_10!F120*RCMRD_Rwanda_00_10!$J$18)+(RCMRD_Rwanda_90_00!F120*RCMRD_Rwanda_90_00!$J$18)+(RCMRD_Tanzania_00_10!F120*RCMRD_Tanzania_00_10!$J$18)+(RCMRD_Uganda_00_14!F120*RCMRD_Uganda_00_14!$J$18)+(RCMRD_Zambia_00_10!F120*RCMRD_Zambia_00_10!$J$18)+(NLCD_01_06!F120*NLCD_01_06!$J$18)+(NLCD_06_11!F120*NLCD_06_11!$J$18)+(MOFOR_00_03!F120*MOFOR_00_03!$J$18)+(MOFOR_03_06!F120*MOFOR_03_06!$J$18)+(MOFOR_06_09!F120*MOFOR_06_09!$J$18)+(India_95_05!F120*India_95_05!$J$18)+(GLC30_00_10_North_America!F120*GLC30_00_10_North_America!$J$18)+(GLC30_00_10_Africa!F120*GLC30_00_10_Africa!$J$18)+(GLC30_00_10_East_Oceania!F120*GLC30_00_10_East_Oceania!$J$18)+(GLC30_00_10_Europe!F120*GLC30_00_10_Europe!$J$18)+(GLC30_00_10_South_America!F120*GLC30_00_10_South_America!$J$18)+(GLC30_00_10_East_Asia!F120*GLC30_00_10_East_Asia!$J$18)+(GLC30_00_10_West_Asia!F120*GLC30_00_10_West_Asia!$J$18))/$J$18</f>
        <v>9.038925074770289E-2</v>
      </c>
      <c r="G120" s="60">
        <f>((CLC_00_06!G120*CLC_00_06!$J$18)+(CLC_06_12!G120*CLC_06_12!$J$18)+(RCMRD_Botswana_00_10!G120*RCMRD_Botswana_00_10!$J$18)+(RCMRD_Ethiopia_03_08!G120*RCMRD_Ethiopia_03_08!$J$18)+(RCMRD_Lesotho_00_14!G120*RCMRD_Lesotho_00_14!$J$18)+(RCMRD_Malawi_00_10!G120*RCMRD_Malawi_00_10!$J$18)+(RCMRD_Namibia_00_10!G120*RCMRD_Namibia_00_10!$J$18)+(RCMRD_Rwanda_00_10!G120*RCMRD_Rwanda_00_10!$J$18)+(RCMRD_Rwanda_90_00!G120*RCMRD_Rwanda_90_00!$J$18)+(RCMRD_Tanzania_00_10!G120*RCMRD_Tanzania_00_10!$J$18)+(RCMRD_Uganda_00_14!G120*RCMRD_Uganda_00_14!$J$18)+(RCMRD_Zambia_00_10!G120*RCMRD_Zambia_00_10!$J$18)+(NLCD_01_06!G120*NLCD_01_06!$J$18)+(NLCD_06_11!G120*NLCD_06_11!$J$18)+(MOFOR_00_03!G120*MOFOR_00_03!$J$18)+(MOFOR_03_06!G120*MOFOR_03_06!$J$18)+(MOFOR_06_09!G120*MOFOR_06_09!$J$18)+(India_95_05!G120*India_95_05!$J$18)+(GLC30_00_10_North_America!G120*GLC30_00_10_North_America!$J$18)+(GLC30_00_10_Africa!G120*GLC30_00_10_Africa!$J$18)+(GLC30_00_10_East_Oceania!G120*GLC30_00_10_East_Oceania!$J$18)+(GLC30_00_10_Europe!G120*GLC30_00_10_Europe!$J$18)+(GLC30_00_10_South_America!G120*GLC30_00_10_South_America!$J$18)+(GLC30_00_10_East_Asia!G120*GLC30_00_10_East_Asia!$J$18)+(GLC30_00_10_West_Asia!G120*GLC30_00_10_West_Asia!$J$18))/$J$18</f>
        <v>1.3669541093869493</v>
      </c>
      <c r="H120" s="89">
        <f>((CLC_00_06!H120*CLC_00_06!$J$18)+(CLC_06_12!H120*CLC_06_12!$J$18)+(RCMRD_Botswana_00_10!H120*RCMRD_Botswana_00_10!$J$18)+(RCMRD_Ethiopia_03_08!H120*RCMRD_Ethiopia_03_08!$J$18)+(RCMRD_Lesotho_00_14!H120*RCMRD_Lesotho_00_14!$J$18)+(RCMRD_Malawi_00_10!H120*RCMRD_Malawi_00_10!$J$18)+(RCMRD_Namibia_00_10!H120*RCMRD_Namibia_00_10!$J$18)+(RCMRD_Rwanda_00_10!H120*RCMRD_Rwanda_00_10!$J$18)+(RCMRD_Rwanda_90_00!H120*RCMRD_Rwanda_90_00!$J$18)+(RCMRD_Tanzania_00_10!H120*RCMRD_Tanzania_00_10!$J$18)+(RCMRD_Uganda_00_14!H120*RCMRD_Uganda_00_14!$J$18)+(RCMRD_Zambia_00_10!H120*RCMRD_Zambia_00_10!$J$18)+(NLCD_01_06!H120*NLCD_01_06!$J$18)+(NLCD_06_11!H120*NLCD_06_11!$J$18)+(MOFOR_00_03!H120*MOFOR_00_03!$J$18)+(MOFOR_03_06!H120*MOFOR_03_06!$J$18)+(MOFOR_06_09!H120*MOFOR_06_09!$J$18)+(India_95_05!H120*India_95_05!$J$18)+(GLC30_00_10_North_America!H120*GLC30_00_10_North_America!$J$18)+(GLC30_00_10_Africa!H120*GLC30_00_10_Africa!$J$18)+(GLC30_00_10_East_Oceania!H120*GLC30_00_10_East_Oceania!$J$18)+(GLC30_00_10_Europe!H120*GLC30_00_10_Europe!$J$18)+(GLC30_00_10_South_America!H120*GLC30_00_10_South_America!$J$18)+(GLC30_00_10_East_Asia!H120*GLC30_00_10_East_Asia!$J$18)+(GLC30_00_10_West_Asia!H120*GLC30_00_10_West_Asia!$J$18))/$J$18</f>
        <v>1.5598621153677172</v>
      </c>
      <c r="I120" s="372"/>
      <c r="J120" s="196" t="s">
        <v>42</v>
      </c>
      <c r="K120" s="303">
        <f>((CLC_00_06!K120*CLC_00_06!$J$18)+(CLC_06_12!K120*CLC_06_12!$J$18)+(RCMRD_Botswana_00_10!K120*RCMRD_Botswana_00_10!$J$18)+(RCMRD_Ethiopia_03_08!K120*RCMRD_Ethiopia_03_08!$J$18)+(RCMRD_Lesotho_00_14!K120*RCMRD_Lesotho_00_14!$J$18)+(RCMRD_Malawi_00_10!K120*RCMRD_Malawi_00_10!$J$18)+(RCMRD_Namibia_00_10!K120*RCMRD_Namibia_00_10!$J$18)+(RCMRD_Rwanda_00_10!K120*RCMRD_Rwanda_00_10!$J$18)+(RCMRD_Rwanda_90_00!K120*RCMRD_Rwanda_90_00!$J$18)+(RCMRD_Tanzania_00_10!K120*RCMRD_Tanzania_00_10!$J$18)+(RCMRD_Uganda_00_14!K120*RCMRD_Uganda_00_14!$J$18)+(RCMRD_Zambia_00_10!K120*RCMRD_Zambia_00_10!$J$18)+(NLCD_01_06!K120*NLCD_01_06!$J$18)+(NLCD_06_11!K120*NLCD_06_11!$J$18)+(MOFOR_00_03!K120*MOFOR_00_03!$J$18)+(MOFOR_03_06!K120*MOFOR_03_06!$J$18)+(MOFOR_06_09!K120*MOFOR_06_09!$J$18)+(India_95_05!K120*India_95_05!$J$18)+(GLC30_00_10_North_America!K120*GLC30_00_10_North_America!$J$18)+(GLC30_00_10_Africa!K120*GLC30_00_10_Africa!$J$18)+(GLC30_00_10_East_Oceania!K120*GLC30_00_10_East_Oceania!$J$18)+(GLC30_00_10_Europe!K120*GLC30_00_10_Europe!$J$18)+(GLC30_00_10_South_America!K120*GLC30_00_10_South_America!$J$18)+(GLC30_00_10_East_Asia!K120*GLC30_00_10_East_Asia!$J$18)+(GLC30_00_10_West_Asia!K120*GLC30_00_10_West_Asia!$J$18))/$J$18</f>
        <v>1.1977973344912992E-2</v>
      </c>
      <c r="L120" s="303">
        <f>((CLC_00_06!L120*CLC_00_06!$J$18)+(CLC_06_12!L120*CLC_06_12!$J$18)+(RCMRD_Botswana_00_10!L120*RCMRD_Botswana_00_10!$J$18)+(RCMRD_Ethiopia_03_08!L120*RCMRD_Ethiopia_03_08!$J$18)+(RCMRD_Lesotho_00_14!L120*RCMRD_Lesotho_00_14!$J$18)+(RCMRD_Malawi_00_10!L120*RCMRD_Malawi_00_10!$J$18)+(RCMRD_Namibia_00_10!L120*RCMRD_Namibia_00_10!$J$18)+(RCMRD_Rwanda_00_10!L120*RCMRD_Rwanda_00_10!$J$18)+(RCMRD_Rwanda_90_00!L120*RCMRD_Rwanda_90_00!$J$18)+(RCMRD_Tanzania_00_10!L120*RCMRD_Tanzania_00_10!$J$18)+(RCMRD_Uganda_00_14!L120*RCMRD_Uganda_00_14!$J$18)+(RCMRD_Zambia_00_10!L120*RCMRD_Zambia_00_10!$J$18)+(NLCD_01_06!L120*NLCD_01_06!$J$18)+(NLCD_06_11!L120*NLCD_06_11!$J$18)+(MOFOR_00_03!L120*MOFOR_00_03!$J$18)+(MOFOR_03_06!L120*MOFOR_03_06!$J$18)+(MOFOR_06_09!L120*MOFOR_06_09!$J$18)+(India_95_05!L120*India_95_05!$J$18)+(GLC30_00_10_North_America!L120*GLC30_00_10_North_America!$J$18)+(GLC30_00_10_Africa!L120*GLC30_00_10_Africa!$J$18)+(GLC30_00_10_East_Oceania!L120*GLC30_00_10_East_Oceania!$J$18)+(GLC30_00_10_Europe!L120*GLC30_00_10_Europe!$J$18)+(GLC30_00_10_South_America!L120*GLC30_00_10_South_America!$J$18)+(GLC30_00_10_East_Asia!L120*GLC30_00_10_East_Asia!$J$18)+(GLC30_00_10_West_Asia!L120*GLC30_00_10_West_Asia!$J$18))/$J$18</f>
        <v>0.59994064243829337</v>
      </c>
      <c r="M120" s="303">
        <f>((CLC_00_06!M120*CLC_00_06!$J$18)+(CLC_06_12!M120*CLC_06_12!$J$18)+(RCMRD_Botswana_00_10!M120*RCMRD_Botswana_00_10!$J$18)+(RCMRD_Ethiopia_03_08!M120*RCMRD_Ethiopia_03_08!$J$18)+(RCMRD_Lesotho_00_14!M120*RCMRD_Lesotho_00_14!$J$18)+(RCMRD_Malawi_00_10!M120*RCMRD_Malawi_00_10!$J$18)+(RCMRD_Namibia_00_10!M120*RCMRD_Namibia_00_10!$J$18)+(RCMRD_Rwanda_00_10!M120*RCMRD_Rwanda_00_10!$J$18)+(RCMRD_Rwanda_90_00!M120*RCMRD_Rwanda_90_00!$J$18)+(RCMRD_Tanzania_00_10!M120*RCMRD_Tanzania_00_10!$J$18)+(RCMRD_Uganda_00_14!M120*RCMRD_Uganda_00_14!$J$18)+(RCMRD_Zambia_00_10!M120*RCMRD_Zambia_00_10!$J$18)+(NLCD_01_06!M120*NLCD_01_06!$J$18)+(NLCD_06_11!M120*NLCD_06_11!$J$18)+(MOFOR_00_03!M120*MOFOR_00_03!$J$18)+(MOFOR_03_06!M120*MOFOR_03_06!$J$18)+(MOFOR_06_09!M120*MOFOR_06_09!$J$18)+(India_95_05!M120*India_95_05!$J$18)+(GLC30_00_10_North_America!M120*GLC30_00_10_North_America!$J$18)+(GLC30_00_10_Africa!M120*GLC30_00_10_Africa!$J$18)+(GLC30_00_10_East_Oceania!M120*GLC30_00_10_East_Oceania!$J$18)+(GLC30_00_10_Europe!M120*GLC30_00_10_Europe!$J$18)+(GLC30_00_10_South_America!M120*GLC30_00_10_South_America!$J$18)+(GLC30_00_10_East_Asia!M120*GLC30_00_10_East_Asia!$J$18)+(GLC30_00_10_West_Asia!M120*GLC30_00_10_West_Asia!$J$18))/$J$18</f>
        <v>0.80966566829587072</v>
      </c>
      <c r="N120" s="303">
        <f>((CLC_00_06!N120*CLC_00_06!$J$18)+(CLC_06_12!N120*CLC_06_12!$J$18)+(RCMRD_Botswana_00_10!N120*RCMRD_Botswana_00_10!$J$18)+(RCMRD_Ethiopia_03_08!N120*RCMRD_Ethiopia_03_08!$J$18)+(RCMRD_Lesotho_00_14!N120*RCMRD_Lesotho_00_14!$J$18)+(RCMRD_Malawi_00_10!N120*RCMRD_Malawi_00_10!$J$18)+(RCMRD_Namibia_00_10!N120*RCMRD_Namibia_00_10!$J$18)+(RCMRD_Rwanda_00_10!N120*RCMRD_Rwanda_00_10!$J$18)+(RCMRD_Rwanda_90_00!N120*RCMRD_Rwanda_90_00!$J$18)+(RCMRD_Tanzania_00_10!N120*RCMRD_Tanzania_00_10!$J$18)+(RCMRD_Uganda_00_14!N120*RCMRD_Uganda_00_14!$J$18)+(RCMRD_Zambia_00_10!N120*RCMRD_Zambia_00_10!$J$18)+(NLCD_01_06!N120*NLCD_01_06!$J$18)+(NLCD_06_11!N120*NLCD_06_11!$J$18)+(MOFOR_00_03!N120*MOFOR_00_03!$J$18)+(MOFOR_03_06!N120*MOFOR_03_06!$J$18)+(MOFOR_06_09!N120*MOFOR_06_09!$J$18)+(India_95_05!N120*India_95_05!$J$18)+(GLC30_00_10_North_America!N120*GLC30_00_10_North_America!$J$18)+(GLC30_00_10_Africa!N120*GLC30_00_10_Africa!$J$18)+(GLC30_00_10_East_Oceania!N120*GLC30_00_10_East_Oceania!$J$18)+(GLC30_00_10_Europe!N120*GLC30_00_10_Europe!$J$18)+(GLC30_00_10_South_America!N120*GLC30_00_10_South_America!$J$18)+(GLC30_00_10_East_Asia!N120*GLC30_00_10_East_Asia!$J$18)+(GLC30_00_10_West_Asia!N120*GLC30_00_10_West_Asia!$J$18))/$J$18</f>
        <v>1.0254957976755017</v>
      </c>
      <c r="O120" s="60">
        <f>((CLC_00_06!O120*CLC_00_06!$J$18)+(CLC_06_12!O120*CLC_06_12!$J$18)+(RCMRD_Botswana_00_10!O120*RCMRD_Botswana_00_10!$J$18)+(RCMRD_Ethiopia_03_08!O120*RCMRD_Ethiopia_03_08!$J$18)+(RCMRD_Lesotho_00_14!O120*RCMRD_Lesotho_00_14!$J$18)+(RCMRD_Malawi_00_10!O120*RCMRD_Malawi_00_10!$J$18)+(RCMRD_Namibia_00_10!O120*RCMRD_Namibia_00_10!$J$18)+(RCMRD_Rwanda_00_10!O120*RCMRD_Rwanda_00_10!$J$18)+(RCMRD_Rwanda_90_00!O120*RCMRD_Rwanda_90_00!$J$18)+(RCMRD_Tanzania_00_10!O120*RCMRD_Tanzania_00_10!$J$18)+(RCMRD_Uganda_00_14!O120*RCMRD_Uganda_00_14!$J$18)+(RCMRD_Zambia_00_10!O120*RCMRD_Zambia_00_10!$J$18)+(NLCD_01_06!O120*NLCD_01_06!$J$18)+(NLCD_06_11!O120*NLCD_06_11!$J$18)+(MOFOR_00_03!O120*MOFOR_00_03!$J$18)+(MOFOR_03_06!O120*MOFOR_03_06!$J$18)+(MOFOR_06_09!O120*MOFOR_06_09!$J$18)+(India_95_05!O120*India_95_05!$J$18)+(GLC30_00_10_North_America!O120*GLC30_00_10_North_America!$J$18)+(GLC30_00_10_Africa!O120*GLC30_00_10_Africa!$J$18)+(GLC30_00_10_East_Oceania!O120*GLC30_00_10_East_Oceania!$J$18)+(GLC30_00_10_Europe!O120*GLC30_00_10_Europe!$J$18)+(GLC30_00_10_South_America!O120*GLC30_00_10_South_America!$J$18)+(GLC30_00_10_East_Asia!O120*GLC30_00_10_East_Asia!$J$18)+(GLC30_00_10_West_Asia!O120*GLC30_00_10_West_Asia!$J$18))/$J$18</f>
        <v>0</v>
      </c>
      <c r="P120" s="89">
        <f>((CLC_00_06!P120*CLC_00_06!$J$18)+(CLC_06_12!P120*CLC_06_12!$J$18)+(RCMRD_Botswana_00_10!P120*RCMRD_Botswana_00_10!$J$18)+(RCMRD_Ethiopia_03_08!P120*RCMRD_Ethiopia_03_08!$J$18)+(RCMRD_Lesotho_00_14!P120*RCMRD_Lesotho_00_14!$J$18)+(RCMRD_Malawi_00_10!P120*RCMRD_Malawi_00_10!$J$18)+(RCMRD_Namibia_00_10!P120*RCMRD_Namibia_00_10!$J$18)+(RCMRD_Rwanda_00_10!P120*RCMRD_Rwanda_00_10!$J$18)+(RCMRD_Rwanda_90_00!P120*RCMRD_Rwanda_90_00!$J$18)+(RCMRD_Tanzania_00_10!P120*RCMRD_Tanzania_00_10!$J$18)+(RCMRD_Uganda_00_14!P120*RCMRD_Uganda_00_14!$J$18)+(RCMRD_Zambia_00_10!P120*RCMRD_Zambia_00_10!$J$18)+(NLCD_01_06!P120*NLCD_01_06!$J$18)+(NLCD_06_11!P120*NLCD_06_11!$J$18)+(MOFOR_00_03!P120*MOFOR_00_03!$J$18)+(MOFOR_03_06!P120*MOFOR_03_06!$J$18)+(MOFOR_06_09!P120*MOFOR_06_09!$J$18)+(India_95_05!P120*India_95_05!$J$18)+(GLC30_00_10_North_America!P120*GLC30_00_10_North_America!$J$18)+(GLC30_00_10_Africa!P120*GLC30_00_10_Africa!$J$18)+(GLC30_00_10_East_Oceania!P120*GLC30_00_10_East_Oceania!$J$18)+(GLC30_00_10_Europe!P120*GLC30_00_10_Europe!$J$18)+(GLC30_00_10_South_America!P120*GLC30_00_10_South_America!$J$18)+(GLC30_00_10_East_Asia!P120*GLC30_00_10_East_Asia!$J$18)+(GLC30_00_10_West_Asia!P120*GLC30_00_10_West_Asia!$J$18))/$J$18</f>
        <v>2.4470800817545793</v>
      </c>
      <c r="Q120" s="372"/>
      <c r="R120" s="196" t="s">
        <v>37</v>
      </c>
      <c r="S120" s="354">
        <f>((CLC_00_06!S120*CLC_00_06!$N$18)+(CLC_06_12!S120*CLC_06_12!$N$18)+(RCMRD_Botswana_00_10!T120*RCMRD_Botswana_00_10!$N$18)+(RCMRD_Ethiopia_03_08!S120*RCMRD_Ethiopia_03_08!$N$18)+(RCMRD_Lesotho_00_14!S120*RCMRD_Lesotho_00_14!$N$18)+(RCMRD_Malawi_00_10!S120*RCMRD_Malawi_00_10!$N$18)+(RCMRD_Namibia_00_10!S120*RCMRD_Namibia_00_10!$N$18)+(RCMRD_Rwanda_00_10!S120*RCMRD_Rwanda_00_10!$N$18)+(RCMRD_Rwanda_90_00!S120*RCMRD_Rwanda_90_00!$N$18)+(RCMRD_Tanzania_00_10!S120*RCMRD_Tanzania_00_10!$N$18)+(RCMRD_Uganda_00_14!S120*RCMRD_Uganda_00_14!$N$18)+(RCMRD_Zambia_00_10!S120*RCMRD_Zambia_00_10!$N$18)+(NLCD_01_06!S120*NLCD_01_06!$N$18)+(NLCD_06_11!S120*NLCD_06_11!$N$18)+(MOFOR_00_03!S120*MOFOR_00_03!$N$18)+(MOFOR_03_06!S120*MOFOR_03_06!$N$18)+(MOFOR_06_09!S120*MOFOR_06_09!$N$18)+(India_95_05!S120*India_95_05!$N$18)+(GLC30_00_10_North_America!S120*GLC30_00_10_North_America!$N$18)+(GLC30_00_10_Africa!S120*GLC30_00_10_Africa!$N$18)+(GLC30_00_10_East_Oceania!S120*GLC30_00_10_East_Oceania!$N$18)+(GLC30_00_10_Europe!S120*GLC30_00_10_Europe!$N$18)+(GLC30_00_10_South_America!S120*GLC30_00_10_South_America!$N$18)+(GLC30_00_10_East_Asia!S120*GLC30_00_10_East_Asia!$N$18)+(GLC30_00_10_West_Asia!S120*GLC30_00_10_West_Asia!$N$18))/$N$18</f>
        <v>2.7433078809500007</v>
      </c>
    </row>
    <row r="121" spans="1:19" s="291" customFormat="1" x14ac:dyDescent="0.3">
      <c r="A121" s="108"/>
      <c r="B121" s="108" t="s">
        <v>43</v>
      </c>
      <c r="C121" s="89">
        <f>((CLC_00_06!C121*CLC_00_06!$J$18)+(CLC_06_12!C121*CLC_06_12!$J$18)+(RCMRD_Botswana_00_10!C121*RCMRD_Botswana_00_10!$J$18)+(RCMRD_Ethiopia_03_08!C121*RCMRD_Ethiopia_03_08!$J$18)+(RCMRD_Lesotho_00_14!C121*RCMRD_Lesotho_00_14!$J$18)+(RCMRD_Malawi_00_10!C121*RCMRD_Malawi_00_10!$J$18)+(RCMRD_Namibia_00_10!C121*RCMRD_Namibia_00_10!$J$18)+(RCMRD_Rwanda_00_10!C121*RCMRD_Rwanda_00_10!$J$18)+(RCMRD_Rwanda_90_00!C121*RCMRD_Rwanda_90_00!$J$18)+(RCMRD_Tanzania_00_10!C121*RCMRD_Tanzania_00_10!$J$18)+(RCMRD_Uganda_00_14!C121*RCMRD_Uganda_00_14!$J$18)+(RCMRD_Zambia_00_10!C121*RCMRD_Zambia_00_10!$J$18)+(NLCD_01_06!C121*NLCD_01_06!$J$18)+(NLCD_06_11!C121*NLCD_06_11!$J$18)+(MOFOR_00_03!C121*MOFOR_00_03!$J$18)+(MOFOR_03_06!C121*MOFOR_03_06!$J$18)+(MOFOR_06_09!C121*MOFOR_06_09!$J$18)+(India_95_05!C121*India_95_05!$J$18)+(GLC30_00_10_North_America!C121*GLC30_00_10_North_America!$J$18)+(GLC30_00_10_Africa!C121*GLC30_00_10_Africa!$J$18)+(GLC30_00_10_East_Oceania!C121*GLC30_00_10_East_Oceania!$J$18)+(GLC30_00_10_Europe!C121*GLC30_00_10_Europe!$J$18)+(GLC30_00_10_South_America!C121*GLC30_00_10_South_America!$J$18)+(GLC30_00_10_East_Asia!C121*GLC30_00_10_East_Asia!$J$18)+(GLC30_00_10_West_Asia!C121*GLC30_00_10_West_Asia!$J$18))/$J$18</f>
        <v>0.57721391650587572</v>
      </c>
      <c r="D121" s="89">
        <f>((CLC_00_06!D121*CLC_00_06!$J$18)+(CLC_06_12!D121*CLC_06_12!$J$18)+(RCMRD_Botswana_00_10!D121*RCMRD_Botswana_00_10!$J$18)+(RCMRD_Ethiopia_03_08!D121*RCMRD_Ethiopia_03_08!$J$18)+(RCMRD_Lesotho_00_14!D121*RCMRD_Lesotho_00_14!$J$18)+(RCMRD_Malawi_00_10!D121*RCMRD_Malawi_00_10!$J$18)+(RCMRD_Namibia_00_10!D121*RCMRD_Namibia_00_10!$J$18)+(RCMRD_Rwanda_00_10!D121*RCMRD_Rwanda_00_10!$J$18)+(RCMRD_Rwanda_90_00!D121*RCMRD_Rwanda_90_00!$J$18)+(RCMRD_Tanzania_00_10!D121*RCMRD_Tanzania_00_10!$J$18)+(RCMRD_Uganda_00_14!D121*RCMRD_Uganda_00_14!$J$18)+(RCMRD_Zambia_00_10!D121*RCMRD_Zambia_00_10!$J$18)+(NLCD_01_06!D121*NLCD_01_06!$J$18)+(NLCD_06_11!D121*NLCD_06_11!$J$18)+(MOFOR_00_03!D121*MOFOR_00_03!$J$18)+(MOFOR_03_06!D121*MOFOR_03_06!$J$18)+(MOFOR_06_09!D121*MOFOR_06_09!$J$18)+(India_95_05!D121*India_95_05!$J$18)+(GLC30_00_10_North_America!D121*GLC30_00_10_North_America!$J$18)+(GLC30_00_10_Africa!D121*GLC30_00_10_Africa!$J$18)+(GLC30_00_10_East_Oceania!D121*GLC30_00_10_East_Oceania!$J$18)+(GLC30_00_10_Europe!D121*GLC30_00_10_Europe!$J$18)+(GLC30_00_10_South_America!D121*GLC30_00_10_South_America!$J$18)+(GLC30_00_10_East_Asia!D121*GLC30_00_10_East_Asia!$J$18)+(GLC30_00_10_West_Asia!D121*GLC30_00_10_West_Asia!$J$18))/$J$18</f>
        <v>17.843780339446386</v>
      </c>
      <c r="E121" s="89">
        <f>((CLC_00_06!E121*CLC_00_06!$J$18)+(CLC_06_12!E121*CLC_06_12!$J$18)+(RCMRD_Botswana_00_10!E121*RCMRD_Botswana_00_10!$J$18)+(RCMRD_Ethiopia_03_08!E121*RCMRD_Ethiopia_03_08!$J$18)+(RCMRD_Lesotho_00_14!E121*RCMRD_Lesotho_00_14!$J$18)+(RCMRD_Malawi_00_10!E121*RCMRD_Malawi_00_10!$J$18)+(RCMRD_Namibia_00_10!E121*RCMRD_Namibia_00_10!$J$18)+(RCMRD_Rwanda_00_10!E121*RCMRD_Rwanda_00_10!$J$18)+(RCMRD_Rwanda_90_00!E121*RCMRD_Rwanda_90_00!$J$18)+(RCMRD_Tanzania_00_10!E121*RCMRD_Tanzania_00_10!$J$18)+(RCMRD_Uganda_00_14!E121*RCMRD_Uganda_00_14!$J$18)+(RCMRD_Zambia_00_10!E121*RCMRD_Zambia_00_10!$J$18)+(NLCD_01_06!E121*NLCD_01_06!$J$18)+(NLCD_06_11!E121*NLCD_06_11!$J$18)+(MOFOR_00_03!E121*MOFOR_00_03!$J$18)+(MOFOR_03_06!E121*MOFOR_03_06!$J$18)+(MOFOR_06_09!E121*MOFOR_06_09!$J$18)+(India_95_05!E121*India_95_05!$J$18)+(GLC30_00_10_North_America!E121*GLC30_00_10_North_America!$J$18)+(GLC30_00_10_Africa!E121*GLC30_00_10_Africa!$J$18)+(GLC30_00_10_East_Oceania!E121*GLC30_00_10_East_Oceania!$J$18)+(GLC30_00_10_Europe!E121*GLC30_00_10_Europe!$J$18)+(GLC30_00_10_South_America!E121*GLC30_00_10_South_America!$J$18)+(GLC30_00_10_East_Asia!E121*GLC30_00_10_East_Asia!$J$18)+(GLC30_00_10_West_Asia!E121*GLC30_00_10_West_Asia!$J$18))/$J$18</f>
        <v>46.475962214537077</v>
      </c>
      <c r="F121" s="89">
        <f>((CLC_00_06!F121*CLC_00_06!$J$18)+(CLC_06_12!F121*CLC_06_12!$J$18)+(RCMRD_Botswana_00_10!F121*RCMRD_Botswana_00_10!$J$18)+(RCMRD_Ethiopia_03_08!F121*RCMRD_Ethiopia_03_08!$J$18)+(RCMRD_Lesotho_00_14!F121*RCMRD_Lesotho_00_14!$J$18)+(RCMRD_Malawi_00_10!F121*RCMRD_Malawi_00_10!$J$18)+(RCMRD_Namibia_00_10!F121*RCMRD_Namibia_00_10!$J$18)+(RCMRD_Rwanda_00_10!F121*RCMRD_Rwanda_00_10!$J$18)+(RCMRD_Rwanda_90_00!F121*RCMRD_Rwanda_90_00!$J$18)+(RCMRD_Tanzania_00_10!F121*RCMRD_Tanzania_00_10!$J$18)+(RCMRD_Uganda_00_14!F121*RCMRD_Uganda_00_14!$J$18)+(RCMRD_Zambia_00_10!F121*RCMRD_Zambia_00_10!$J$18)+(NLCD_01_06!F121*NLCD_01_06!$J$18)+(NLCD_06_11!F121*NLCD_06_11!$J$18)+(MOFOR_00_03!F121*MOFOR_00_03!$J$18)+(MOFOR_03_06!F121*MOFOR_03_06!$J$18)+(MOFOR_06_09!F121*MOFOR_06_09!$J$18)+(India_95_05!F121*India_95_05!$J$18)+(GLC30_00_10_North_America!F121*GLC30_00_10_North_America!$J$18)+(GLC30_00_10_Africa!F121*GLC30_00_10_Africa!$J$18)+(GLC30_00_10_East_Oceania!F121*GLC30_00_10_East_Oceania!$J$18)+(GLC30_00_10_Europe!F121*GLC30_00_10_Europe!$J$18)+(GLC30_00_10_South_America!F121*GLC30_00_10_South_America!$J$18)+(GLC30_00_10_East_Asia!F121*GLC30_00_10_East_Asia!$J$18)+(GLC30_00_10_West_Asia!F121*GLC30_00_10_West_Asia!$J$18))/$J$18</f>
        <v>33.442976732420107</v>
      </c>
      <c r="G121" s="89">
        <f>((CLC_00_06!G121*CLC_00_06!$J$18)+(CLC_06_12!G121*CLC_06_12!$J$18)+(RCMRD_Botswana_00_10!G121*RCMRD_Botswana_00_10!$J$18)+(RCMRD_Ethiopia_03_08!G121*RCMRD_Ethiopia_03_08!$J$18)+(RCMRD_Lesotho_00_14!G121*RCMRD_Lesotho_00_14!$J$18)+(RCMRD_Malawi_00_10!G121*RCMRD_Malawi_00_10!$J$18)+(RCMRD_Namibia_00_10!G121*RCMRD_Namibia_00_10!$J$18)+(RCMRD_Rwanda_00_10!G121*RCMRD_Rwanda_00_10!$J$18)+(RCMRD_Rwanda_90_00!G121*RCMRD_Rwanda_90_00!$J$18)+(RCMRD_Tanzania_00_10!G121*RCMRD_Tanzania_00_10!$J$18)+(RCMRD_Uganda_00_14!G121*RCMRD_Uganda_00_14!$J$18)+(RCMRD_Zambia_00_10!G121*RCMRD_Zambia_00_10!$J$18)+(NLCD_01_06!G121*NLCD_01_06!$J$18)+(NLCD_06_11!G121*NLCD_06_11!$J$18)+(MOFOR_00_03!G121*MOFOR_00_03!$J$18)+(MOFOR_03_06!G121*MOFOR_03_06!$J$18)+(MOFOR_06_09!G121*MOFOR_06_09!$J$18)+(India_95_05!G121*India_95_05!$J$18)+(GLC30_00_10_North_America!G121*GLC30_00_10_North_America!$J$18)+(GLC30_00_10_Africa!G121*GLC30_00_10_Africa!$J$18)+(GLC30_00_10_East_Oceania!G121*GLC30_00_10_East_Oceania!$J$18)+(GLC30_00_10_Europe!G121*GLC30_00_10_Europe!$J$18)+(GLC30_00_10_South_America!G121*GLC30_00_10_South_America!$J$18)+(GLC30_00_10_East_Asia!G121*GLC30_00_10_East_Asia!$J$18)+(GLC30_00_10_West_Asia!G121*GLC30_00_10_West_Asia!$J$18))/$J$18</f>
        <v>1.6600667970905501</v>
      </c>
      <c r="H121" s="89">
        <f>((CLC_00_06!H121*CLC_00_06!$J$18)+(CLC_06_12!H121*CLC_06_12!$J$18)+(RCMRD_Botswana_00_10!H121*RCMRD_Botswana_00_10!$J$18)+(RCMRD_Ethiopia_03_08!H121*RCMRD_Ethiopia_03_08!$J$18)+(RCMRD_Lesotho_00_14!H121*RCMRD_Lesotho_00_14!$J$18)+(RCMRD_Malawi_00_10!H121*RCMRD_Malawi_00_10!$J$18)+(RCMRD_Namibia_00_10!H121*RCMRD_Namibia_00_10!$J$18)+(RCMRD_Rwanda_00_10!H121*RCMRD_Rwanda_00_10!$J$18)+(RCMRD_Rwanda_90_00!H121*RCMRD_Rwanda_90_00!$J$18)+(RCMRD_Tanzania_00_10!H121*RCMRD_Tanzania_00_10!$J$18)+(RCMRD_Uganda_00_14!H121*RCMRD_Uganda_00_14!$J$18)+(RCMRD_Zambia_00_10!H121*RCMRD_Zambia_00_10!$J$18)+(NLCD_01_06!H121*NLCD_01_06!$J$18)+(NLCD_06_11!H121*NLCD_06_11!$J$18)+(MOFOR_00_03!H121*MOFOR_00_03!$J$18)+(MOFOR_03_06!H121*MOFOR_03_06!$J$18)+(MOFOR_06_09!H121*MOFOR_06_09!$J$18)+(India_95_05!H121*India_95_05!$J$18)+(GLC30_00_10_North_America!H121*GLC30_00_10_North_America!$J$18)+(GLC30_00_10_Africa!H121*GLC30_00_10_Africa!$J$18)+(GLC30_00_10_East_Oceania!H121*GLC30_00_10_East_Oceania!$J$18)+(GLC30_00_10_Europe!H121*GLC30_00_10_Europe!$J$18)+(GLC30_00_10_South_America!H121*GLC30_00_10_South_America!$J$18)+(GLC30_00_10_East_Asia!H121*GLC30_00_10_East_Asia!$J$18)+(GLC30_00_10_West_Asia!H121*GLC30_00_10_West_Asia!$J$18))/$J$18</f>
        <v>99.999999999999986</v>
      </c>
      <c r="I121" s="196"/>
      <c r="J121" s="196" t="s">
        <v>43</v>
      </c>
      <c r="K121" s="89">
        <f>((CLC_00_06!K121*CLC_00_06!$J$18)+(CLC_06_12!K121*CLC_06_12!$J$18)+(RCMRD_Botswana_00_10!K121*RCMRD_Botswana_00_10!$J$18)+(RCMRD_Ethiopia_03_08!K121*RCMRD_Ethiopia_03_08!$J$18)+(RCMRD_Lesotho_00_14!K121*RCMRD_Lesotho_00_14!$J$18)+(RCMRD_Malawi_00_10!K121*RCMRD_Malawi_00_10!$J$18)+(RCMRD_Namibia_00_10!K121*RCMRD_Namibia_00_10!$J$18)+(RCMRD_Rwanda_00_10!K121*RCMRD_Rwanda_00_10!$J$18)+(RCMRD_Rwanda_90_00!K121*RCMRD_Rwanda_90_00!$J$18)+(RCMRD_Tanzania_00_10!K121*RCMRD_Tanzania_00_10!$J$18)+(RCMRD_Uganda_00_14!K121*RCMRD_Uganda_00_14!$J$18)+(RCMRD_Zambia_00_10!K121*RCMRD_Zambia_00_10!$J$18)+(NLCD_01_06!K121*NLCD_01_06!$J$18)+(NLCD_06_11!K121*NLCD_06_11!$J$18)+(MOFOR_00_03!K121*MOFOR_00_03!$J$18)+(MOFOR_03_06!K121*MOFOR_03_06!$J$18)+(MOFOR_06_09!K121*MOFOR_06_09!$J$18)+(India_95_05!K121*India_95_05!$J$18)+(GLC30_00_10_North_America!K121*GLC30_00_10_North_America!$J$18)+(GLC30_00_10_Africa!K121*GLC30_00_10_Africa!$J$18)+(GLC30_00_10_East_Oceania!K121*GLC30_00_10_East_Oceania!$J$18)+(GLC30_00_10_Europe!K121*GLC30_00_10_Europe!$J$18)+(GLC30_00_10_South_America!K121*GLC30_00_10_South_America!$J$18)+(GLC30_00_10_East_Asia!K121*GLC30_00_10_East_Asia!$J$18)+(GLC30_00_10_West_Asia!K121*GLC30_00_10_West_Asia!$J$18))/$J$18</f>
        <v>1.5551459824840814</v>
      </c>
      <c r="L121" s="89">
        <f>((CLC_00_06!L121*CLC_00_06!$J$18)+(CLC_06_12!L121*CLC_06_12!$J$18)+(RCMRD_Botswana_00_10!L121*RCMRD_Botswana_00_10!$J$18)+(RCMRD_Ethiopia_03_08!L121*RCMRD_Ethiopia_03_08!$J$18)+(RCMRD_Lesotho_00_14!L121*RCMRD_Lesotho_00_14!$J$18)+(RCMRD_Malawi_00_10!L121*RCMRD_Malawi_00_10!$J$18)+(RCMRD_Namibia_00_10!L121*RCMRD_Namibia_00_10!$J$18)+(RCMRD_Rwanda_00_10!L121*RCMRD_Rwanda_00_10!$J$18)+(RCMRD_Rwanda_90_00!L121*RCMRD_Rwanda_90_00!$J$18)+(RCMRD_Tanzania_00_10!L121*RCMRD_Tanzania_00_10!$J$18)+(RCMRD_Uganda_00_14!L121*RCMRD_Uganda_00_14!$J$18)+(RCMRD_Zambia_00_10!L121*RCMRD_Zambia_00_10!$J$18)+(NLCD_01_06!L121*NLCD_01_06!$J$18)+(NLCD_06_11!L121*NLCD_06_11!$J$18)+(MOFOR_00_03!L121*MOFOR_00_03!$J$18)+(MOFOR_03_06!L121*MOFOR_03_06!$J$18)+(MOFOR_06_09!L121*MOFOR_06_09!$J$18)+(India_95_05!L121*India_95_05!$J$18)+(GLC30_00_10_North_America!L121*GLC30_00_10_North_America!$J$18)+(GLC30_00_10_Africa!L121*GLC30_00_10_Africa!$J$18)+(GLC30_00_10_East_Oceania!L121*GLC30_00_10_East_Oceania!$J$18)+(GLC30_00_10_Europe!L121*GLC30_00_10_Europe!$J$18)+(GLC30_00_10_South_America!L121*GLC30_00_10_South_America!$J$18)+(GLC30_00_10_East_Asia!L121*GLC30_00_10_East_Asia!$J$18)+(GLC30_00_10_West_Asia!L121*GLC30_00_10_West_Asia!$J$18))/$J$18</f>
        <v>27.44107468496134</v>
      </c>
      <c r="M121" s="89">
        <f>((CLC_00_06!M121*CLC_00_06!$J$18)+(CLC_06_12!M121*CLC_06_12!$J$18)+(RCMRD_Botswana_00_10!M121*RCMRD_Botswana_00_10!$J$18)+(RCMRD_Ethiopia_03_08!M121*RCMRD_Ethiopia_03_08!$J$18)+(RCMRD_Lesotho_00_14!M121*RCMRD_Lesotho_00_14!$J$18)+(RCMRD_Malawi_00_10!M121*RCMRD_Malawi_00_10!$J$18)+(RCMRD_Namibia_00_10!M121*RCMRD_Namibia_00_10!$J$18)+(RCMRD_Rwanda_00_10!M121*RCMRD_Rwanda_00_10!$J$18)+(RCMRD_Rwanda_90_00!M121*RCMRD_Rwanda_90_00!$J$18)+(RCMRD_Tanzania_00_10!M121*RCMRD_Tanzania_00_10!$J$18)+(RCMRD_Uganda_00_14!M121*RCMRD_Uganda_00_14!$J$18)+(RCMRD_Zambia_00_10!M121*RCMRD_Zambia_00_10!$J$18)+(NLCD_01_06!M121*NLCD_01_06!$J$18)+(NLCD_06_11!M121*NLCD_06_11!$J$18)+(MOFOR_00_03!M121*MOFOR_00_03!$J$18)+(MOFOR_03_06!M121*MOFOR_03_06!$J$18)+(MOFOR_06_09!M121*MOFOR_06_09!$J$18)+(India_95_05!M121*India_95_05!$J$18)+(GLC30_00_10_North_America!M121*GLC30_00_10_North_America!$J$18)+(GLC30_00_10_Africa!M121*GLC30_00_10_Africa!$J$18)+(GLC30_00_10_East_Oceania!M121*GLC30_00_10_East_Oceania!$J$18)+(GLC30_00_10_Europe!M121*GLC30_00_10_Europe!$J$18)+(GLC30_00_10_South_America!M121*GLC30_00_10_South_America!$J$18)+(GLC30_00_10_East_Asia!M121*GLC30_00_10_East_Asia!$J$18)+(GLC30_00_10_West_Asia!M121*GLC30_00_10_West_Asia!$J$18))/$J$18</f>
        <v>37.435821854769529</v>
      </c>
      <c r="N121" s="89">
        <f>((CLC_00_06!N121*CLC_00_06!$J$18)+(CLC_06_12!N121*CLC_06_12!$J$18)+(RCMRD_Botswana_00_10!N121*RCMRD_Botswana_00_10!$J$18)+(RCMRD_Ethiopia_03_08!N121*RCMRD_Ethiopia_03_08!$J$18)+(RCMRD_Lesotho_00_14!N121*RCMRD_Lesotho_00_14!$J$18)+(RCMRD_Malawi_00_10!N121*RCMRD_Malawi_00_10!$J$18)+(RCMRD_Namibia_00_10!N121*RCMRD_Namibia_00_10!$J$18)+(RCMRD_Rwanda_00_10!N121*RCMRD_Rwanda_00_10!$J$18)+(RCMRD_Rwanda_90_00!N121*RCMRD_Rwanda_90_00!$J$18)+(RCMRD_Tanzania_00_10!N121*RCMRD_Tanzania_00_10!$J$18)+(RCMRD_Uganda_00_14!N121*RCMRD_Uganda_00_14!$J$18)+(RCMRD_Zambia_00_10!N121*RCMRD_Zambia_00_10!$J$18)+(NLCD_01_06!N121*NLCD_01_06!$J$18)+(NLCD_06_11!N121*NLCD_06_11!$J$18)+(MOFOR_00_03!N121*MOFOR_00_03!$J$18)+(MOFOR_03_06!N121*MOFOR_03_06!$J$18)+(MOFOR_06_09!N121*MOFOR_06_09!$J$18)+(India_95_05!N121*India_95_05!$J$18)+(GLC30_00_10_North_America!N121*GLC30_00_10_North_America!$J$18)+(GLC30_00_10_Africa!N121*GLC30_00_10_Africa!$J$18)+(GLC30_00_10_East_Oceania!N121*GLC30_00_10_East_Oceania!$J$18)+(GLC30_00_10_Europe!N121*GLC30_00_10_Europe!$J$18)+(GLC30_00_10_South_America!N121*GLC30_00_10_South_America!$J$18)+(GLC30_00_10_East_Asia!N121*GLC30_00_10_East_Asia!$J$18)+(GLC30_00_10_West_Asia!N121*GLC30_00_10_West_Asia!$J$18))/$J$18</f>
        <v>28.005979560757599</v>
      </c>
      <c r="O121" s="89">
        <f>((CLC_00_06!O121*CLC_00_06!$J$18)+(CLC_06_12!O121*CLC_06_12!$J$18)+(RCMRD_Botswana_00_10!O121*RCMRD_Botswana_00_10!$J$18)+(RCMRD_Ethiopia_03_08!O121*RCMRD_Ethiopia_03_08!$J$18)+(RCMRD_Lesotho_00_14!O121*RCMRD_Lesotho_00_14!$J$18)+(RCMRD_Malawi_00_10!O121*RCMRD_Malawi_00_10!$J$18)+(RCMRD_Namibia_00_10!O121*RCMRD_Namibia_00_10!$J$18)+(RCMRD_Rwanda_00_10!O121*RCMRD_Rwanda_00_10!$J$18)+(RCMRD_Rwanda_90_00!O121*RCMRD_Rwanda_90_00!$J$18)+(RCMRD_Tanzania_00_10!O121*RCMRD_Tanzania_00_10!$J$18)+(RCMRD_Uganda_00_14!O121*RCMRD_Uganda_00_14!$J$18)+(RCMRD_Zambia_00_10!O121*RCMRD_Zambia_00_10!$J$18)+(NLCD_01_06!O121*NLCD_01_06!$J$18)+(NLCD_06_11!O121*NLCD_06_11!$J$18)+(MOFOR_00_03!O121*MOFOR_00_03!$J$18)+(MOFOR_03_06!O121*MOFOR_03_06!$J$18)+(MOFOR_06_09!O121*MOFOR_06_09!$J$18)+(India_95_05!O121*India_95_05!$J$18)+(GLC30_00_10_North_America!O121*GLC30_00_10_North_America!$J$18)+(GLC30_00_10_Africa!O121*GLC30_00_10_Africa!$J$18)+(GLC30_00_10_East_Oceania!O121*GLC30_00_10_East_Oceania!$J$18)+(GLC30_00_10_Europe!O121*GLC30_00_10_Europe!$J$18)+(GLC30_00_10_South_America!O121*GLC30_00_10_South_America!$J$18)+(GLC30_00_10_East_Asia!O121*GLC30_00_10_East_Asia!$J$18)+(GLC30_00_10_West_Asia!O121*GLC30_00_10_West_Asia!$J$18))/$J$18</f>
        <v>5.5619779170274333</v>
      </c>
      <c r="P121" s="89">
        <f>((CLC_00_06!P121*CLC_00_06!$J$18)+(CLC_06_12!P121*CLC_06_12!$J$18)+(RCMRD_Botswana_00_10!P121*RCMRD_Botswana_00_10!$J$18)+(RCMRD_Ethiopia_03_08!P121*RCMRD_Ethiopia_03_08!$J$18)+(RCMRD_Lesotho_00_14!P121*RCMRD_Lesotho_00_14!$J$18)+(RCMRD_Malawi_00_10!P121*RCMRD_Malawi_00_10!$J$18)+(RCMRD_Namibia_00_10!P121*RCMRD_Namibia_00_10!$J$18)+(RCMRD_Rwanda_00_10!P121*RCMRD_Rwanda_00_10!$J$18)+(RCMRD_Rwanda_90_00!P121*RCMRD_Rwanda_90_00!$J$18)+(RCMRD_Tanzania_00_10!P121*RCMRD_Tanzania_00_10!$J$18)+(RCMRD_Uganda_00_14!P121*RCMRD_Uganda_00_14!$J$18)+(RCMRD_Zambia_00_10!P121*RCMRD_Zambia_00_10!$J$18)+(NLCD_01_06!P121*NLCD_01_06!$J$18)+(NLCD_06_11!P121*NLCD_06_11!$J$18)+(MOFOR_00_03!P121*MOFOR_00_03!$J$18)+(MOFOR_03_06!P121*MOFOR_03_06!$J$18)+(MOFOR_06_09!P121*MOFOR_06_09!$J$18)+(India_95_05!P121*India_95_05!$J$18)+(GLC30_00_10_North_America!P121*GLC30_00_10_North_America!$J$18)+(GLC30_00_10_Africa!P121*GLC30_00_10_Africa!$J$18)+(GLC30_00_10_East_Oceania!P121*GLC30_00_10_East_Oceania!$J$18)+(GLC30_00_10_Europe!P121*GLC30_00_10_Europe!$J$18)+(GLC30_00_10_South_America!P121*GLC30_00_10_South_America!$J$18)+(GLC30_00_10_East_Asia!P121*GLC30_00_10_East_Asia!$J$18)+(GLC30_00_10_West_Asia!P121*GLC30_00_10_West_Asia!$J$18))/$J$18</f>
        <v>99.999999999999986</v>
      </c>
      <c r="Q121" s="196"/>
      <c r="R121" s="196"/>
      <c r="S121" s="338"/>
    </row>
    <row r="122" spans="1:19" x14ac:dyDescent="0.3">
      <c r="A122" s="74"/>
      <c r="B122" s="108"/>
      <c r="C122" s="303"/>
      <c r="D122" s="303"/>
      <c r="E122" s="303"/>
      <c r="F122" s="303"/>
      <c r="G122" s="303"/>
      <c r="H122" s="89">
        <f>((CLC_00_06!H122*CLC_00_06!$J$18)+(CLC_06_12!H122*CLC_06_12!$J$18)+(RCMRD_Botswana_00_10!H122*RCMRD_Botswana_00_10!$J$18)+(RCMRD_Ethiopia_03_08!H122*RCMRD_Ethiopia_03_08!$J$18)+(RCMRD_Lesotho_00_14!H122*RCMRD_Lesotho_00_14!$J$18)+(RCMRD_Malawi_00_10!H122*RCMRD_Malawi_00_10!$J$18)+(RCMRD_Namibia_00_10!H122*RCMRD_Namibia_00_10!$J$18)+(RCMRD_Rwanda_00_10!H122*RCMRD_Rwanda_00_10!$J$18)+(RCMRD_Rwanda_90_00!H122*RCMRD_Rwanda_90_00!$J$18)+(RCMRD_Tanzania_00_10!H122*RCMRD_Tanzania_00_10!$J$18)+(RCMRD_Uganda_00_14!H122*RCMRD_Uganda_00_14!$J$18)+(RCMRD_Zambia_00_10!H122*RCMRD_Zambia_00_10!$J$18)+(NLCD_01_06!H122*NLCD_01_06!$J$18)+(NLCD_06_11!H122*NLCD_06_11!$J$18)+(MOFOR_00_03!H122*MOFOR_00_03!$J$18)+(MOFOR_03_06!H122*MOFOR_03_06!$J$18)+(MOFOR_06_09!H122*MOFOR_06_09!$J$18)+(India_95_05!H122*India_95_05!$J$18)+(GLC30_00_10_North_America!H122*GLC30_00_10_North_America!$J$18)+(GLC30_00_10_Africa!H122*GLC30_00_10_Africa!$J$18)+(GLC30_00_10_East_Oceania!H122*GLC30_00_10_East_Oceania!$J$18)+(GLC30_00_10_Europe!H122*GLC30_00_10_Europe!$J$18)+(GLC30_00_10_South_America!H122*GLC30_00_10_South_America!$J$18)+(GLC30_00_10_East_Asia!H122*GLC30_00_10_East_Asia!$J$18)+(GLC30_00_10_West_Asia!H122*GLC30_00_10_West_Asia!$J$18))/$J$18</f>
        <v>99.999999999999986</v>
      </c>
      <c r="I122" s="372"/>
      <c r="J122" s="196"/>
      <c r="K122" s="303"/>
      <c r="L122" s="303"/>
      <c r="M122" s="303"/>
      <c r="N122" s="303"/>
      <c r="O122" s="303"/>
      <c r="P122" s="89">
        <f>((CLC_00_06!P122*CLC_00_06!$J$18)+(CLC_06_12!P122*CLC_06_12!$J$18)+(RCMRD_Botswana_00_10!P122*RCMRD_Botswana_00_10!$J$18)+(RCMRD_Ethiopia_03_08!P122*RCMRD_Ethiopia_03_08!$J$18)+(RCMRD_Lesotho_00_14!P122*RCMRD_Lesotho_00_14!$J$18)+(RCMRD_Malawi_00_10!P122*RCMRD_Malawi_00_10!$J$18)+(RCMRD_Namibia_00_10!P122*RCMRD_Namibia_00_10!$J$18)+(RCMRD_Rwanda_00_10!P122*RCMRD_Rwanda_00_10!$J$18)+(RCMRD_Rwanda_90_00!P122*RCMRD_Rwanda_90_00!$J$18)+(RCMRD_Tanzania_00_10!P122*RCMRD_Tanzania_00_10!$J$18)+(RCMRD_Uganda_00_14!P122*RCMRD_Uganda_00_14!$J$18)+(RCMRD_Zambia_00_10!P122*RCMRD_Zambia_00_10!$J$18)+(NLCD_01_06!P122*NLCD_01_06!$J$18)+(NLCD_06_11!P122*NLCD_06_11!$J$18)+(MOFOR_00_03!P122*MOFOR_00_03!$J$18)+(MOFOR_03_06!P122*MOFOR_03_06!$J$18)+(MOFOR_06_09!P122*MOFOR_06_09!$J$18)+(India_95_05!P122*India_95_05!$J$18)+(GLC30_00_10_North_America!P122*GLC30_00_10_North_America!$J$18)+(GLC30_00_10_Africa!P122*GLC30_00_10_Africa!$J$18)+(GLC30_00_10_East_Oceania!P122*GLC30_00_10_East_Oceania!$J$18)+(GLC30_00_10_Europe!P122*GLC30_00_10_Europe!$J$18)+(GLC30_00_10_South_America!P122*GLC30_00_10_South_America!$J$18)+(GLC30_00_10_East_Asia!P122*GLC30_00_10_East_Asia!$J$18)+(GLC30_00_10_West_Asia!P122*GLC30_00_10_West_Asia!$J$18))/$J$18</f>
        <v>99.999999999999986</v>
      </c>
      <c r="Q122" s="372"/>
      <c r="R122" s="196"/>
      <c r="S122" s="338"/>
    </row>
    <row r="123" spans="1:19" x14ac:dyDescent="0.3">
      <c r="A123" s="110" t="s">
        <v>63</v>
      </c>
      <c r="B123" s="110" t="s">
        <v>50</v>
      </c>
      <c r="C123" s="315" t="s">
        <v>44</v>
      </c>
      <c r="D123" s="315" t="s">
        <v>45</v>
      </c>
      <c r="E123" s="315" t="s">
        <v>46</v>
      </c>
      <c r="F123" s="315" t="s">
        <v>47</v>
      </c>
      <c r="G123" s="315" t="s">
        <v>48</v>
      </c>
      <c r="H123" s="197" t="s">
        <v>49</v>
      </c>
      <c r="I123" s="197" t="s">
        <v>63</v>
      </c>
      <c r="J123" s="197" t="s">
        <v>51</v>
      </c>
      <c r="K123" s="315" t="s">
        <v>44</v>
      </c>
      <c r="L123" s="315" t="s">
        <v>45</v>
      </c>
      <c r="M123" s="315" t="s">
        <v>46</v>
      </c>
      <c r="N123" s="315" t="s">
        <v>47</v>
      </c>
      <c r="O123" s="315" t="s">
        <v>48</v>
      </c>
      <c r="P123" s="315" t="s">
        <v>49</v>
      </c>
      <c r="Q123" s="197"/>
      <c r="R123" s="197"/>
      <c r="S123" s="339"/>
    </row>
    <row r="124" spans="1:19" x14ac:dyDescent="0.3">
      <c r="A124" s="75"/>
      <c r="B124" s="110" t="s">
        <v>38</v>
      </c>
      <c r="C124" s="60">
        <f>((CLC_00_06!C124*CLC_00_06!$J$19)+(CLC_06_12!C124*CLC_06_12!$J$19)+(RCMRD_Botswana_00_10!C124*RCMRD_Botswana_00_10!$J$19)+(RCMRD_Ethiopia_03_08!C124*RCMRD_Ethiopia_03_08!$J$19)+(RCMRD_Lesotho_00_14!C124*RCMRD_Lesotho_00_14!$J$19)+(RCMRD_Malawi_00_10!C124*RCMRD_Malawi_00_10!$J$19)+(RCMRD_Namibia_00_10!C124*RCMRD_Namibia_00_10!$J$19)+(RCMRD_Rwanda_00_10!C124*RCMRD_Rwanda_00_10!$J$19)+(RCMRD_Rwanda_90_00!C124*RCMRD_Rwanda_90_00!$J$19)+(RCMRD_Tanzania_00_10!C124*RCMRD_Tanzania_00_10!$J$19)+(RCMRD_Uganda_00_14!C124*RCMRD_Uganda_00_14!$J$19)+(RCMRD_Zambia_00_10!C124*RCMRD_Zambia_00_10!$J$19)+(NLCD_01_06!C124*NLCD_01_06!$J$19)+(NLCD_06_11!C124*NLCD_06_11!$J$19)+(MOFOR_00_03!C124*MOFOR_00_03!$J$19)+(MOFOR_03_06!C124*MOFOR_03_06!$J$19)+(MOFOR_06_09!C124*MOFOR_06_09!$J$19)+(India_95_05!C124*India_95_05!$J$19)+(GLC30_00_10_North_America!C124*GLC30_00_10_North_America!$J$19)+(GLC30_00_10_Africa!C124*GLC30_00_10_Africa!$J$19)+(GLC30_00_10_East_Oceania!C124*GLC30_00_10_East_Oceania!$J$19)+(GLC30_00_10_Europe!C124*GLC30_00_10_Europe!$J$19)+(GLC30_00_10_South_America!C124*GLC30_00_10_South_America!$J$19)+(GLC30_00_10_East_Asia!C124*GLC30_00_10_East_Asia!$J$19)+(GLC30_00_10_West_Asia!C124*GLC30_00_10_West_Asia!$J$19))/$J$19</f>
        <v>1.3957756858730672</v>
      </c>
      <c r="D124" s="303">
        <f>((CLC_00_06!D124*CLC_00_06!$J$19)+(CLC_06_12!D124*CLC_06_12!$J$19)+(RCMRD_Botswana_00_10!D124*RCMRD_Botswana_00_10!$J$19)+(RCMRD_Ethiopia_03_08!D124*RCMRD_Ethiopia_03_08!$J$19)+(RCMRD_Lesotho_00_14!D124*RCMRD_Lesotho_00_14!$J$19)+(RCMRD_Malawi_00_10!D124*RCMRD_Malawi_00_10!$J$19)+(RCMRD_Namibia_00_10!D124*RCMRD_Namibia_00_10!$J$19)+(RCMRD_Rwanda_00_10!D124*RCMRD_Rwanda_00_10!$J$19)+(RCMRD_Rwanda_90_00!D124*RCMRD_Rwanda_90_00!$J$19)+(RCMRD_Tanzania_00_10!D124*RCMRD_Tanzania_00_10!$J$19)+(RCMRD_Uganda_00_14!D124*RCMRD_Uganda_00_14!$J$19)+(RCMRD_Zambia_00_10!D124*RCMRD_Zambia_00_10!$J$19)+(NLCD_01_06!D124*NLCD_01_06!$J$19)+(NLCD_06_11!D124*NLCD_06_11!$J$19)+(MOFOR_00_03!D124*MOFOR_00_03!$J$19)+(MOFOR_03_06!D124*MOFOR_03_06!$J$19)+(MOFOR_06_09!D124*MOFOR_06_09!$J$19)+(India_95_05!D124*India_95_05!$J$19)+(GLC30_00_10_North_America!D124*GLC30_00_10_North_America!$J$19)+(GLC30_00_10_Africa!D124*GLC30_00_10_Africa!$J$19)+(GLC30_00_10_East_Oceania!D124*GLC30_00_10_East_Oceania!$J$19)+(GLC30_00_10_Europe!D124*GLC30_00_10_Europe!$J$19)+(GLC30_00_10_South_America!D124*GLC30_00_10_South_America!$J$19)+(GLC30_00_10_East_Asia!D124*GLC30_00_10_East_Asia!$J$19)+(GLC30_00_10_West_Asia!D124*GLC30_00_10_West_Asia!$J$19))/$J$19</f>
        <v>2.9596128423097588E-2</v>
      </c>
      <c r="E124" s="303">
        <f>((CLC_00_06!E124*CLC_00_06!$J$19)+(CLC_06_12!E124*CLC_06_12!$J$19)+(RCMRD_Botswana_00_10!E124*RCMRD_Botswana_00_10!$J$19)+(RCMRD_Ethiopia_03_08!E124*RCMRD_Ethiopia_03_08!$J$19)+(RCMRD_Lesotho_00_14!E124*RCMRD_Lesotho_00_14!$J$19)+(RCMRD_Malawi_00_10!E124*RCMRD_Malawi_00_10!$J$19)+(RCMRD_Namibia_00_10!E124*RCMRD_Namibia_00_10!$J$19)+(RCMRD_Rwanda_00_10!E124*RCMRD_Rwanda_00_10!$J$19)+(RCMRD_Rwanda_90_00!E124*RCMRD_Rwanda_90_00!$J$19)+(RCMRD_Tanzania_00_10!E124*RCMRD_Tanzania_00_10!$J$19)+(RCMRD_Uganda_00_14!E124*RCMRD_Uganda_00_14!$J$19)+(RCMRD_Zambia_00_10!E124*RCMRD_Zambia_00_10!$J$19)+(NLCD_01_06!E124*NLCD_01_06!$J$19)+(NLCD_06_11!E124*NLCD_06_11!$J$19)+(MOFOR_00_03!E124*MOFOR_00_03!$J$19)+(MOFOR_03_06!E124*MOFOR_03_06!$J$19)+(MOFOR_06_09!E124*MOFOR_06_09!$J$19)+(India_95_05!E124*India_95_05!$J$19)+(GLC30_00_10_North_America!E124*GLC30_00_10_North_America!$J$19)+(GLC30_00_10_Africa!E124*GLC30_00_10_Africa!$J$19)+(GLC30_00_10_East_Oceania!E124*GLC30_00_10_East_Oceania!$J$19)+(GLC30_00_10_Europe!E124*GLC30_00_10_Europe!$J$19)+(GLC30_00_10_South_America!E124*GLC30_00_10_South_America!$J$19)+(GLC30_00_10_East_Asia!E124*GLC30_00_10_East_Asia!$J$19)+(GLC30_00_10_West_Asia!E124*GLC30_00_10_West_Asia!$J$19))/$J$19</f>
        <v>6.1471280646958658E-3</v>
      </c>
      <c r="F124" s="303">
        <f>((CLC_00_06!F124*CLC_00_06!$J$19)+(CLC_06_12!F124*CLC_06_12!$J$19)+(RCMRD_Botswana_00_10!F124*RCMRD_Botswana_00_10!$J$19)+(RCMRD_Ethiopia_03_08!F124*RCMRD_Ethiopia_03_08!$J$19)+(RCMRD_Lesotho_00_14!F124*RCMRD_Lesotho_00_14!$J$19)+(RCMRD_Malawi_00_10!F124*RCMRD_Malawi_00_10!$J$19)+(RCMRD_Namibia_00_10!F124*RCMRD_Namibia_00_10!$J$19)+(RCMRD_Rwanda_00_10!F124*RCMRD_Rwanda_00_10!$J$19)+(RCMRD_Rwanda_90_00!F124*RCMRD_Rwanda_90_00!$J$19)+(RCMRD_Tanzania_00_10!F124*RCMRD_Tanzania_00_10!$J$19)+(RCMRD_Uganda_00_14!F124*RCMRD_Uganda_00_14!$J$19)+(RCMRD_Zambia_00_10!F124*RCMRD_Zambia_00_10!$J$19)+(NLCD_01_06!F124*NLCD_01_06!$J$19)+(NLCD_06_11!F124*NLCD_06_11!$J$19)+(MOFOR_00_03!F124*MOFOR_00_03!$J$19)+(MOFOR_03_06!F124*MOFOR_03_06!$J$19)+(MOFOR_06_09!F124*MOFOR_06_09!$J$19)+(India_95_05!F124*India_95_05!$J$19)+(GLC30_00_10_North_America!F124*GLC30_00_10_North_America!$J$19)+(GLC30_00_10_Africa!F124*GLC30_00_10_Africa!$J$19)+(GLC30_00_10_East_Oceania!F124*GLC30_00_10_East_Oceania!$J$19)+(GLC30_00_10_Europe!F124*GLC30_00_10_Europe!$J$19)+(GLC30_00_10_South_America!F124*GLC30_00_10_South_America!$J$19)+(GLC30_00_10_East_Asia!F124*GLC30_00_10_East_Asia!$J$19)+(GLC30_00_10_West_Asia!F124*GLC30_00_10_West_Asia!$J$19))/$J$19</f>
        <v>7.0807603529496289E-3</v>
      </c>
      <c r="G124" s="303">
        <f>((CLC_00_06!G124*CLC_00_06!$J$19)+(CLC_06_12!G124*CLC_06_12!$J$19)+(RCMRD_Botswana_00_10!G124*RCMRD_Botswana_00_10!$J$19)+(RCMRD_Ethiopia_03_08!G124*RCMRD_Ethiopia_03_08!$J$19)+(RCMRD_Lesotho_00_14!G124*RCMRD_Lesotho_00_14!$J$19)+(RCMRD_Malawi_00_10!G124*RCMRD_Malawi_00_10!$J$19)+(RCMRD_Namibia_00_10!G124*RCMRD_Namibia_00_10!$J$19)+(RCMRD_Rwanda_00_10!G124*RCMRD_Rwanda_00_10!$J$19)+(RCMRD_Rwanda_90_00!G124*RCMRD_Rwanda_90_00!$J$19)+(RCMRD_Tanzania_00_10!G124*RCMRD_Tanzania_00_10!$J$19)+(RCMRD_Uganda_00_14!G124*RCMRD_Uganda_00_14!$J$19)+(RCMRD_Zambia_00_10!G124*RCMRD_Zambia_00_10!$J$19)+(NLCD_01_06!G124*NLCD_01_06!$J$19)+(NLCD_06_11!G124*NLCD_06_11!$J$19)+(MOFOR_00_03!G124*MOFOR_00_03!$J$19)+(MOFOR_03_06!G124*MOFOR_03_06!$J$19)+(MOFOR_06_09!G124*MOFOR_06_09!$J$19)+(India_95_05!G124*India_95_05!$J$19)+(GLC30_00_10_North_America!G124*GLC30_00_10_North_America!$J$19)+(GLC30_00_10_Africa!G124*GLC30_00_10_Africa!$J$19)+(GLC30_00_10_East_Oceania!G124*GLC30_00_10_East_Oceania!$J$19)+(GLC30_00_10_Europe!G124*GLC30_00_10_Europe!$J$19)+(GLC30_00_10_South_America!G124*GLC30_00_10_South_America!$J$19)+(GLC30_00_10_East_Asia!G124*GLC30_00_10_East_Asia!$J$19)+(GLC30_00_10_West_Asia!G124*GLC30_00_10_West_Asia!$J$19))/$J$19</f>
        <v>1.0209804825195706E-3</v>
      </c>
      <c r="H124" s="89">
        <f>((CLC_00_06!H124*CLC_00_06!$J$19)+(CLC_06_12!H124*CLC_06_12!$J$19)+(RCMRD_Botswana_00_10!H124*RCMRD_Botswana_00_10!$J$19)+(RCMRD_Ethiopia_03_08!H124*RCMRD_Ethiopia_03_08!$J$19)+(RCMRD_Lesotho_00_14!H124*RCMRD_Lesotho_00_14!$J$19)+(RCMRD_Malawi_00_10!H124*RCMRD_Malawi_00_10!$J$19)+(RCMRD_Namibia_00_10!H124*RCMRD_Namibia_00_10!$J$19)+(RCMRD_Rwanda_00_10!H124*RCMRD_Rwanda_00_10!$J$19)+(RCMRD_Rwanda_90_00!H124*RCMRD_Rwanda_90_00!$J$19)+(RCMRD_Tanzania_00_10!H124*RCMRD_Tanzania_00_10!$J$19)+(RCMRD_Uganda_00_14!H124*RCMRD_Uganda_00_14!$J$19)+(RCMRD_Zambia_00_10!H124*RCMRD_Zambia_00_10!$J$19)+(NLCD_01_06!H124*NLCD_01_06!$J$19)+(NLCD_06_11!H124*NLCD_06_11!$J$19)+(MOFOR_00_03!H124*MOFOR_00_03!$J$19)+(MOFOR_03_06!H124*MOFOR_03_06!$J$19)+(MOFOR_06_09!H124*MOFOR_06_09!$J$19)+(India_95_05!H124*India_95_05!$J$19)+(GLC30_00_10_North_America!H124*GLC30_00_10_North_America!$J$19)+(GLC30_00_10_Africa!H124*GLC30_00_10_Africa!$J$19)+(GLC30_00_10_East_Oceania!H124*GLC30_00_10_East_Oceania!$J$19)+(GLC30_00_10_Europe!H124*GLC30_00_10_Europe!$J$19)+(GLC30_00_10_South_America!H124*GLC30_00_10_South_America!$J$19)+(GLC30_00_10_East_Asia!H124*GLC30_00_10_East_Asia!$J$19)+(GLC30_00_10_West_Asia!H124*GLC30_00_10_West_Asia!$J$19))/$J$19</f>
        <v>1.4396206831963296</v>
      </c>
      <c r="I124" s="373"/>
      <c r="J124" s="197" t="s">
        <v>38</v>
      </c>
      <c r="K124" s="60">
        <f>((CLC_00_06!K124*CLC_00_06!$J$19)+(CLC_06_12!K124*CLC_06_12!$J$19)+(RCMRD_Botswana_00_10!K124*RCMRD_Botswana_00_10!$J$19)+(RCMRD_Ethiopia_03_08!K124*RCMRD_Ethiopia_03_08!$J$19)+(RCMRD_Lesotho_00_14!K124*RCMRD_Lesotho_00_14!$J$19)+(RCMRD_Malawi_00_10!K124*RCMRD_Malawi_00_10!$J$19)+(RCMRD_Namibia_00_10!K124*RCMRD_Namibia_00_10!$J$19)+(RCMRD_Rwanda_00_10!K124*RCMRD_Rwanda_00_10!$J$19)+(RCMRD_Rwanda_90_00!K124*RCMRD_Rwanda_90_00!$J$19)+(RCMRD_Tanzania_00_10!K124*RCMRD_Tanzania_00_10!$J$19)+(RCMRD_Uganda_00_14!K124*RCMRD_Uganda_00_14!$J$19)+(RCMRD_Zambia_00_10!K124*RCMRD_Zambia_00_10!$J$19)+(NLCD_01_06!K124*NLCD_01_06!$J$19)+(NLCD_06_11!K124*NLCD_06_11!$J$19)+(MOFOR_00_03!K124*MOFOR_00_03!$J$19)+(MOFOR_03_06!K124*MOFOR_03_06!$J$19)+(MOFOR_06_09!K124*MOFOR_06_09!$J$19)+(India_95_05!K124*India_95_05!$J$19)+(GLC30_00_10_North_America!K124*GLC30_00_10_North_America!$J$19)+(GLC30_00_10_Africa!K124*GLC30_00_10_Africa!$J$19)+(GLC30_00_10_East_Oceania!K124*GLC30_00_10_East_Oceania!$J$19)+(GLC30_00_10_Europe!K124*GLC30_00_10_Europe!$J$19)+(GLC30_00_10_South_America!K124*GLC30_00_10_South_America!$J$19)+(GLC30_00_10_East_Asia!K124*GLC30_00_10_East_Asia!$J$19)+(GLC30_00_10_West_Asia!K124*GLC30_00_10_West_Asia!$J$19))/$J$19</f>
        <v>0</v>
      </c>
      <c r="L124" s="303">
        <f>((CLC_00_06!L124*CLC_00_06!$J$19)+(CLC_06_12!L124*CLC_06_12!$J$19)+(RCMRD_Botswana_00_10!L124*RCMRD_Botswana_00_10!$J$19)+(RCMRD_Ethiopia_03_08!L124*RCMRD_Ethiopia_03_08!$J$19)+(RCMRD_Lesotho_00_14!L124*RCMRD_Lesotho_00_14!$J$19)+(RCMRD_Malawi_00_10!L124*RCMRD_Malawi_00_10!$J$19)+(RCMRD_Namibia_00_10!L124*RCMRD_Namibia_00_10!$J$19)+(RCMRD_Rwanda_00_10!L124*RCMRD_Rwanda_00_10!$J$19)+(RCMRD_Rwanda_90_00!L124*RCMRD_Rwanda_90_00!$J$19)+(RCMRD_Tanzania_00_10!L124*RCMRD_Tanzania_00_10!$J$19)+(RCMRD_Uganda_00_14!L124*RCMRD_Uganda_00_14!$J$19)+(RCMRD_Zambia_00_10!L124*RCMRD_Zambia_00_10!$J$19)+(NLCD_01_06!L124*NLCD_01_06!$J$19)+(NLCD_06_11!L124*NLCD_06_11!$J$19)+(MOFOR_00_03!L124*MOFOR_00_03!$J$19)+(MOFOR_03_06!L124*MOFOR_03_06!$J$19)+(MOFOR_06_09!L124*MOFOR_06_09!$J$19)+(India_95_05!L124*India_95_05!$J$19)+(GLC30_00_10_North_America!L124*GLC30_00_10_North_America!$J$19)+(GLC30_00_10_Africa!L124*GLC30_00_10_Africa!$J$19)+(GLC30_00_10_East_Oceania!L124*GLC30_00_10_East_Oceania!$J$19)+(GLC30_00_10_Europe!L124*GLC30_00_10_Europe!$J$19)+(GLC30_00_10_South_America!L124*GLC30_00_10_South_America!$J$19)+(GLC30_00_10_East_Asia!L124*GLC30_00_10_East_Asia!$J$19)+(GLC30_00_10_West_Asia!L124*GLC30_00_10_West_Asia!$J$19))/$J$19</f>
        <v>0.90169480485203446</v>
      </c>
      <c r="M124" s="303">
        <f>((CLC_00_06!M124*CLC_00_06!$J$19)+(CLC_06_12!M124*CLC_06_12!$J$19)+(RCMRD_Botswana_00_10!M124*RCMRD_Botswana_00_10!$J$19)+(RCMRD_Ethiopia_03_08!M124*RCMRD_Ethiopia_03_08!$J$19)+(RCMRD_Lesotho_00_14!M124*RCMRD_Lesotho_00_14!$J$19)+(RCMRD_Malawi_00_10!M124*RCMRD_Malawi_00_10!$J$19)+(RCMRD_Namibia_00_10!M124*RCMRD_Namibia_00_10!$J$19)+(RCMRD_Rwanda_00_10!M124*RCMRD_Rwanda_00_10!$J$19)+(RCMRD_Rwanda_90_00!M124*RCMRD_Rwanda_90_00!$J$19)+(RCMRD_Tanzania_00_10!M124*RCMRD_Tanzania_00_10!$J$19)+(RCMRD_Uganda_00_14!M124*RCMRD_Uganda_00_14!$J$19)+(RCMRD_Zambia_00_10!M124*RCMRD_Zambia_00_10!$J$19)+(NLCD_01_06!M124*NLCD_01_06!$J$19)+(NLCD_06_11!M124*NLCD_06_11!$J$19)+(MOFOR_00_03!M124*MOFOR_00_03!$J$19)+(MOFOR_03_06!M124*MOFOR_03_06!$J$19)+(MOFOR_06_09!M124*MOFOR_06_09!$J$19)+(India_95_05!M124*India_95_05!$J$19)+(GLC30_00_10_North_America!M124*GLC30_00_10_North_America!$J$19)+(GLC30_00_10_Africa!M124*GLC30_00_10_Africa!$J$19)+(GLC30_00_10_East_Oceania!M124*GLC30_00_10_East_Oceania!$J$19)+(GLC30_00_10_Europe!M124*GLC30_00_10_Europe!$J$19)+(GLC30_00_10_South_America!M124*GLC30_00_10_South_America!$J$19)+(GLC30_00_10_East_Asia!M124*GLC30_00_10_East_Asia!$J$19)+(GLC30_00_10_West_Asia!M124*GLC30_00_10_West_Asia!$J$19))/$J$19</f>
        <v>0.23242110784025444</v>
      </c>
      <c r="N124" s="303">
        <f>((CLC_00_06!N124*CLC_00_06!$J$19)+(CLC_06_12!N124*CLC_06_12!$J$19)+(RCMRD_Botswana_00_10!N124*RCMRD_Botswana_00_10!$J$19)+(RCMRD_Ethiopia_03_08!N124*RCMRD_Ethiopia_03_08!$J$19)+(RCMRD_Lesotho_00_14!N124*RCMRD_Lesotho_00_14!$J$19)+(RCMRD_Malawi_00_10!N124*RCMRD_Malawi_00_10!$J$19)+(RCMRD_Namibia_00_10!N124*RCMRD_Namibia_00_10!$J$19)+(RCMRD_Rwanda_00_10!N124*RCMRD_Rwanda_00_10!$J$19)+(RCMRD_Rwanda_90_00!N124*RCMRD_Rwanda_90_00!$J$19)+(RCMRD_Tanzania_00_10!N124*RCMRD_Tanzania_00_10!$J$19)+(RCMRD_Uganda_00_14!N124*RCMRD_Uganda_00_14!$J$19)+(RCMRD_Zambia_00_10!N124*RCMRD_Zambia_00_10!$J$19)+(NLCD_01_06!N124*NLCD_01_06!$J$19)+(NLCD_06_11!N124*NLCD_06_11!$J$19)+(MOFOR_00_03!N124*MOFOR_00_03!$J$19)+(MOFOR_03_06!N124*MOFOR_03_06!$J$19)+(MOFOR_06_09!N124*MOFOR_06_09!$J$19)+(India_95_05!N124*India_95_05!$J$19)+(GLC30_00_10_North_America!N124*GLC30_00_10_North_America!$J$19)+(GLC30_00_10_Africa!N124*GLC30_00_10_Africa!$J$19)+(GLC30_00_10_East_Oceania!N124*GLC30_00_10_East_Oceania!$J$19)+(GLC30_00_10_Europe!N124*GLC30_00_10_Europe!$J$19)+(GLC30_00_10_South_America!N124*GLC30_00_10_South_America!$J$19)+(GLC30_00_10_East_Asia!N124*GLC30_00_10_East_Asia!$J$19)+(GLC30_00_10_West_Asia!N124*GLC30_00_10_West_Asia!$J$19))/$J$19</f>
        <v>0.18799870619511308</v>
      </c>
      <c r="O124" s="303">
        <f>((CLC_00_06!O124*CLC_00_06!$J$19)+(CLC_06_12!O124*CLC_06_12!$J$19)+(RCMRD_Botswana_00_10!O124*RCMRD_Botswana_00_10!$J$19)+(RCMRD_Ethiopia_03_08!O124*RCMRD_Ethiopia_03_08!$J$19)+(RCMRD_Lesotho_00_14!O124*RCMRD_Lesotho_00_14!$J$19)+(RCMRD_Malawi_00_10!O124*RCMRD_Malawi_00_10!$J$19)+(RCMRD_Namibia_00_10!O124*RCMRD_Namibia_00_10!$J$19)+(RCMRD_Rwanda_00_10!O124*RCMRD_Rwanda_00_10!$J$19)+(RCMRD_Rwanda_90_00!O124*RCMRD_Rwanda_90_00!$J$19)+(RCMRD_Tanzania_00_10!O124*RCMRD_Tanzania_00_10!$J$19)+(RCMRD_Uganda_00_14!O124*RCMRD_Uganda_00_14!$J$19)+(RCMRD_Zambia_00_10!O124*RCMRD_Zambia_00_10!$J$19)+(NLCD_01_06!O124*NLCD_01_06!$J$19)+(NLCD_06_11!O124*NLCD_06_11!$J$19)+(MOFOR_00_03!O124*MOFOR_00_03!$J$19)+(MOFOR_03_06!O124*MOFOR_03_06!$J$19)+(MOFOR_06_09!O124*MOFOR_06_09!$J$19)+(India_95_05!O124*India_95_05!$J$19)+(GLC30_00_10_North_America!O124*GLC30_00_10_North_America!$J$19)+(GLC30_00_10_Africa!O124*GLC30_00_10_Africa!$J$19)+(GLC30_00_10_East_Oceania!O124*GLC30_00_10_East_Oceania!$J$19)+(GLC30_00_10_Europe!O124*GLC30_00_10_Europe!$J$19)+(GLC30_00_10_South_America!O124*GLC30_00_10_South_America!$J$19)+(GLC30_00_10_East_Asia!O124*GLC30_00_10_East_Asia!$J$19)+(GLC30_00_10_West_Asia!O124*GLC30_00_10_West_Asia!$J$19))/$J$19</f>
        <v>3.6782387507261878E-2</v>
      </c>
      <c r="P124" s="89">
        <f>((CLC_00_06!P124*CLC_00_06!$J$19)+(CLC_06_12!P124*CLC_06_12!$J$19)+(RCMRD_Botswana_00_10!P124*RCMRD_Botswana_00_10!$J$19)+(RCMRD_Ethiopia_03_08!P124*RCMRD_Ethiopia_03_08!$J$19)+(RCMRD_Lesotho_00_14!P124*RCMRD_Lesotho_00_14!$J$19)+(RCMRD_Malawi_00_10!P124*RCMRD_Malawi_00_10!$J$19)+(RCMRD_Namibia_00_10!P124*RCMRD_Namibia_00_10!$J$19)+(RCMRD_Rwanda_00_10!P124*RCMRD_Rwanda_00_10!$J$19)+(RCMRD_Rwanda_90_00!P124*RCMRD_Rwanda_90_00!$J$19)+(RCMRD_Tanzania_00_10!P124*RCMRD_Tanzania_00_10!$J$19)+(RCMRD_Uganda_00_14!P124*RCMRD_Uganda_00_14!$J$19)+(RCMRD_Zambia_00_10!P124*RCMRD_Zambia_00_10!$J$19)+(NLCD_01_06!P124*NLCD_01_06!$J$19)+(NLCD_06_11!P124*NLCD_06_11!$J$19)+(MOFOR_00_03!P124*MOFOR_00_03!$J$19)+(MOFOR_03_06!P124*MOFOR_03_06!$J$19)+(MOFOR_06_09!P124*MOFOR_06_09!$J$19)+(India_95_05!P124*India_95_05!$J$19)+(GLC30_00_10_North_America!P124*GLC30_00_10_North_America!$J$19)+(GLC30_00_10_Africa!P124*GLC30_00_10_Africa!$J$19)+(GLC30_00_10_East_Oceania!P124*GLC30_00_10_East_Oceania!$J$19)+(GLC30_00_10_Europe!P124*GLC30_00_10_Europe!$J$19)+(GLC30_00_10_South_America!P124*GLC30_00_10_South_America!$J$19)+(GLC30_00_10_East_Asia!P124*GLC30_00_10_East_Asia!$J$19)+(GLC30_00_10_West_Asia!P124*GLC30_00_10_West_Asia!$J$19))/$J$19</f>
        <v>1.3588970063946642</v>
      </c>
      <c r="Q124" s="373"/>
      <c r="R124" s="197" t="s">
        <v>33</v>
      </c>
      <c r="S124" s="354">
        <f>((CLC_00_06!S124*CLC_00_06!$J$19)+(CLC_06_12!S124*CLC_06_12!$J$19)+(RCMRD_Botswana_00_10!T124*RCMRD_Botswana_00_10!$J$19)+(RCMRD_Ethiopia_03_08!S124*RCMRD_Ethiopia_03_08!$J$19)+(RCMRD_Lesotho_00_14!S124*RCMRD_Lesotho_00_14!$J$19)+(RCMRD_Malawi_00_10!S124*RCMRD_Malawi_00_10!$J$19)+(RCMRD_Namibia_00_10!S124*RCMRD_Namibia_00_10!$J$19)+(RCMRD_Rwanda_00_10!S124*RCMRD_Rwanda_00_10!$J$19)+(RCMRD_Rwanda_90_00!S124*RCMRD_Rwanda_90_00!$J$19)+(RCMRD_Tanzania_00_10!S124*RCMRD_Tanzania_00_10!$J$19)+(RCMRD_Uganda_00_14!S124*RCMRD_Uganda_00_14!$J$19)+(RCMRD_Zambia_00_10!S124*RCMRD_Zambia_00_10!$J$19)+(NLCD_01_06!S124*NLCD_01_06!$J$19)+(NLCD_06_11!S124*NLCD_06_11!$J$19)+(MOFOR_00_03!S124*MOFOR_00_03!$J$19)+(MOFOR_03_06!S124*MOFOR_03_06!$J$19)+(MOFOR_06_09!S124*MOFOR_06_09!$J$19)+(India_95_05!S124*India_95_05!$J$19)+(GLC30_00_10_North_America!S124*GLC30_00_10_North_America!$J$19)+(GLC30_00_10_Africa!S124*GLC30_00_10_Africa!$J$19)+(GLC30_00_10_East_Oceania!S124*GLC30_00_10_East_Oceania!$J$19)+(GLC30_00_10_Europe!S124*GLC30_00_10_Europe!$J$19)+(GLC30_00_10_South_America!S124*GLC30_00_10_South_America!$J$19)+(GLC30_00_10_East_Asia!S124*GLC30_00_10_East_Asia!$J$19)+(GLC30_00_10_West_Asia!S124*GLC30_00_10_West_Asia!$J$19))/$J$19</f>
        <v>2.2699999519413407</v>
      </c>
    </row>
    <row r="125" spans="1:19" x14ac:dyDescent="0.3">
      <c r="A125" s="75"/>
      <c r="B125" s="110" t="s">
        <v>39</v>
      </c>
      <c r="C125" s="303">
        <f>((CLC_00_06!C125*CLC_00_06!$J$19)+(CLC_06_12!C125*CLC_06_12!$J$19)+(RCMRD_Botswana_00_10!C125*RCMRD_Botswana_00_10!$J$19)+(RCMRD_Ethiopia_03_08!C125*RCMRD_Ethiopia_03_08!$J$19)+(RCMRD_Lesotho_00_14!C125*RCMRD_Lesotho_00_14!$J$19)+(RCMRD_Malawi_00_10!C125*RCMRD_Malawi_00_10!$J$19)+(RCMRD_Namibia_00_10!C125*RCMRD_Namibia_00_10!$J$19)+(RCMRD_Rwanda_00_10!C125*RCMRD_Rwanda_00_10!$J$19)+(RCMRD_Rwanda_90_00!C125*RCMRD_Rwanda_90_00!$J$19)+(RCMRD_Tanzania_00_10!C125*RCMRD_Tanzania_00_10!$J$19)+(RCMRD_Uganda_00_14!C125*RCMRD_Uganda_00_14!$J$19)+(RCMRD_Zambia_00_10!C125*RCMRD_Zambia_00_10!$J$19)+(NLCD_01_06!C125*NLCD_01_06!$J$19)+(NLCD_06_11!C125*NLCD_06_11!$J$19)+(MOFOR_00_03!C125*MOFOR_00_03!$J$19)+(MOFOR_03_06!C125*MOFOR_03_06!$J$19)+(MOFOR_06_09!C125*MOFOR_06_09!$J$19)+(India_95_05!C125*India_95_05!$J$19)+(GLC30_00_10_North_America!C125*GLC30_00_10_North_America!$J$19)+(GLC30_00_10_Africa!C125*GLC30_00_10_Africa!$J$19)+(GLC30_00_10_East_Oceania!C125*GLC30_00_10_East_Oceania!$J$19)+(GLC30_00_10_Europe!C125*GLC30_00_10_Europe!$J$19)+(GLC30_00_10_South_America!C125*GLC30_00_10_South_America!$J$19)+(GLC30_00_10_East_Asia!C125*GLC30_00_10_East_Asia!$J$19)+(GLC30_00_10_West_Asia!C125*GLC30_00_10_West_Asia!$J$19))/$J$19</f>
        <v>5.2834979560441912E-2</v>
      </c>
      <c r="D125" s="60">
        <f>((CLC_00_06!D125*CLC_00_06!$J$19)+(CLC_06_12!D125*CLC_06_12!$J$19)+(RCMRD_Botswana_00_10!D125*RCMRD_Botswana_00_10!$J$19)+(RCMRD_Ethiopia_03_08!D125*RCMRD_Ethiopia_03_08!$J$19)+(RCMRD_Lesotho_00_14!D125*RCMRD_Lesotho_00_14!$J$19)+(RCMRD_Malawi_00_10!D125*RCMRD_Malawi_00_10!$J$19)+(RCMRD_Namibia_00_10!D125*RCMRD_Namibia_00_10!$J$19)+(RCMRD_Rwanda_00_10!D125*RCMRD_Rwanda_00_10!$J$19)+(RCMRD_Rwanda_90_00!D125*RCMRD_Rwanda_90_00!$J$19)+(RCMRD_Tanzania_00_10!D125*RCMRD_Tanzania_00_10!$J$19)+(RCMRD_Uganda_00_14!D125*RCMRD_Uganda_00_14!$J$19)+(RCMRD_Zambia_00_10!D125*RCMRD_Zambia_00_10!$J$19)+(NLCD_01_06!D125*NLCD_01_06!$J$19)+(NLCD_06_11!D125*NLCD_06_11!$J$19)+(MOFOR_00_03!D125*MOFOR_00_03!$J$19)+(MOFOR_03_06!D125*MOFOR_03_06!$J$19)+(MOFOR_06_09!D125*MOFOR_06_09!$J$19)+(India_95_05!D125*India_95_05!$J$19)+(GLC30_00_10_North_America!D125*GLC30_00_10_North_America!$J$19)+(GLC30_00_10_Africa!D125*GLC30_00_10_Africa!$J$19)+(GLC30_00_10_East_Oceania!D125*GLC30_00_10_East_Oceania!$J$19)+(GLC30_00_10_Europe!D125*GLC30_00_10_Europe!$J$19)+(GLC30_00_10_South_America!D125*GLC30_00_10_South_America!$J$19)+(GLC30_00_10_East_Asia!D125*GLC30_00_10_East_Asia!$J$19)+(GLC30_00_10_West_Asia!D125*GLC30_00_10_West_Asia!$J$19))/$J$19</f>
        <v>28.600892204638306</v>
      </c>
      <c r="E125" s="303">
        <f>((CLC_00_06!E125*CLC_00_06!$J$19)+(CLC_06_12!E125*CLC_06_12!$J$19)+(RCMRD_Botswana_00_10!E125*RCMRD_Botswana_00_10!$J$19)+(RCMRD_Ethiopia_03_08!E125*RCMRD_Ethiopia_03_08!$J$19)+(RCMRD_Lesotho_00_14!E125*RCMRD_Lesotho_00_14!$J$19)+(RCMRD_Malawi_00_10!E125*RCMRD_Malawi_00_10!$J$19)+(RCMRD_Namibia_00_10!E125*RCMRD_Namibia_00_10!$J$19)+(RCMRD_Rwanda_00_10!E125*RCMRD_Rwanda_00_10!$J$19)+(RCMRD_Rwanda_90_00!E125*RCMRD_Rwanda_90_00!$J$19)+(RCMRD_Tanzania_00_10!E125*RCMRD_Tanzania_00_10!$J$19)+(RCMRD_Uganda_00_14!E125*RCMRD_Uganda_00_14!$J$19)+(RCMRD_Zambia_00_10!E125*RCMRD_Zambia_00_10!$J$19)+(NLCD_01_06!E125*NLCD_01_06!$J$19)+(NLCD_06_11!E125*NLCD_06_11!$J$19)+(MOFOR_00_03!E125*MOFOR_00_03!$J$19)+(MOFOR_03_06!E125*MOFOR_03_06!$J$19)+(MOFOR_06_09!E125*MOFOR_06_09!$J$19)+(India_95_05!E125*India_95_05!$J$19)+(GLC30_00_10_North_America!E125*GLC30_00_10_North_America!$J$19)+(GLC30_00_10_Africa!E125*GLC30_00_10_Africa!$J$19)+(GLC30_00_10_East_Oceania!E125*GLC30_00_10_East_Oceania!$J$19)+(GLC30_00_10_Europe!E125*GLC30_00_10_Europe!$J$19)+(GLC30_00_10_South_America!E125*GLC30_00_10_South_America!$J$19)+(GLC30_00_10_East_Asia!E125*GLC30_00_10_East_Asia!$J$19)+(GLC30_00_10_West_Asia!E125*GLC30_00_10_West_Asia!$J$19))/$J$19</f>
        <v>0.29110738706874834</v>
      </c>
      <c r="F125" s="303">
        <f>((CLC_00_06!F125*CLC_00_06!$J$19)+(CLC_06_12!F125*CLC_06_12!$J$19)+(RCMRD_Botswana_00_10!F125*RCMRD_Botswana_00_10!$J$19)+(RCMRD_Ethiopia_03_08!F125*RCMRD_Ethiopia_03_08!$J$19)+(RCMRD_Lesotho_00_14!F125*RCMRD_Lesotho_00_14!$J$19)+(RCMRD_Malawi_00_10!F125*RCMRD_Malawi_00_10!$J$19)+(RCMRD_Namibia_00_10!F125*RCMRD_Namibia_00_10!$J$19)+(RCMRD_Rwanda_00_10!F125*RCMRD_Rwanda_00_10!$J$19)+(RCMRD_Rwanda_90_00!F125*RCMRD_Rwanda_90_00!$J$19)+(RCMRD_Tanzania_00_10!F125*RCMRD_Tanzania_00_10!$J$19)+(RCMRD_Uganda_00_14!F125*RCMRD_Uganda_00_14!$J$19)+(RCMRD_Zambia_00_10!F125*RCMRD_Zambia_00_10!$J$19)+(NLCD_01_06!F125*NLCD_01_06!$J$19)+(NLCD_06_11!F125*NLCD_06_11!$J$19)+(MOFOR_00_03!F125*MOFOR_00_03!$J$19)+(MOFOR_03_06!F125*MOFOR_03_06!$J$19)+(MOFOR_06_09!F125*MOFOR_06_09!$J$19)+(India_95_05!F125*India_95_05!$J$19)+(GLC30_00_10_North_America!F125*GLC30_00_10_North_America!$J$19)+(GLC30_00_10_Africa!F125*GLC30_00_10_Africa!$J$19)+(GLC30_00_10_East_Oceania!F125*GLC30_00_10_East_Oceania!$J$19)+(GLC30_00_10_Europe!F125*GLC30_00_10_Europe!$J$19)+(GLC30_00_10_South_America!F125*GLC30_00_10_South_America!$J$19)+(GLC30_00_10_East_Asia!F125*GLC30_00_10_East_Asia!$J$19)+(GLC30_00_10_West_Asia!F125*GLC30_00_10_West_Asia!$J$19))/$J$19</f>
        <v>0.28606497696789057</v>
      </c>
      <c r="G125" s="303">
        <f>((CLC_00_06!G125*CLC_00_06!$J$19)+(CLC_06_12!G125*CLC_06_12!$J$19)+(RCMRD_Botswana_00_10!G125*RCMRD_Botswana_00_10!$J$19)+(RCMRD_Ethiopia_03_08!G125*RCMRD_Ethiopia_03_08!$J$19)+(RCMRD_Lesotho_00_14!G125*RCMRD_Lesotho_00_14!$J$19)+(RCMRD_Malawi_00_10!G125*RCMRD_Malawi_00_10!$J$19)+(RCMRD_Namibia_00_10!G125*RCMRD_Namibia_00_10!$J$19)+(RCMRD_Rwanda_00_10!G125*RCMRD_Rwanda_00_10!$J$19)+(RCMRD_Rwanda_90_00!G125*RCMRD_Rwanda_90_00!$J$19)+(RCMRD_Tanzania_00_10!G125*RCMRD_Tanzania_00_10!$J$19)+(RCMRD_Uganda_00_14!G125*RCMRD_Uganda_00_14!$J$19)+(RCMRD_Zambia_00_10!G125*RCMRD_Zambia_00_10!$J$19)+(NLCD_01_06!G125*NLCD_01_06!$J$19)+(NLCD_06_11!G125*NLCD_06_11!$J$19)+(MOFOR_00_03!G125*MOFOR_00_03!$J$19)+(MOFOR_03_06!G125*MOFOR_03_06!$J$19)+(MOFOR_06_09!G125*MOFOR_06_09!$J$19)+(India_95_05!G125*India_95_05!$J$19)+(GLC30_00_10_North_America!G125*GLC30_00_10_North_America!$J$19)+(GLC30_00_10_Africa!G125*GLC30_00_10_Africa!$J$19)+(GLC30_00_10_East_Oceania!G125*GLC30_00_10_East_Oceania!$J$19)+(GLC30_00_10_Europe!G125*GLC30_00_10_Europe!$J$19)+(GLC30_00_10_South_America!G125*GLC30_00_10_South_America!$J$19)+(GLC30_00_10_East_Asia!G125*GLC30_00_10_East_Asia!$J$19)+(GLC30_00_10_West_Asia!G125*GLC30_00_10_West_Asia!$J$19))/$J$19</f>
        <v>3.0316069486598367E-2</v>
      </c>
      <c r="H125" s="89">
        <f>((CLC_00_06!H125*CLC_00_06!$J$19)+(CLC_06_12!H125*CLC_06_12!$J$19)+(RCMRD_Botswana_00_10!H125*RCMRD_Botswana_00_10!$J$19)+(RCMRD_Ethiopia_03_08!H125*RCMRD_Ethiopia_03_08!$J$19)+(RCMRD_Lesotho_00_14!H125*RCMRD_Lesotho_00_14!$J$19)+(RCMRD_Malawi_00_10!H125*RCMRD_Malawi_00_10!$J$19)+(RCMRD_Namibia_00_10!H125*RCMRD_Namibia_00_10!$J$19)+(RCMRD_Rwanda_00_10!H125*RCMRD_Rwanda_00_10!$J$19)+(RCMRD_Rwanda_90_00!H125*RCMRD_Rwanda_90_00!$J$19)+(RCMRD_Tanzania_00_10!H125*RCMRD_Tanzania_00_10!$J$19)+(RCMRD_Uganda_00_14!H125*RCMRD_Uganda_00_14!$J$19)+(RCMRD_Zambia_00_10!H125*RCMRD_Zambia_00_10!$J$19)+(NLCD_01_06!H125*NLCD_01_06!$J$19)+(NLCD_06_11!H125*NLCD_06_11!$J$19)+(MOFOR_00_03!H125*MOFOR_00_03!$J$19)+(MOFOR_03_06!H125*MOFOR_03_06!$J$19)+(MOFOR_06_09!H125*MOFOR_06_09!$J$19)+(India_95_05!H125*India_95_05!$J$19)+(GLC30_00_10_North_America!H125*GLC30_00_10_North_America!$J$19)+(GLC30_00_10_Africa!H125*GLC30_00_10_Africa!$J$19)+(GLC30_00_10_East_Oceania!H125*GLC30_00_10_East_Oceania!$J$19)+(GLC30_00_10_Europe!H125*GLC30_00_10_Europe!$J$19)+(GLC30_00_10_South_America!H125*GLC30_00_10_South_America!$J$19)+(GLC30_00_10_East_Asia!H125*GLC30_00_10_East_Asia!$J$19)+(GLC30_00_10_West_Asia!H125*GLC30_00_10_West_Asia!$J$19))/$J$19</f>
        <v>29.26121561772198</v>
      </c>
      <c r="I125" s="373"/>
      <c r="J125" s="197" t="s">
        <v>39</v>
      </c>
      <c r="K125" s="303">
        <f>((CLC_00_06!K125*CLC_00_06!$J$19)+(CLC_06_12!K125*CLC_06_12!$J$19)+(RCMRD_Botswana_00_10!K125*RCMRD_Botswana_00_10!$J$19)+(RCMRD_Ethiopia_03_08!K125*RCMRD_Ethiopia_03_08!$J$19)+(RCMRD_Lesotho_00_14!K125*RCMRD_Lesotho_00_14!$J$19)+(RCMRD_Malawi_00_10!K125*RCMRD_Malawi_00_10!$J$19)+(RCMRD_Namibia_00_10!K125*RCMRD_Namibia_00_10!$J$19)+(RCMRD_Rwanda_00_10!K125*RCMRD_Rwanda_00_10!$J$19)+(RCMRD_Rwanda_90_00!K125*RCMRD_Rwanda_90_00!$J$19)+(RCMRD_Tanzania_00_10!K125*RCMRD_Tanzania_00_10!$J$19)+(RCMRD_Uganda_00_14!K125*RCMRD_Uganda_00_14!$J$19)+(RCMRD_Zambia_00_10!K125*RCMRD_Zambia_00_10!$J$19)+(NLCD_01_06!K125*NLCD_01_06!$J$19)+(NLCD_06_11!K125*NLCD_06_11!$J$19)+(MOFOR_00_03!K125*MOFOR_00_03!$J$19)+(MOFOR_03_06!K125*MOFOR_03_06!$J$19)+(MOFOR_06_09!K125*MOFOR_06_09!$J$19)+(India_95_05!K125*India_95_05!$J$19)+(GLC30_00_10_North_America!K125*GLC30_00_10_North_America!$J$19)+(GLC30_00_10_Africa!K125*GLC30_00_10_Africa!$J$19)+(GLC30_00_10_East_Oceania!K125*GLC30_00_10_East_Oceania!$J$19)+(GLC30_00_10_Europe!K125*GLC30_00_10_Europe!$J$19)+(GLC30_00_10_South_America!K125*GLC30_00_10_South_America!$J$19)+(GLC30_00_10_East_Asia!K125*GLC30_00_10_East_Asia!$J$19)+(GLC30_00_10_West_Asia!K125*GLC30_00_10_West_Asia!$J$19))/$J$19</f>
        <v>2.3756779111610022</v>
      </c>
      <c r="L125" s="60">
        <f>((CLC_00_06!L125*CLC_00_06!$J$19)+(CLC_06_12!L125*CLC_06_12!$J$19)+(RCMRD_Botswana_00_10!L125*RCMRD_Botswana_00_10!$J$19)+(RCMRD_Ethiopia_03_08!L125*RCMRD_Ethiopia_03_08!$J$19)+(RCMRD_Lesotho_00_14!L125*RCMRD_Lesotho_00_14!$J$19)+(RCMRD_Malawi_00_10!L125*RCMRD_Malawi_00_10!$J$19)+(RCMRD_Namibia_00_10!L125*RCMRD_Namibia_00_10!$J$19)+(RCMRD_Rwanda_00_10!L125*RCMRD_Rwanda_00_10!$J$19)+(RCMRD_Rwanda_90_00!L125*RCMRD_Rwanda_90_00!$J$19)+(RCMRD_Tanzania_00_10!L125*RCMRD_Tanzania_00_10!$J$19)+(RCMRD_Uganda_00_14!L125*RCMRD_Uganda_00_14!$J$19)+(RCMRD_Zambia_00_10!L125*RCMRD_Zambia_00_10!$J$19)+(NLCD_01_06!L125*NLCD_01_06!$J$19)+(NLCD_06_11!L125*NLCD_06_11!$J$19)+(MOFOR_00_03!L125*MOFOR_00_03!$J$19)+(MOFOR_03_06!L125*MOFOR_03_06!$J$19)+(MOFOR_06_09!L125*MOFOR_06_09!$J$19)+(India_95_05!L125*India_95_05!$J$19)+(GLC30_00_10_North_America!L125*GLC30_00_10_North_America!$J$19)+(GLC30_00_10_Africa!L125*GLC30_00_10_Africa!$J$19)+(GLC30_00_10_East_Oceania!L125*GLC30_00_10_East_Oceania!$J$19)+(GLC30_00_10_Europe!L125*GLC30_00_10_Europe!$J$19)+(GLC30_00_10_South_America!L125*GLC30_00_10_South_America!$J$19)+(GLC30_00_10_East_Asia!L125*GLC30_00_10_East_Asia!$J$19)+(GLC30_00_10_West_Asia!L125*GLC30_00_10_West_Asia!$J$19))/$J$19</f>
        <v>0</v>
      </c>
      <c r="M125" s="303">
        <f>((CLC_00_06!M125*CLC_00_06!$J$19)+(CLC_06_12!M125*CLC_06_12!$J$19)+(RCMRD_Botswana_00_10!M125*RCMRD_Botswana_00_10!$J$19)+(RCMRD_Ethiopia_03_08!M125*RCMRD_Ethiopia_03_08!$J$19)+(RCMRD_Lesotho_00_14!M125*RCMRD_Lesotho_00_14!$J$19)+(RCMRD_Malawi_00_10!M125*RCMRD_Malawi_00_10!$J$19)+(RCMRD_Namibia_00_10!M125*RCMRD_Namibia_00_10!$J$19)+(RCMRD_Rwanda_00_10!M125*RCMRD_Rwanda_00_10!$J$19)+(RCMRD_Rwanda_90_00!M125*RCMRD_Rwanda_90_00!$J$19)+(RCMRD_Tanzania_00_10!M125*RCMRD_Tanzania_00_10!$J$19)+(RCMRD_Uganda_00_14!M125*RCMRD_Uganda_00_14!$J$19)+(RCMRD_Zambia_00_10!M125*RCMRD_Zambia_00_10!$J$19)+(NLCD_01_06!M125*NLCD_01_06!$J$19)+(NLCD_06_11!M125*NLCD_06_11!$J$19)+(MOFOR_00_03!M125*MOFOR_00_03!$J$19)+(MOFOR_03_06!M125*MOFOR_03_06!$J$19)+(MOFOR_06_09!M125*MOFOR_06_09!$J$19)+(India_95_05!M125*India_95_05!$J$19)+(GLC30_00_10_North_America!M125*GLC30_00_10_North_America!$J$19)+(GLC30_00_10_Africa!M125*GLC30_00_10_Africa!$J$19)+(GLC30_00_10_East_Oceania!M125*GLC30_00_10_East_Oceania!$J$19)+(GLC30_00_10_Europe!M125*GLC30_00_10_Europe!$J$19)+(GLC30_00_10_South_America!M125*GLC30_00_10_South_America!$J$19)+(GLC30_00_10_East_Asia!M125*GLC30_00_10_East_Asia!$J$19)+(GLC30_00_10_West_Asia!M125*GLC30_00_10_West_Asia!$J$19))/$J$19</f>
        <v>8.0048291589894198</v>
      </c>
      <c r="N125" s="303">
        <f>((CLC_00_06!N125*CLC_00_06!$J$19)+(CLC_06_12!N125*CLC_06_12!$J$19)+(RCMRD_Botswana_00_10!N125*RCMRD_Botswana_00_10!$J$19)+(RCMRD_Ethiopia_03_08!N125*RCMRD_Ethiopia_03_08!$J$19)+(RCMRD_Lesotho_00_14!N125*RCMRD_Lesotho_00_14!$J$19)+(RCMRD_Malawi_00_10!N125*RCMRD_Malawi_00_10!$J$19)+(RCMRD_Namibia_00_10!N125*RCMRD_Namibia_00_10!$J$19)+(RCMRD_Rwanda_00_10!N125*RCMRD_Rwanda_00_10!$J$19)+(RCMRD_Rwanda_90_00!N125*RCMRD_Rwanda_90_00!$J$19)+(RCMRD_Tanzania_00_10!N125*RCMRD_Tanzania_00_10!$J$19)+(RCMRD_Uganda_00_14!N125*RCMRD_Uganda_00_14!$J$19)+(RCMRD_Zambia_00_10!N125*RCMRD_Zambia_00_10!$J$19)+(NLCD_01_06!N125*NLCD_01_06!$J$19)+(NLCD_06_11!N125*NLCD_06_11!$J$19)+(MOFOR_00_03!N125*MOFOR_00_03!$J$19)+(MOFOR_03_06!N125*MOFOR_03_06!$J$19)+(MOFOR_06_09!N125*MOFOR_06_09!$J$19)+(India_95_05!N125*India_95_05!$J$19)+(GLC30_00_10_North_America!N125*GLC30_00_10_North_America!$J$19)+(GLC30_00_10_Africa!N125*GLC30_00_10_Africa!$J$19)+(GLC30_00_10_East_Oceania!N125*GLC30_00_10_East_Oceania!$J$19)+(GLC30_00_10_Europe!N125*GLC30_00_10_Europe!$J$19)+(GLC30_00_10_South_America!N125*GLC30_00_10_South_America!$J$19)+(GLC30_00_10_East_Asia!N125*GLC30_00_10_East_Asia!$J$19)+(GLC30_00_10_West_Asia!N125*GLC30_00_10_West_Asia!$J$19))/$J$19</f>
        <v>6.339221229630267</v>
      </c>
      <c r="O125" s="303">
        <f>((CLC_00_06!O125*CLC_00_06!$J$19)+(CLC_06_12!O125*CLC_06_12!$J$19)+(RCMRD_Botswana_00_10!O125*RCMRD_Botswana_00_10!$J$19)+(RCMRD_Ethiopia_03_08!O125*RCMRD_Ethiopia_03_08!$J$19)+(RCMRD_Lesotho_00_14!O125*RCMRD_Lesotho_00_14!$J$19)+(RCMRD_Malawi_00_10!O125*RCMRD_Malawi_00_10!$J$19)+(RCMRD_Namibia_00_10!O125*RCMRD_Namibia_00_10!$J$19)+(RCMRD_Rwanda_00_10!O125*RCMRD_Rwanda_00_10!$J$19)+(RCMRD_Rwanda_90_00!O125*RCMRD_Rwanda_90_00!$J$19)+(RCMRD_Tanzania_00_10!O125*RCMRD_Tanzania_00_10!$J$19)+(RCMRD_Uganda_00_14!O125*RCMRD_Uganda_00_14!$J$19)+(RCMRD_Zambia_00_10!O125*RCMRD_Zambia_00_10!$J$19)+(NLCD_01_06!O125*NLCD_01_06!$J$19)+(NLCD_06_11!O125*NLCD_06_11!$J$19)+(MOFOR_00_03!O125*MOFOR_00_03!$J$19)+(MOFOR_03_06!O125*MOFOR_03_06!$J$19)+(MOFOR_06_09!O125*MOFOR_06_09!$J$19)+(India_95_05!O125*India_95_05!$J$19)+(GLC30_00_10_North_America!O125*GLC30_00_10_North_America!$J$19)+(GLC30_00_10_Africa!O125*GLC30_00_10_Africa!$J$19)+(GLC30_00_10_East_Oceania!O125*GLC30_00_10_East_Oceania!$J$19)+(GLC30_00_10_Europe!O125*GLC30_00_10_Europe!$J$19)+(GLC30_00_10_South_America!O125*GLC30_00_10_South_America!$J$19)+(GLC30_00_10_East_Asia!O125*GLC30_00_10_East_Asia!$J$19)+(GLC30_00_10_West_Asia!O125*GLC30_00_10_West_Asia!$J$19))/$J$19</f>
        <v>0.9844928274323782</v>
      </c>
      <c r="P125" s="89">
        <f>((CLC_00_06!P125*CLC_00_06!$J$19)+(CLC_06_12!P125*CLC_06_12!$J$19)+(RCMRD_Botswana_00_10!P125*RCMRD_Botswana_00_10!$J$19)+(RCMRD_Ethiopia_03_08!P125*RCMRD_Ethiopia_03_08!$J$19)+(RCMRD_Lesotho_00_14!P125*RCMRD_Lesotho_00_14!$J$19)+(RCMRD_Malawi_00_10!P125*RCMRD_Malawi_00_10!$J$19)+(RCMRD_Namibia_00_10!P125*RCMRD_Namibia_00_10!$J$19)+(RCMRD_Rwanda_00_10!P125*RCMRD_Rwanda_00_10!$J$19)+(RCMRD_Rwanda_90_00!P125*RCMRD_Rwanda_90_00!$J$19)+(RCMRD_Tanzania_00_10!P125*RCMRD_Tanzania_00_10!$J$19)+(RCMRD_Uganda_00_14!P125*RCMRD_Uganda_00_14!$J$19)+(RCMRD_Zambia_00_10!P125*RCMRD_Zambia_00_10!$J$19)+(NLCD_01_06!P125*NLCD_01_06!$J$19)+(NLCD_06_11!P125*NLCD_06_11!$J$19)+(MOFOR_00_03!P125*MOFOR_00_03!$J$19)+(MOFOR_03_06!P125*MOFOR_03_06!$J$19)+(MOFOR_06_09!P125*MOFOR_06_09!$J$19)+(India_95_05!P125*India_95_05!$J$19)+(GLC30_00_10_North_America!P125*GLC30_00_10_North_America!$J$19)+(GLC30_00_10_Africa!P125*GLC30_00_10_Africa!$J$19)+(GLC30_00_10_East_Oceania!P125*GLC30_00_10_East_Oceania!$J$19)+(GLC30_00_10_Europe!P125*GLC30_00_10_Europe!$J$19)+(GLC30_00_10_South_America!P125*GLC30_00_10_South_America!$J$19)+(GLC30_00_10_East_Asia!P125*GLC30_00_10_East_Asia!$J$19)+(GLC30_00_10_West_Asia!P125*GLC30_00_10_West_Asia!$J$19))/$J$19</f>
        <v>17.704221127213067</v>
      </c>
      <c r="Q125" s="373"/>
      <c r="R125" s="197" t="s">
        <v>34</v>
      </c>
      <c r="S125" s="354">
        <f>((CLC_00_06!S125*CLC_00_06!$K$19)+(CLC_06_12!S125*CLC_06_12!$K$19)+(RCMRD_Botswana_00_10!T125*RCMRD_Botswana_00_10!$K$19)+(RCMRD_Ethiopia_03_08!S125*RCMRD_Ethiopia_03_08!$K$19)+(RCMRD_Lesotho_00_14!S125*RCMRD_Lesotho_00_14!$K$19)+(RCMRD_Malawi_00_10!S125*RCMRD_Malawi_00_10!$K$19)+(RCMRD_Namibia_00_10!S125*RCMRD_Namibia_00_10!$K$19)+(RCMRD_Rwanda_00_10!S125*RCMRD_Rwanda_00_10!$K$19)+(RCMRD_Rwanda_90_00!S125*RCMRD_Rwanda_90_00!$K$19)+(RCMRD_Tanzania_00_10!S125*RCMRD_Tanzania_00_10!$K$19)+(RCMRD_Uganda_00_14!S125*RCMRD_Uganda_00_14!$K$19)+(RCMRD_Zambia_00_10!S125*RCMRD_Zambia_00_10!$K$19)+(NLCD_01_06!S125*NLCD_01_06!$K$19)+(NLCD_06_11!S125*NLCD_06_11!$K$19)+(MOFOR_00_03!S125*MOFOR_00_03!$K$19)+(MOFOR_03_06!S125*MOFOR_03_06!$K$19)+(MOFOR_06_09!S125*MOFOR_06_09!$K$19)+(India_95_05!S125*India_95_05!$K$19)+(GLC30_00_10_North_America!S125*GLC30_00_10_North_America!$K$19)+(GLC30_00_10_Africa!S125*GLC30_00_10_Africa!$K$19)+(GLC30_00_10_East_Oceania!S125*GLC30_00_10_East_Oceania!$K$19)+(GLC30_00_10_Europe!S125*GLC30_00_10_Europe!$K$19)+(GLC30_00_10_South_America!S125*GLC30_00_10_South_America!$K$19)+(GLC30_00_10_East_Asia!S125*GLC30_00_10_East_Asia!$K$19)+(GLC30_00_10_West_Asia!S125*GLC30_00_10_West_Asia!$K$19))/$K$19</f>
        <v>0.40729666181483343</v>
      </c>
    </row>
    <row r="126" spans="1:19" x14ac:dyDescent="0.3">
      <c r="A126" s="75"/>
      <c r="B126" s="110" t="s">
        <v>40</v>
      </c>
      <c r="C126" s="303">
        <f>((CLC_00_06!C126*CLC_00_06!$J$19)+(CLC_06_12!C126*CLC_06_12!$J$19)+(RCMRD_Botswana_00_10!C126*RCMRD_Botswana_00_10!$J$19)+(RCMRD_Ethiopia_03_08!C126*RCMRD_Ethiopia_03_08!$J$19)+(RCMRD_Lesotho_00_14!C126*RCMRD_Lesotho_00_14!$J$19)+(RCMRD_Malawi_00_10!C126*RCMRD_Malawi_00_10!$J$19)+(RCMRD_Namibia_00_10!C126*RCMRD_Namibia_00_10!$J$19)+(RCMRD_Rwanda_00_10!C126*RCMRD_Rwanda_00_10!$J$19)+(RCMRD_Rwanda_90_00!C126*RCMRD_Rwanda_90_00!$J$19)+(RCMRD_Tanzania_00_10!C126*RCMRD_Tanzania_00_10!$J$19)+(RCMRD_Uganda_00_14!C126*RCMRD_Uganda_00_14!$J$19)+(RCMRD_Zambia_00_10!C126*RCMRD_Zambia_00_10!$J$19)+(NLCD_01_06!C126*NLCD_01_06!$J$19)+(NLCD_06_11!C126*NLCD_06_11!$J$19)+(MOFOR_00_03!C126*MOFOR_00_03!$J$19)+(MOFOR_03_06!C126*MOFOR_03_06!$J$19)+(MOFOR_06_09!C126*MOFOR_06_09!$J$19)+(India_95_05!C126*India_95_05!$J$19)+(GLC30_00_10_North_America!C126*GLC30_00_10_North_America!$J$19)+(GLC30_00_10_Africa!C126*GLC30_00_10_Africa!$J$19)+(GLC30_00_10_East_Oceania!C126*GLC30_00_10_East_Oceania!$J$19)+(GLC30_00_10_Europe!C126*GLC30_00_10_Europe!$J$19)+(GLC30_00_10_South_America!C126*GLC30_00_10_South_America!$J$19)+(GLC30_00_10_East_Asia!C126*GLC30_00_10_East_Asia!$J$19)+(GLC30_00_10_West_Asia!C126*GLC30_00_10_West_Asia!$J$19))/$J$19</f>
        <v>2.0596542385356173E-2</v>
      </c>
      <c r="D126" s="303">
        <f>((CLC_00_06!D126*CLC_00_06!$J$19)+(CLC_06_12!D126*CLC_06_12!$J$19)+(RCMRD_Botswana_00_10!D126*RCMRD_Botswana_00_10!$J$19)+(RCMRD_Ethiopia_03_08!D126*RCMRD_Ethiopia_03_08!$J$19)+(RCMRD_Lesotho_00_14!D126*RCMRD_Lesotho_00_14!$J$19)+(RCMRD_Malawi_00_10!D126*RCMRD_Malawi_00_10!$J$19)+(RCMRD_Namibia_00_10!D126*RCMRD_Namibia_00_10!$J$19)+(RCMRD_Rwanda_00_10!D126*RCMRD_Rwanda_00_10!$J$19)+(RCMRD_Rwanda_90_00!D126*RCMRD_Rwanda_90_00!$J$19)+(RCMRD_Tanzania_00_10!D126*RCMRD_Tanzania_00_10!$J$19)+(RCMRD_Uganda_00_14!D126*RCMRD_Uganda_00_14!$J$19)+(RCMRD_Zambia_00_10!D126*RCMRD_Zambia_00_10!$J$19)+(NLCD_01_06!D126*NLCD_01_06!$J$19)+(NLCD_06_11!D126*NLCD_06_11!$J$19)+(MOFOR_00_03!D126*MOFOR_00_03!$J$19)+(MOFOR_03_06!D126*MOFOR_03_06!$J$19)+(MOFOR_06_09!D126*MOFOR_06_09!$J$19)+(India_95_05!D126*India_95_05!$J$19)+(GLC30_00_10_North_America!D126*GLC30_00_10_North_America!$J$19)+(GLC30_00_10_Africa!D126*GLC30_00_10_Africa!$J$19)+(GLC30_00_10_East_Oceania!D126*GLC30_00_10_East_Oceania!$J$19)+(GLC30_00_10_Europe!D126*GLC30_00_10_Europe!$J$19)+(GLC30_00_10_South_America!D126*GLC30_00_10_South_America!$J$19)+(GLC30_00_10_East_Asia!D126*GLC30_00_10_East_Asia!$J$19)+(GLC30_00_10_West_Asia!D126*GLC30_00_10_West_Asia!$J$19))/$J$19</f>
        <v>0.51623155626195216</v>
      </c>
      <c r="E126" s="60">
        <f>((CLC_00_06!E126*CLC_00_06!$J$19)+(CLC_06_12!E126*CLC_06_12!$J$19)+(RCMRD_Botswana_00_10!E126*RCMRD_Botswana_00_10!$J$19)+(RCMRD_Ethiopia_03_08!E126*RCMRD_Ethiopia_03_08!$J$19)+(RCMRD_Lesotho_00_14!E126*RCMRD_Lesotho_00_14!$J$19)+(RCMRD_Malawi_00_10!E126*RCMRD_Malawi_00_10!$J$19)+(RCMRD_Namibia_00_10!E126*RCMRD_Namibia_00_10!$J$19)+(RCMRD_Rwanda_00_10!E126*RCMRD_Rwanda_00_10!$J$19)+(RCMRD_Rwanda_90_00!E126*RCMRD_Rwanda_90_00!$J$19)+(RCMRD_Tanzania_00_10!E126*RCMRD_Tanzania_00_10!$J$19)+(RCMRD_Uganda_00_14!E126*RCMRD_Uganda_00_14!$J$19)+(RCMRD_Zambia_00_10!E126*RCMRD_Zambia_00_10!$J$19)+(NLCD_01_06!E126*NLCD_01_06!$J$19)+(NLCD_06_11!E126*NLCD_06_11!$J$19)+(MOFOR_00_03!E126*MOFOR_00_03!$J$19)+(MOFOR_03_06!E126*MOFOR_03_06!$J$19)+(MOFOR_06_09!E126*MOFOR_06_09!$J$19)+(India_95_05!E126*India_95_05!$J$19)+(GLC30_00_10_North_America!E126*GLC30_00_10_North_America!$J$19)+(GLC30_00_10_Africa!E126*GLC30_00_10_Africa!$J$19)+(GLC30_00_10_East_Oceania!E126*GLC30_00_10_East_Oceania!$J$19)+(GLC30_00_10_Europe!E126*GLC30_00_10_Europe!$J$19)+(GLC30_00_10_South_America!E126*GLC30_00_10_South_America!$J$19)+(GLC30_00_10_East_Asia!E126*GLC30_00_10_East_Asia!$J$19)+(GLC30_00_10_West_Asia!E126*GLC30_00_10_West_Asia!$J$19))/$J$19</f>
        <v>44.133673000259151</v>
      </c>
      <c r="F126" s="303">
        <f>((CLC_00_06!F126*CLC_00_06!$J$19)+(CLC_06_12!F126*CLC_06_12!$J$19)+(RCMRD_Botswana_00_10!F126*RCMRD_Botswana_00_10!$J$19)+(RCMRD_Ethiopia_03_08!F126*RCMRD_Ethiopia_03_08!$J$19)+(RCMRD_Lesotho_00_14!F126*RCMRD_Lesotho_00_14!$J$19)+(RCMRD_Malawi_00_10!F126*RCMRD_Malawi_00_10!$J$19)+(RCMRD_Namibia_00_10!F126*RCMRD_Namibia_00_10!$J$19)+(RCMRD_Rwanda_00_10!F126*RCMRD_Rwanda_00_10!$J$19)+(RCMRD_Rwanda_90_00!F126*RCMRD_Rwanda_90_00!$J$19)+(RCMRD_Tanzania_00_10!F126*RCMRD_Tanzania_00_10!$J$19)+(RCMRD_Uganda_00_14!F126*RCMRD_Uganda_00_14!$J$19)+(RCMRD_Zambia_00_10!F126*RCMRD_Zambia_00_10!$J$19)+(NLCD_01_06!F126*NLCD_01_06!$J$19)+(NLCD_06_11!F126*NLCD_06_11!$J$19)+(MOFOR_00_03!F126*MOFOR_00_03!$J$19)+(MOFOR_03_06!F126*MOFOR_03_06!$J$19)+(MOFOR_06_09!F126*MOFOR_06_09!$J$19)+(India_95_05!F126*India_95_05!$J$19)+(GLC30_00_10_North_America!F126*GLC30_00_10_North_America!$J$19)+(GLC30_00_10_Africa!F126*GLC30_00_10_Africa!$J$19)+(GLC30_00_10_East_Oceania!F126*GLC30_00_10_East_Oceania!$J$19)+(GLC30_00_10_Europe!F126*GLC30_00_10_Europe!$J$19)+(GLC30_00_10_South_America!F126*GLC30_00_10_South_America!$J$19)+(GLC30_00_10_East_Asia!F126*GLC30_00_10_East_Asia!$J$19)+(GLC30_00_10_West_Asia!F126*GLC30_00_10_West_Asia!$J$19))/$J$19</f>
        <v>0.75992098276753828</v>
      </c>
      <c r="G126" s="303">
        <f>((CLC_00_06!G126*CLC_00_06!$J$19)+(CLC_06_12!G126*CLC_06_12!$J$19)+(RCMRD_Botswana_00_10!G126*RCMRD_Botswana_00_10!$J$19)+(RCMRD_Ethiopia_03_08!G126*RCMRD_Ethiopia_03_08!$J$19)+(RCMRD_Lesotho_00_14!G126*RCMRD_Lesotho_00_14!$J$19)+(RCMRD_Malawi_00_10!G126*RCMRD_Malawi_00_10!$J$19)+(RCMRD_Namibia_00_10!G126*RCMRD_Namibia_00_10!$J$19)+(RCMRD_Rwanda_00_10!G126*RCMRD_Rwanda_00_10!$J$19)+(RCMRD_Rwanda_90_00!G126*RCMRD_Rwanda_90_00!$J$19)+(RCMRD_Tanzania_00_10!G126*RCMRD_Tanzania_00_10!$J$19)+(RCMRD_Uganda_00_14!G126*RCMRD_Uganda_00_14!$J$19)+(RCMRD_Zambia_00_10!G126*RCMRD_Zambia_00_10!$J$19)+(NLCD_01_06!G126*NLCD_01_06!$J$19)+(NLCD_06_11!G126*NLCD_06_11!$J$19)+(MOFOR_00_03!G126*MOFOR_00_03!$J$19)+(MOFOR_03_06!G126*MOFOR_03_06!$J$19)+(MOFOR_06_09!G126*MOFOR_06_09!$J$19)+(India_95_05!G126*India_95_05!$J$19)+(GLC30_00_10_North_America!G126*GLC30_00_10_North_America!$J$19)+(GLC30_00_10_Africa!G126*GLC30_00_10_Africa!$J$19)+(GLC30_00_10_East_Oceania!G126*GLC30_00_10_East_Oceania!$J$19)+(GLC30_00_10_Europe!G126*GLC30_00_10_Europe!$J$19)+(GLC30_00_10_South_America!G126*GLC30_00_10_South_America!$J$19)+(GLC30_00_10_East_Asia!G126*GLC30_00_10_East_Asia!$J$19)+(GLC30_00_10_West_Asia!G126*GLC30_00_10_West_Asia!$J$19))/$J$19</f>
        <v>8.3861383600719097E-2</v>
      </c>
      <c r="H126" s="89">
        <f>((CLC_00_06!H126*CLC_00_06!$J$19)+(CLC_06_12!H126*CLC_06_12!$J$19)+(RCMRD_Botswana_00_10!H126*RCMRD_Botswana_00_10!$J$19)+(RCMRD_Ethiopia_03_08!H126*RCMRD_Ethiopia_03_08!$J$19)+(RCMRD_Lesotho_00_14!H126*RCMRD_Lesotho_00_14!$J$19)+(RCMRD_Malawi_00_10!H126*RCMRD_Malawi_00_10!$J$19)+(RCMRD_Namibia_00_10!H126*RCMRD_Namibia_00_10!$J$19)+(RCMRD_Rwanda_00_10!H126*RCMRD_Rwanda_00_10!$J$19)+(RCMRD_Rwanda_90_00!H126*RCMRD_Rwanda_90_00!$J$19)+(RCMRD_Tanzania_00_10!H126*RCMRD_Tanzania_00_10!$J$19)+(RCMRD_Uganda_00_14!H126*RCMRD_Uganda_00_14!$J$19)+(RCMRD_Zambia_00_10!H126*RCMRD_Zambia_00_10!$J$19)+(NLCD_01_06!H126*NLCD_01_06!$J$19)+(NLCD_06_11!H126*NLCD_06_11!$J$19)+(MOFOR_00_03!H126*MOFOR_00_03!$J$19)+(MOFOR_03_06!H126*MOFOR_03_06!$J$19)+(MOFOR_06_09!H126*MOFOR_06_09!$J$19)+(India_95_05!H126*India_95_05!$J$19)+(GLC30_00_10_North_America!H126*GLC30_00_10_North_America!$J$19)+(GLC30_00_10_Africa!H126*GLC30_00_10_Africa!$J$19)+(GLC30_00_10_East_Oceania!H126*GLC30_00_10_East_Oceania!$J$19)+(GLC30_00_10_Europe!H126*GLC30_00_10_Europe!$J$19)+(GLC30_00_10_South_America!H126*GLC30_00_10_South_America!$J$19)+(GLC30_00_10_East_Asia!H126*GLC30_00_10_East_Asia!$J$19)+(GLC30_00_10_West_Asia!H126*GLC30_00_10_West_Asia!$J$19))/$J$19</f>
        <v>45.51428346527473</v>
      </c>
      <c r="I126" s="373"/>
      <c r="J126" s="197" t="s">
        <v>40</v>
      </c>
      <c r="K126" s="303">
        <f>((CLC_00_06!K126*CLC_00_06!$J$19)+(CLC_06_12!K126*CLC_06_12!$J$19)+(RCMRD_Botswana_00_10!K126*RCMRD_Botswana_00_10!$J$19)+(RCMRD_Ethiopia_03_08!K126*RCMRD_Ethiopia_03_08!$J$19)+(RCMRD_Lesotho_00_14!K126*RCMRD_Lesotho_00_14!$J$19)+(RCMRD_Malawi_00_10!K126*RCMRD_Malawi_00_10!$J$19)+(RCMRD_Namibia_00_10!K126*RCMRD_Namibia_00_10!$J$19)+(RCMRD_Rwanda_00_10!K126*RCMRD_Rwanda_00_10!$J$19)+(RCMRD_Rwanda_90_00!K126*RCMRD_Rwanda_90_00!$J$19)+(RCMRD_Tanzania_00_10!K126*RCMRD_Tanzania_00_10!$J$19)+(RCMRD_Uganda_00_14!K126*RCMRD_Uganda_00_14!$J$19)+(RCMRD_Zambia_00_10!K126*RCMRD_Zambia_00_10!$J$19)+(NLCD_01_06!K126*NLCD_01_06!$J$19)+(NLCD_06_11!K126*NLCD_06_11!$J$19)+(MOFOR_00_03!K126*MOFOR_00_03!$J$19)+(MOFOR_03_06!K126*MOFOR_03_06!$J$19)+(MOFOR_06_09!K126*MOFOR_06_09!$J$19)+(India_95_05!K126*India_95_05!$J$19)+(GLC30_00_10_North_America!K126*GLC30_00_10_North_America!$J$19)+(GLC30_00_10_Africa!K126*GLC30_00_10_Africa!$J$19)+(GLC30_00_10_East_Oceania!K126*GLC30_00_10_East_Oceania!$J$19)+(GLC30_00_10_Europe!K126*GLC30_00_10_Europe!$J$19)+(GLC30_00_10_South_America!K126*GLC30_00_10_South_America!$J$19)+(GLC30_00_10_East_Asia!K126*GLC30_00_10_East_Asia!$J$19)+(GLC30_00_10_West_Asia!K126*GLC30_00_10_West_Asia!$J$19))/$J$19</f>
        <v>1.0650521382680649</v>
      </c>
      <c r="L126" s="303">
        <f>((CLC_00_06!L126*CLC_00_06!$J$19)+(CLC_06_12!L126*CLC_06_12!$J$19)+(RCMRD_Botswana_00_10!L126*RCMRD_Botswana_00_10!$J$19)+(RCMRD_Ethiopia_03_08!L126*RCMRD_Ethiopia_03_08!$J$19)+(RCMRD_Lesotho_00_14!L126*RCMRD_Lesotho_00_14!$J$19)+(RCMRD_Malawi_00_10!L126*RCMRD_Malawi_00_10!$J$19)+(RCMRD_Namibia_00_10!L126*RCMRD_Namibia_00_10!$J$19)+(RCMRD_Rwanda_00_10!L126*RCMRD_Rwanda_00_10!$J$19)+(RCMRD_Rwanda_90_00!L126*RCMRD_Rwanda_90_00!$J$19)+(RCMRD_Tanzania_00_10!L126*RCMRD_Tanzania_00_10!$J$19)+(RCMRD_Uganda_00_14!L126*RCMRD_Uganda_00_14!$J$19)+(RCMRD_Zambia_00_10!L126*RCMRD_Zambia_00_10!$J$19)+(NLCD_01_06!L126*NLCD_01_06!$J$19)+(NLCD_06_11!L126*NLCD_06_11!$J$19)+(MOFOR_00_03!L126*MOFOR_00_03!$J$19)+(MOFOR_03_06!L126*MOFOR_03_06!$J$19)+(MOFOR_06_09!L126*MOFOR_06_09!$J$19)+(India_95_05!L126*India_95_05!$J$19)+(GLC30_00_10_North_America!L126*GLC30_00_10_North_America!$J$19)+(GLC30_00_10_Africa!L126*GLC30_00_10_Africa!$J$19)+(GLC30_00_10_East_Oceania!L126*GLC30_00_10_East_Oceania!$J$19)+(GLC30_00_10_Europe!L126*GLC30_00_10_Europe!$J$19)+(GLC30_00_10_South_America!L126*GLC30_00_10_South_America!$J$19)+(GLC30_00_10_East_Asia!L126*GLC30_00_10_East_Asia!$J$19)+(GLC30_00_10_West_Asia!L126*GLC30_00_10_West_Asia!$J$19))/$J$19</f>
        <v>13.728522755739101</v>
      </c>
      <c r="M126" s="60">
        <f>((CLC_00_06!M126*CLC_00_06!$J$19)+(CLC_06_12!M126*CLC_06_12!$J$19)+(RCMRD_Botswana_00_10!M126*RCMRD_Botswana_00_10!$J$19)+(RCMRD_Ethiopia_03_08!M126*RCMRD_Ethiopia_03_08!$J$19)+(RCMRD_Lesotho_00_14!M126*RCMRD_Lesotho_00_14!$J$19)+(RCMRD_Malawi_00_10!M126*RCMRD_Malawi_00_10!$J$19)+(RCMRD_Namibia_00_10!M126*RCMRD_Namibia_00_10!$J$19)+(RCMRD_Rwanda_00_10!M126*RCMRD_Rwanda_00_10!$J$19)+(RCMRD_Rwanda_90_00!M126*RCMRD_Rwanda_90_00!$J$19)+(RCMRD_Tanzania_00_10!M126*RCMRD_Tanzania_00_10!$J$19)+(RCMRD_Uganda_00_14!M126*RCMRD_Uganda_00_14!$J$19)+(RCMRD_Zambia_00_10!M126*RCMRD_Zambia_00_10!$J$19)+(NLCD_01_06!M126*NLCD_01_06!$J$19)+(NLCD_06_11!M126*NLCD_06_11!$J$19)+(MOFOR_00_03!M126*MOFOR_00_03!$J$19)+(MOFOR_03_06!M126*MOFOR_03_06!$J$19)+(MOFOR_06_09!M126*MOFOR_06_09!$J$19)+(India_95_05!M126*India_95_05!$J$19)+(GLC30_00_10_North_America!M126*GLC30_00_10_North_America!$J$19)+(GLC30_00_10_Africa!M126*GLC30_00_10_Africa!$J$19)+(GLC30_00_10_East_Oceania!M126*GLC30_00_10_East_Oceania!$J$19)+(GLC30_00_10_Europe!M126*GLC30_00_10_Europe!$J$19)+(GLC30_00_10_South_America!M126*GLC30_00_10_South_America!$J$19)+(GLC30_00_10_East_Asia!M126*GLC30_00_10_East_Asia!$J$19)+(GLC30_00_10_West_Asia!M126*GLC30_00_10_West_Asia!$J$19))/$J$19</f>
        <v>0</v>
      </c>
      <c r="N126" s="303">
        <f>((CLC_00_06!N126*CLC_00_06!$J$19)+(CLC_06_12!N126*CLC_06_12!$J$19)+(RCMRD_Botswana_00_10!N126*RCMRD_Botswana_00_10!$J$19)+(RCMRD_Ethiopia_03_08!N126*RCMRD_Ethiopia_03_08!$J$19)+(RCMRD_Lesotho_00_14!N126*RCMRD_Lesotho_00_14!$J$19)+(RCMRD_Malawi_00_10!N126*RCMRD_Malawi_00_10!$J$19)+(RCMRD_Namibia_00_10!N126*RCMRD_Namibia_00_10!$J$19)+(RCMRD_Rwanda_00_10!N126*RCMRD_Rwanda_00_10!$J$19)+(RCMRD_Rwanda_90_00!N126*RCMRD_Rwanda_90_00!$J$19)+(RCMRD_Tanzania_00_10!N126*RCMRD_Tanzania_00_10!$J$19)+(RCMRD_Uganda_00_14!N126*RCMRD_Uganda_00_14!$J$19)+(RCMRD_Zambia_00_10!N126*RCMRD_Zambia_00_10!$J$19)+(NLCD_01_06!N126*NLCD_01_06!$J$19)+(NLCD_06_11!N126*NLCD_06_11!$J$19)+(MOFOR_00_03!N126*MOFOR_00_03!$J$19)+(MOFOR_03_06!N126*MOFOR_03_06!$J$19)+(MOFOR_06_09!N126*MOFOR_06_09!$J$19)+(India_95_05!N126*India_95_05!$J$19)+(GLC30_00_10_North_America!N126*GLC30_00_10_North_America!$J$19)+(GLC30_00_10_Africa!N126*GLC30_00_10_Africa!$J$19)+(GLC30_00_10_East_Oceania!N126*GLC30_00_10_East_Oceania!$J$19)+(GLC30_00_10_Europe!N126*GLC30_00_10_Europe!$J$19)+(GLC30_00_10_South_America!N126*GLC30_00_10_South_America!$J$19)+(GLC30_00_10_East_Asia!N126*GLC30_00_10_East_Asia!$J$19)+(GLC30_00_10_West_Asia!N126*GLC30_00_10_West_Asia!$J$19))/$J$19</f>
        <v>19.903577716244275</v>
      </c>
      <c r="O126" s="303">
        <f>((CLC_00_06!O126*CLC_00_06!$J$19)+(CLC_06_12!O126*CLC_06_12!$J$19)+(RCMRD_Botswana_00_10!O126*RCMRD_Botswana_00_10!$J$19)+(RCMRD_Ethiopia_03_08!O126*RCMRD_Ethiopia_03_08!$J$19)+(RCMRD_Lesotho_00_14!O126*RCMRD_Lesotho_00_14!$J$19)+(RCMRD_Malawi_00_10!O126*RCMRD_Malawi_00_10!$J$19)+(RCMRD_Namibia_00_10!O126*RCMRD_Namibia_00_10!$J$19)+(RCMRD_Rwanda_00_10!O126*RCMRD_Rwanda_00_10!$J$19)+(RCMRD_Rwanda_90_00!O126*RCMRD_Rwanda_90_00!$J$19)+(RCMRD_Tanzania_00_10!O126*RCMRD_Tanzania_00_10!$J$19)+(RCMRD_Uganda_00_14!O126*RCMRD_Uganda_00_14!$J$19)+(RCMRD_Zambia_00_10!O126*RCMRD_Zambia_00_10!$J$19)+(NLCD_01_06!O126*NLCD_01_06!$J$19)+(NLCD_06_11!O126*NLCD_06_11!$J$19)+(MOFOR_00_03!O126*MOFOR_00_03!$J$19)+(MOFOR_03_06!O126*MOFOR_03_06!$J$19)+(MOFOR_06_09!O126*MOFOR_06_09!$J$19)+(India_95_05!O126*India_95_05!$J$19)+(GLC30_00_10_North_America!O126*GLC30_00_10_North_America!$J$19)+(GLC30_00_10_Africa!O126*GLC30_00_10_Africa!$J$19)+(GLC30_00_10_East_Oceania!O126*GLC30_00_10_East_Oceania!$J$19)+(GLC30_00_10_Europe!O126*GLC30_00_10_Europe!$J$19)+(GLC30_00_10_South_America!O126*GLC30_00_10_South_America!$J$19)+(GLC30_00_10_East_Asia!O126*GLC30_00_10_East_Asia!$J$19)+(GLC30_00_10_West_Asia!O126*GLC30_00_10_West_Asia!$J$19))/$J$19</f>
        <v>3.9419661413631459</v>
      </c>
      <c r="P126" s="89">
        <f>((CLC_00_06!P126*CLC_00_06!$J$19)+(CLC_06_12!P126*CLC_06_12!$J$19)+(RCMRD_Botswana_00_10!P126*RCMRD_Botswana_00_10!$J$19)+(RCMRD_Ethiopia_03_08!P126*RCMRD_Ethiopia_03_08!$J$19)+(RCMRD_Lesotho_00_14!P126*RCMRD_Lesotho_00_14!$J$19)+(RCMRD_Malawi_00_10!P126*RCMRD_Malawi_00_10!$J$19)+(RCMRD_Namibia_00_10!P126*RCMRD_Namibia_00_10!$J$19)+(RCMRD_Rwanda_00_10!P126*RCMRD_Rwanda_00_10!$J$19)+(RCMRD_Rwanda_90_00!P126*RCMRD_Rwanda_90_00!$J$19)+(RCMRD_Tanzania_00_10!P126*RCMRD_Tanzania_00_10!$J$19)+(RCMRD_Uganda_00_14!P126*RCMRD_Uganda_00_14!$J$19)+(RCMRD_Zambia_00_10!P126*RCMRD_Zambia_00_10!$J$19)+(NLCD_01_06!P126*NLCD_01_06!$J$19)+(NLCD_06_11!P126*NLCD_06_11!$J$19)+(MOFOR_00_03!P126*MOFOR_00_03!$J$19)+(MOFOR_03_06!P126*MOFOR_03_06!$J$19)+(MOFOR_06_09!P126*MOFOR_06_09!$J$19)+(India_95_05!P126*India_95_05!$J$19)+(GLC30_00_10_North_America!P126*GLC30_00_10_North_America!$J$19)+(GLC30_00_10_Africa!P126*GLC30_00_10_Africa!$J$19)+(GLC30_00_10_East_Oceania!P126*GLC30_00_10_East_Oceania!$J$19)+(GLC30_00_10_Europe!P126*GLC30_00_10_Europe!$J$19)+(GLC30_00_10_South_America!P126*GLC30_00_10_South_America!$J$19)+(GLC30_00_10_East_Asia!P126*GLC30_00_10_East_Asia!$J$19)+(GLC30_00_10_West_Asia!P126*GLC30_00_10_West_Asia!$J$19))/$J$19</f>
        <v>38.639118751614582</v>
      </c>
      <c r="Q126" s="373"/>
      <c r="R126" s="197" t="s">
        <v>35</v>
      </c>
      <c r="S126" s="354">
        <f>((CLC_00_06!S126*CLC_00_06!$L$19)+(CLC_06_12!S126*CLC_06_12!$L$19)+(RCMRD_Botswana_00_10!T126*RCMRD_Botswana_00_10!$L$19)+(RCMRD_Ethiopia_03_08!S126*RCMRD_Ethiopia_03_08!$L$19)+(RCMRD_Lesotho_00_14!S126*RCMRD_Lesotho_00_14!$L$19)+(RCMRD_Malawi_00_10!S126*RCMRD_Malawi_00_10!$L$19)+(RCMRD_Namibia_00_10!S126*RCMRD_Namibia_00_10!$L$19)+(RCMRD_Rwanda_00_10!S126*RCMRD_Rwanda_00_10!$L$19)+(RCMRD_Rwanda_90_00!S126*RCMRD_Rwanda_90_00!$L$19)+(RCMRD_Tanzania_00_10!S126*RCMRD_Tanzania_00_10!$L$19)+(RCMRD_Uganda_00_14!S126*RCMRD_Uganda_00_14!$L$19)+(RCMRD_Zambia_00_10!S126*RCMRD_Zambia_00_10!$L$19)+(NLCD_01_06!S126*NLCD_01_06!$L$19)+(NLCD_06_11!S126*NLCD_06_11!$L$19)+(MOFOR_00_03!S126*MOFOR_00_03!$L$19)+(MOFOR_03_06!S126*MOFOR_03_06!$L$19)+(MOFOR_06_09!S126*MOFOR_06_09!$L$19)+(India_95_05!S126*India_95_05!$L$19)+(GLC30_00_10_North_America!S126*GLC30_00_10_North_America!$L$19)+(GLC30_00_10_Africa!S126*GLC30_00_10_Africa!$L$19)+(GLC30_00_10_East_Oceania!S126*GLC30_00_10_East_Oceania!$L$19)+(GLC30_00_10_Europe!S126*GLC30_00_10_Europe!$L$19)+(GLC30_00_10_South_America!S126*GLC30_00_10_South_America!$L$19)+(GLC30_00_10_East_Asia!S126*GLC30_00_10_East_Asia!$L$19)+(GLC30_00_10_West_Asia!S126*GLC30_00_10_West_Asia!$L$19))/$L$19</f>
        <v>0.56499295390676008</v>
      </c>
    </row>
    <row r="127" spans="1:19" x14ac:dyDescent="0.3">
      <c r="A127" s="75"/>
      <c r="B127" s="110" t="s">
        <v>41</v>
      </c>
      <c r="C127" s="303">
        <f>((CLC_00_06!C127*CLC_00_06!$J$19)+(CLC_06_12!C127*CLC_06_12!$J$19)+(RCMRD_Botswana_00_10!C127*RCMRD_Botswana_00_10!$J$19)+(RCMRD_Ethiopia_03_08!C127*RCMRD_Ethiopia_03_08!$J$19)+(RCMRD_Lesotho_00_14!C127*RCMRD_Lesotho_00_14!$J$19)+(RCMRD_Malawi_00_10!C127*RCMRD_Malawi_00_10!$J$19)+(RCMRD_Namibia_00_10!C127*RCMRD_Namibia_00_10!$J$19)+(RCMRD_Rwanda_00_10!C127*RCMRD_Rwanda_00_10!$J$19)+(RCMRD_Rwanda_90_00!C127*RCMRD_Rwanda_90_00!$J$19)+(RCMRD_Tanzania_00_10!C127*RCMRD_Tanzania_00_10!$J$19)+(RCMRD_Uganda_00_14!C127*RCMRD_Uganda_00_14!$J$19)+(RCMRD_Zambia_00_10!C127*RCMRD_Zambia_00_10!$J$19)+(NLCD_01_06!C127*NLCD_01_06!$J$19)+(NLCD_06_11!C127*NLCD_06_11!$J$19)+(MOFOR_00_03!C127*MOFOR_00_03!$J$19)+(MOFOR_03_06!C127*MOFOR_03_06!$J$19)+(MOFOR_06_09!C127*MOFOR_06_09!$J$19)+(India_95_05!C127*India_95_05!$J$19)+(GLC30_00_10_North_America!C127*GLC30_00_10_North_America!$J$19)+(GLC30_00_10_Africa!C127*GLC30_00_10_Africa!$J$19)+(GLC30_00_10_East_Oceania!C127*GLC30_00_10_East_Oceania!$J$19)+(GLC30_00_10_Europe!C127*GLC30_00_10_Europe!$J$19)+(GLC30_00_10_South_America!C127*GLC30_00_10_South_America!$J$19)+(GLC30_00_10_East_Asia!C127*GLC30_00_10_East_Asia!$J$19)+(GLC30_00_10_West_Asia!C127*GLC30_00_10_West_Asia!$J$19))/$J$19</f>
        <v>2.4020673474633845E-2</v>
      </c>
      <c r="D127" s="303">
        <f>((CLC_00_06!D127*CLC_00_06!$J$19)+(CLC_06_12!D127*CLC_06_12!$J$19)+(RCMRD_Botswana_00_10!D127*RCMRD_Botswana_00_10!$J$19)+(RCMRD_Ethiopia_03_08!D127*RCMRD_Ethiopia_03_08!$J$19)+(RCMRD_Lesotho_00_14!D127*RCMRD_Lesotho_00_14!$J$19)+(RCMRD_Malawi_00_10!D127*RCMRD_Malawi_00_10!$J$19)+(RCMRD_Namibia_00_10!D127*RCMRD_Namibia_00_10!$J$19)+(RCMRD_Rwanda_00_10!D127*RCMRD_Rwanda_00_10!$J$19)+(RCMRD_Rwanda_90_00!D127*RCMRD_Rwanda_90_00!$J$19)+(RCMRD_Tanzania_00_10!D127*RCMRD_Tanzania_00_10!$J$19)+(RCMRD_Uganda_00_14!D127*RCMRD_Uganda_00_14!$J$19)+(RCMRD_Zambia_00_10!D127*RCMRD_Zambia_00_10!$J$19)+(NLCD_01_06!D127*NLCD_01_06!$J$19)+(NLCD_06_11!D127*NLCD_06_11!$J$19)+(MOFOR_00_03!D127*MOFOR_00_03!$J$19)+(MOFOR_03_06!D127*MOFOR_03_06!$J$19)+(MOFOR_06_09!D127*MOFOR_06_09!$J$19)+(India_95_05!D127*India_95_05!$J$19)+(GLC30_00_10_North_America!D127*GLC30_00_10_North_America!$J$19)+(GLC30_00_10_Africa!D127*GLC30_00_10_Africa!$J$19)+(GLC30_00_10_East_Oceania!D127*GLC30_00_10_East_Oceania!$J$19)+(GLC30_00_10_Europe!D127*GLC30_00_10_Europe!$J$19)+(GLC30_00_10_South_America!D127*GLC30_00_10_South_America!$J$19)+(GLC30_00_10_East_Asia!D127*GLC30_00_10_East_Asia!$J$19)+(GLC30_00_10_West_Asia!D127*GLC30_00_10_West_Asia!$J$19))/$J$19</f>
        <v>0.65449079256789111</v>
      </c>
      <c r="E127" s="303">
        <f>((CLC_00_06!E127*CLC_00_06!$J$19)+(CLC_06_12!E127*CLC_06_12!$J$19)+(RCMRD_Botswana_00_10!E127*RCMRD_Botswana_00_10!$J$19)+(RCMRD_Ethiopia_03_08!E127*RCMRD_Ethiopia_03_08!$J$19)+(RCMRD_Lesotho_00_14!E127*RCMRD_Lesotho_00_14!$J$19)+(RCMRD_Malawi_00_10!E127*RCMRD_Malawi_00_10!$J$19)+(RCMRD_Namibia_00_10!E127*RCMRD_Namibia_00_10!$J$19)+(RCMRD_Rwanda_00_10!E127*RCMRD_Rwanda_00_10!$J$19)+(RCMRD_Rwanda_90_00!E127*RCMRD_Rwanda_90_00!$J$19)+(RCMRD_Tanzania_00_10!E127*RCMRD_Tanzania_00_10!$J$19)+(RCMRD_Uganda_00_14!E127*RCMRD_Uganda_00_14!$J$19)+(RCMRD_Zambia_00_10!E127*RCMRD_Zambia_00_10!$J$19)+(NLCD_01_06!E127*NLCD_01_06!$J$19)+(NLCD_06_11!E127*NLCD_06_11!$J$19)+(MOFOR_00_03!E127*MOFOR_00_03!$J$19)+(MOFOR_03_06!E127*MOFOR_03_06!$J$19)+(MOFOR_06_09!E127*MOFOR_06_09!$J$19)+(India_95_05!E127*India_95_05!$J$19)+(GLC30_00_10_North_America!E127*GLC30_00_10_North_America!$J$19)+(GLC30_00_10_Africa!E127*GLC30_00_10_Africa!$J$19)+(GLC30_00_10_East_Oceania!E127*GLC30_00_10_East_Oceania!$J$19)+(GLC30_00_10_Europe!E127*GLC30_00_10_Europe!$J$19)+(GLC30_00_10_South_America!E127*GLC30_00_10_South_America!$J$19)+(GLC30_00_10_East_Asia!E127*GLC30_00_10_East_Asia!$J$19)+(GLC30_00_10_West_Asia!E127*GLC30_00_10_West_Asia!$J$19))/$J$19</f>
        <v>0.84465244881603374</v>
      </c>
      <c r="F127" s="60">
        <f>((CLC_00_06!F127*CLC_00_06!$J$19)+(CLC_06_12!F127*CLC_06_12!$J$19)+(RCMRD_Botswana_00_10!F127*RCMRD_Botswana_00_10!$J$19)+(RCMRD_Ethiopia_03_08!F127*RCMRD_Ethiopia_03_08!$J$19)+(RCMRD_Lesotho_00_14!F127*RCMRD_Lesotho_00_14!$J$19)+(RCMRD_Malawi_00_10!F127*RCMRD_Malawi_00_10!$J$19)+(RCMRD_Namibia_00_10!F127*RCMRD_Namibia_00_10!$J$19)+(RCMRD_Rwanda_00_10!F127*RCMRD_Rwanda_00_10!$J$19)+(RCMRD_Rwanda_90_00!F127*RCMRD_Rwanda_90_00!$J$19)+(RCMRD_Tanzania_00_10!F127*RCMRD_Tanzania_00_10!$J$19)+(RCMRD_Uganda_00_14!F127*RCMRD_Uganda_00_14!$J$19)+(RCMRD_Zambia_00_10!F127*RCMRD_Zambia_00_10!$J$19)+(NLCD_01_06!F127*NLCD_01_06!$J$19)+(NLCD_06_11!F127*NLCD_06_11!$J$19)+(MOFOR_00_03!F127*MOFOR_00_03!$J$19)+(MOFOR_03_06!F127*MOFOR_03_06!$J$19)+(MOFOR_06_09!F127*MOFOR_06_09!$J$19)+(India_95_05!F127*India_95_05!$J$19)+(GLC30_00_10_North_America!F127*GLC30_00_10_North_America!$J$19)+(GLC30_00_10_Africa!F127*GLC30_00_10_Africa!$J$19)+(GLC30_00_10_East_Oceania!F127*GLC30_00_10_East_Oceania!$J$19)+(GLC30_00_10_Europe!F127*GLC30_00_10_Europe!$J$19)+(GLC30_00_10_South_America!F127*GLC30_00_10_South_America!$J$19)+(GLC30_00_10_East_Asia!F127*GLC30_00_10_East_Asia!$J$19)+(GLC30_00_10_West_Asia!F127*GLC30_00_10_West_Asia!$J$19))/$J$19</f>
        <v>19.684688726304032</v>
      </c>
      <c r="G127" s="303">
        <f>((CLC_00_06!G127*CLC_00_06!$J$19)+(CLC_06_12!G127*CLC_06_12!$J$19)+(RCMRD_Botswana_00_10!G127*RCMRD_Botswana_00_10!$J$19)+(RCMRD_Ethiopia_03_08!G127*RCMRD_Ethiopia_03_08!$J$19)+(RCMRD_Lesotho_00_14!G127*RCMRD_Lesotho_00_14!$J$19)+(RCMRD_Malawi_00_10!G127*RCMRD_Malawi_00_10!$J$19)+(RCMRD_Namibia_00_10!G127*RCMRD_Namibia_00_10!$J$19)+(RCMRD_Rwanda_00_10!G127*RCMRD_Rwanda_00_10!$J$19)+(RCMRD_Rwanda_90_00!G127*RCMRD_Rwanda_90_00!$J$19)+(RCMRD_Tanzania_00_10!G127*RCMRD_Tanzania_00_10!$J$19)+(RCMRD_Uganda_00_14!G127*RCMRD_Uganda_00_14!$J$19)+(RCMRD_Zambia_00_10!G127*RCMRD_Zambia_00_10!$J$19)+(NLCD_01_06!G127*NLCD_01_06!$J$19)+(NLCD_06_11!G127*NLCD_06_11!$J$19)+(MOFOR_00_03!G127*MOFOR_00_03!$J$19)+(MOFOR_03_06!G127*MOFOR_03_06!$J$19)+(MOFOR_06_09!G127*MOFOR_06_09!$J$19)+(India_95_05!G127*India_95_05!$J$19)+(GLC30_00_10_North_America!G127*GLC30_00_10_North_America!$J$19)+(GLC30_00_10_Africa!G127*GLC30_00_10_Africa!$J$19)+(GLC30_00_10_East_Oceania!G127*GLC30_00_10_East_Oceania!$J$19)+(GLC30_00_10_Europe!G127*GLC30_00_10_Europe!$J$19)+(GLC30_00_10_South_America!G127*GLC30_00_10_South_America!$J$19)+(GLC30_00_10_East_Asia!G127*GLC30_00_10_East_Asia!$J$19)+(GLC30_00_10_West_Asia!G127*GLC30_00_10_West_Asia!$J$19))/$J$19</f>
        <v>0.11392834919729423</v>
      </c>
      <c r="H127" s="89">
        <f>((CLC_00_06!H127*CLC_00_06!$J$19)+(CLC_06_12!H127*CLC_06_12!$J$19)+(RCMRD_Botswana_00_10!H127*RCMRD_Botswana_00_10!$J$19)+(RCMRD_Ethiopia_03_08!H127*RCMRD_Ethiopia_03_08!$J$19)+(RCMRD_Lesotho_00_14!H127*RCMRD_Lesotho_00_14!$J$19)+(RCMRD_Malawi_00_10!H127*RCMRD_Malawi_00_10!$J$19)+(RCMRD_Namibia_00_10!H127*RCMRD_Namibia_00_10!$J$19)+(RCMRD_Rwanda_00_10!H127*RCMRD_Rwanda_00_10!$J$19)+(RCMRD_Rwanda_90_00!H127*RCMRD_Rwanda_90_00!$J$19)+(RCMRD_Tanzania_00_10!H127*RCMRD_Tanzania_00_10!$J$19)+(RCMRD_Uganda_00_14!H127*RCMRD_Uganda_00_14!$J$19)+(RCMRD_Zambia_00_10!H127*RCMRD_Zambia_00_10!$J$19)+(NLCD_01_06!H127*NLCD_01_06!$J$19)+(NLCD_06_11!H127*NLCD_06_11!$J$19)+(MOFOR_00_03!H127*MOFOR_00_03!$J$19)+(MOFOR_03_06!H127*MOFOR_03_06!$J$19)+(MOFOR_06_09!H127*MOFOR_06_09!$J$19)+(India_95_05!H127*India_95_05!$J$19)+(GLC30_00_10_North_America!H127*GLC30_00_10_North_America!$J$19)+(GLC30_00_10_Africa!H127*GLC30_00_10_Africa!$J$19)+(GLC30_00_10_East_Oceania!H127*GLC30_00_10_East_Oceania!$J$19)+(GLC30_00_10_Europe!H127*GLC30_00_10_Europe!$J$19)+(GLC30_00_10_South_America!H127*GLC30_00_10_South_America!$J$19)+(GLC30_00_10_East_Asia!H127*GLC30_00_10_East_Asia!$J$19)+(GLC30_00_10_West_Asia!H127*GLC30_00_10_West_Asia!$J$19))/$J$19</f>
        <v>21.321780990359883</v>
      </c>
      <c r="I127" s="373"/>
      <c r="J127" s="197" t="s">
        <v>41</v>
      </c>
      <c r="K127" s="303">
        <f>((CLC_00_06!K127*CLC_00_06!$J$19)+(CLC_06_12!K127*CLC_06_12!$J$19)+(RCMRD_Botswana_00_10!K127*RCMRD_Botswana_00_10!$J$19)+(RCMRD_Ethiopia_03_08!K127*RCMRD_Ethiopia_03_08!$J$19)+(RCMRD_Lesotho_00_14!K127*RCMRD_Lesotho_00_14!$J$19)+(RCMRD_Malawi_00_10!K127*RCMRD_Malawi_00_10!$J$19)+(RCMRD_Namibia_00_10!K127*RCMRD_Namibia_00_10!$J$19)+(RCMRD_Rwanda_00_10!K127*RCMRD_Rwanda_00_10!$J$19)+(RCMRD_Rwanda_90_00!K127*RCMRD_Rwanda_90_00!$J$19)+(RCMRD_Tanzania_00_10!K127*RCMRD_Tanzania_00_10!$J$19)+(RCMRD_Uganda_00_14!K127*RCMRD_Uganda_00_14!$J$19)+(RCMRD_Zambia_00_10!K127*RCMRD_Zambia_00_10!$J$19)+(NLCD_01_06!K127*NLCD_01_06!$J$19)+(NLCD_06_11!K127*NLCD_06_11!$J$19)+(MOFOR_00_03!K127*MOFOR_00_03!$J$19)+(MOFOR_03_06!K127*MOFOR_03_06!$J$19)+(MOFOR_06_09!K127*MOFOR_06_09!$J$19)+(India_95_05!K127*India_95_05!$J$19)+(GLC30_00_10_North_America!K127*GLC30_00_10_North_America!$J$19)+(GLC30_00_10_Africa!K127*GLC30_00_10_Africa!$J$19)+(GLC30_00_10_East_Oceania!K127*GLC30_00_10_East_Oceania!$J$19)+(GLC30_00_10_Europe!K127*GLC30_00_10_Europe!$J$19)+(GLC30_00_10_South_America!K127*GLC30_00_10_South_America!$J$19)+(GLC30_00_10_East_Asia!K127*GLC30_00_10_East_Asia!$J$19)+(GLC30_00_10_West_Asia!K127*GLC30_00_10_West_Asia!$J$19))/$J$19</f>
        <v>1.0539089223462326</v>
      </c>
      <c r="L127" s="303">
        <f>((CLC_00_06!L127*CLC_00_06!$J$19)+(CLC_06_12!L127*CLC_06_12!$J$19)+(RCMRD_Botswana_00_10!L127*RCMRD_Botswana_00_10!$J$19)+(RCMRD_Ethiopia_03_08!L127*RCMRD_Ethiopia_03_08!$J$19)+(RCMRD_Lesotho_00_14!L127*RCMRD_Lesotho_00_14!$J$19)+(RCMRD_Malawi_00_10!L127*RCMRD_Malawi_00_10!$J$19)+(RCMRD_Namibia_00_10!L127*RCMRD_Namibia_00_10!$J$19)+(RCMRD_Rwanda_00_10!L127*RCMRD_Rwanda_00_10!$J$19)+(RCMRD_Rwanda_90_00!L127*RCMRD_Rwanda_90_00!$J$19)+(RCMRD_Tanzania_00_10!L127*RCMRD_Tanzania_00_10!$J$19)+(RCMRD_Uganda_00_14!L127*RCMRD_Uganda_00_14!$J$19)+(RCMRD_Zambia_00_10!L127*RCMRD_Zambia_00_10!$J$19)+(NLCD_01_06!L127*NLCD_01_06!$J$19)+(NLCD_06_11!L127*NLCD_06_11!$J$19)+(MOFOR_00_03!L127*MOFOR_00_03!$J$19)+(MOFOR_03_06!L127*MOFOR_03_06!$J$19)+(MOFOR_06_09!L127*MOFOR_06_09!$J$19)+(India_95_05!L127*India_95_05!$J$19)+(GLC30_00_10_North_America!L127*GLC30_00_10_North_America!$J$19)+(GLC30_00_10_Africa!L127*GLC30_00_10_Africa!$J$19)+(GLC30_00_10_East_Oceania!L127*GLC30_00_10_East_Oceania!$J$19)+(GLC30_00_10_Europe!L127*GLC30_00_10_Europe!$J$19)+(GLC30_00_10_South_America!L127*GLC30_00_10_South_America!$J$19)+(GLC30_00_10_East_Asia!L127*GLC30_00_10_East_Asia!$J$19)+(GLC30_00_10_West_Asia!L127*GLC30_00_10_West_Asia!$J$19))/$J$19</f>
        <v>14.210405846051785</v>
      </c>
      <c r="M127" s="303">
        <f>((CLC_00_06!M127*CLC_00_06!$J$19)+(CLC_06_12!M127*CLC_06_12!$J$19)+(RCMRD_Botswana_00_10!M127*RCMRD_Botswana_00_10!$J$19)+(RCMRD_Ethiopia_03_08!M127*RCMRD_Ethiopia_03_08!$J$19)+(RCMRD_Lesotho_00_14!M127*RCMRD_Lesotho_00_14!$J$19)+(RCMRD_Malawi_00_10!M127*RCMRD_Malawi_00_10!$J$19)+(RCMRD_Namibia_00_10!M127*RCMRD_Namibia_00_10!$J$19)+(RCMRD_Rwanda_00_10!M127*RCMRD_Rwanda_00_10!$J$19)+(RCMRD_Rwanda_90_00!M127*RCMRD_Rwanda_90_00!$J$19)+(RCMRD_Tanzania_00_10!M127*RCMRD_Tanzania_00_10!$J$19)+(RCMRD_Uganda_00_14!M127*RCMRD_Uganda_00_14!$J$19)+(RCMRD_Zambia_00_10!M127*RCMRD_Zambia_00_10!$J$19)+(NLCD_01_06!M127*NLCD_01_06!$J$19)+(NLCD_06_11!M127*NLCD_06_11!$J$19)+(MOFOR_00_03!M127*MOFOR_00_03!$J$19)+(MOFOR_03_06!M127*MOFOR_03_06!$J$19)+(MOFOR_06_09!M127*MOFOR_06_09!$J$19)+(India_95_05!M127*India_95_05!$J$19)+(GLC30_00_10_North_America!M127*GLC30_00_10_North_America!$J$19)+(GLC30_00_10_Africa!M127*GLC30_00_10_Africa!$J$19)+(GLC30_00_10_East_Oceania!M127*GLC30_00_10_East_Oceania!$J$19)+(GLC30_00_10_Europe!M127*GLC30_00_10_Europe!$J$19)+(GLC30_00_10_South_America!M127*GLC30_00_10_South_America!$J$19)+(GLC30_00_10_East_Asia!M127*GLC30_00_10_East_Asia!$J$19)+(GLC30_00_10_West_Asia!M127*GLC30_00_10_West_Asia!$J$19))/$J$19</f>
        <v>17.131612067526646</v>
      </c>
      <c r="N127" s="60">
        <f>((CLC_00_06!N127*CLC_00_06!$J$19)+(CLC_06_12!N127*CLC_06_12!$J$19)+(RCMRD_Botswana_00_10!N127*RCMRD_Botswana_00_10!$J$19)+(RCMRD_Ethiopia_03_08!N127*RCMRD_Ethiopia_03_08!$J$19)+(RCMRD_Lesotho_00_14!N127*RCMRD_Lesotho_00_14!$J$19)+(RCMRD_Malawi_00_10!N127*RCMRD_Malawi_00_10!$J$19)+(RCMRD_Namibia_00_10!N127*RCMRD_Namibia_00_10!$J$19)+(RCMRD_Rwanda_00_10!N127*RCMRD_Rwanda_00_10!$J$19)+(RCMRD_Rwanda_90_00!N127*RCMRD_Rwanda_90_00!$J$19)+(RCMRD_Tanzania_00_10!N127*RCMRD_Tanzania_00_10!$J$19)+(RCMRD_Uganda_00_14!N127*RCMRD_Uganda_00_14!$J$19)+(RCMRD_Zambia_00_10!N127*RCMRD_Zambia_00_10!$J$19)+(NLCD_01_06!N127*NLCD_01_06!$J$19)+(NLCD_06_11!N127*NLCD_06_11!$J$19)+(MOFOR_00_03!N127*MOFOR_00_03!$J$19)+(MOFOR_03_06!N127*MOFOR_03_06!$J$19)+(MOFOR_06_09!N127*MOFOR_06_09!$J$19)+(India_95_05!N127*India_95_05!$J$19)+(GLC30_00_10_North_America!N127*GLC30_00_10_North_America!$J$19)+(GLC30_00_10_Africa!N127*GLC30_00_10_Africa!$J$19)+(GLC30_00_10_East_Oceania!N127*GLC30_00_10_East_Oceania!$J$19)+(GLC30_00_10_Europe!N127*GLC30_00_10_Europe!$J$19)+(GLC30_00_10_South_America!N127*GLC30_00_10_South_America!$J$19)+(GLC30_00_10_East_Asia!N127*GLC30_00_10_East_Asia!$J$19)+(GLC30_00_10_West_Asia!N127*GLC30_00_10_West_Asia!$J$19))/$J$19</f>
        <v>0</v>
      </c>
      <c r="O127" s="303">
        <f>((CLC_00_06!O127*CLC_00_06!$J$19)+(CLC_06_12!O127*CLC_06_12!$J$19)+(RCMRD_Botswana_00_10!O127*RCMRD_Botswana_00_10!$J$19)+(RCMRD_Ethiopia_03_08!O127*RCMRD_Ethiopia_03_08!$J$19)+(RCMRD_Lesotho_00_14!O127*RCMRD_Lesotho_00_14!$J$19)+(RCMRD_Malawi_00_10!O127*RCMRD_Malawi_00_10!$J$19)+(RCMRD_Namibia_00_10!O127*RCMRD_Namibia_00_10!$J$19)+(RCMRD_Rwanda_00_10!O127*RCMRD_Rwanda_00_10!$J$19)+(RCMRD_Rwanda_90_00!O127*RCMRD_Rwanda_90_00!$J$19)+(RCMRD_Tanzania_00_10!O127*RCMRD_Tanzania_00_10!$J$19)+(RCMRD_Uganda_00_14!O127*RCMRD_Uganda_00_14!$J$19)+(RCMRD_Zambia_00_10!O127*RCMRD_Zambia_00_10!$J$19)+(NLCD_01_06!O127*NLCD_01_06!$J$19)+(NLCD_06_11!O127*NLCD_06_11!$J$19)+(MOFOR_00_03!O127*MOFOR_00_03!$J$19)+(MOFOR_03_06!O127*MOFOR_03_06!$J$19)+(MOFOR_06_09!O127*MOFOR_06_09!$J$19)+(India_95_05!O127*India_95_05!$J$19)+(GLC30_00_10_North_America!O127*GLC30_00_10_North_America!$J$19)+(GLC30_00_10_Africa!O127*GLC30_00_10_Africa!$J$19)+(GLC30_00_10_East_Oceania!O127*GLC30_00_10_East_Oceania!$J$19)+(GLC30_00_10_Europe!O127*GLC30_00_10_Europe!$J$19)+(GLC30_00_10_South_America!O127*GLC30_00_10_South_America!$J$19)+(GLC30_00_10_East_Asia!O127*GLC30_00_10_East_Asia!$J$19)+(GLC30_00_10_West_Asia!O127*GLC30_00_10_West_Asia!$J$19))/$J$19</f>
        <v>3.6830248483361916</v>
      </c>
      <c r="P127" s="89">
        <f>((CLC_00_06!P127*CLC_00_06!$J$19)+(CLC_06_12!P127*CLC_06_12!$J$19)+(RCMRD_Botswana_00_10!P127*RCMRD_Botswana_00_10!$J$19)+(RCMRD_Ethiopia_03_08!P127*RCMRD_Ethiopia_03_08!$J$19)+(RCMRD_Lesotho_00_14!P127*RCMRD_Lesotho_00_14!$J$19)+(RCMRD_Malawi_00_10!P127*RCMRD_Malawi_00_10!$J$19)+(RCMRD_Namibia_00_10!P127*RCMRD_Namibia_00_10!$J$19)+(RCMRD_Rwanda_00_10!P127*RCMRD_Rwanda_00_10!$J$19)+(RCMRD_Rwanda_90_00!P127*RCMRD_Rwanda_90_00!$J$19)+(RCMRD_Tanzania_00_10!P127*RCMRD_Tanzania_00_10!$J$19)+(RCMRD_Uganda_00_14!P127*RCMRD_Uganda_00_14!$J$19)+(RCMRD_Zambia_00_10!P127*RCMRD_Zambia_00_10!$J$19)+(NLCD_01_06!P127*NLCD_01_06!$J$19)+(NLCD_06_11!P127*NLCD_06_11!$J$19)+(MOFOR_00_03!P127*MOFOR_00_03!$J$19)+(MOFOR_03_06!P127*MOFOR_03_06!$J$19)+(MOFOR_06_09!P127*MOFOR_06_09!$J$19)+(India_95_05!P127*India_95_05!$J$19)+(GLC30_00_10_North_America!P127*GLC30_00_10_North_America!$J$19)+(GLC30_00_10_Africa!P127*GLC30_00_10_Africa!$J$19)+(GLC30_00_10_East_Oceania!P127*GLC30_00_10_East_Oceania!$J$19)+(GLC30_00_10_Europe!P127*GLC30_00_10_Europe!$J$19)+(GLC30_00_10_South_America!P127*GLC30_00_10_South_America!$J$19)+(GLC30_00_10_East_Asia!P127*GLC30_00_10_East_Asia!$J$19)+(GLC30_00_10_West_Asia!P127*GLC30_00_10_West_Asia!$J$19))/$J$19</f>
        <v>36.078951684260858</v>
      </c>
      <c r="Q127" s="373"/>
      <c r="R127" s="197" t="s">
        <v>36</v>
      </c>
      <c r="S127" s="354">
        <f>((CLC_00_06!S127*CLC_00_06!$M$19)+(CLC_06_12!S127*CLC_06_12!$M$19)+(RCMRD_Botswana_00_10!T127*RCMRD_Botswana_00_10!$M$19)+(RCMRD_Ethiopia_03_08!S127*RCMRD_Ethiopia_03_08!$M$19)+(RCMRD_Lesotho_00_14!S127*RCMRD_Lesotho_00_14!$M$19)+(RCMRD_Malawi_00_10!S127*RCMRD_Malawi_00_10!$M$19)+(RCMRD_Namibia_00_10!S127*RCMRD_Namibia_00_10!$M$19)+(RCMRD_Rwanda_00_10!S127*RCMRD_Rwanda_00_10!$M$19)+(RCMRD_Rwanda_90_00!S127*RCMRD_Rwanda_90_00!$M$19)+(RCMRD_Tanzania_00_10!S127*RCMRD_Tanzania_00_10!$M$19)+(RCMRD_Uganda_00_14!S127*RCMRD_Uganda_00_14!$M$19)+(RCMRD_Zambia_00_10!S127*RCMRD_Zambia_00_10!$M$19)+(NLCD_01_06!S127*NLCD_01_06!$M$19)+(NLCD_06_11!S127*NLCD_06_11!$M$19)+(MOFOR_00_03!S127*MOFOR_00_03!$M$19)+(MOFOR_03_06!S127*MOFOR_03_06!$M$19)+(MOFOR_06_09!S127*MOFOR_06_09!$M$19)+(India_95_05!S127*India_95_05!$M$19)+(GLC30_00_10_North_America!S127*GLC30_00_10_North_America!$M$19)+(GLC30_00_10_Africa!S127*GLC30_00_10_Africa!$M$19)+(GLC30_00_10_East_Oceania!S127*GLC30_00_10_East_Oceania!$M$19)+(GLC30_00_10_Europe!S127*GLC30_00_10_Europe!$M$19)+(GLC30_00_10_South_America!S127*GLC30_00_10_South_America!$M$19)+(GLC30_00_10_East_Asia!S127*GLC30_00_10_East_Asia!$M$19)+(GLC30_00_10_West_Asia!S127*GLC30_00_10_West_Asia!$M$19))/$M$19</f>
        <v>1.0005501736461351</v>
      </c>
    </row>
    <row r="128" spans="1:19" x14ac:dyDescent="0.3">
      <c r="A128" s="75"/>
      <c r="B128" s="110" t="s">
        <v>42</v>
      </c>
      <c r="C128" s="303">
        <f>((CLC_00_06!C128*CLC_00_06!$J$19)+(CLC_06_12!C128*CLC_06_12!$J$19)+(RCMRD_Botswana_00_10!C128*RCMRD_Botswana_00_10!$J$19)+(RCMRD_Ethiopia_03_08!C128*RCMRD_Ethiopia_03_08!$J$19)+(RCMRD_Lesotho_00_14!C128*RCMRD_Lesotho_00_14!$J$19)+(RCMRD_Malawi_00_10!C128*RCMRD_Malawi_00_10!$J$19)+(RCMRD_Namibia_00_10!C128*RCMRD_Namibia_00_10!$J$19)+(RCMRD_Rwanda_00_10!C128*RCMRD_Rwanda_00_10!$J$19)+(RCMRD_Rwanda_90_00!C128*RCMRD_Rwanda_90_00!$J$19)+(RCMRD_Tanzania_00_10!C128*RCMRD_Tanzania_00_10!$J$19)+(RCMRD_Uganda_00_14!C128*RCMRD_Uganda_00_14!$J$19)+(RCMRD_Zambia_00_10!C128*RCMRD_Zambia_00_10!$J$19)+(NLCD_01_06!C128*NLCD_01_06!$J$19)+(NLCD_06_11!C128*NLCD_06_11!$J$19)+(MOFOR_00_03!C128*MOFOR_00_03!$J$19)+(MOFOR_03_06!C128*MOFOR_03_06!$J$19)+(MOFOR_06_09!C128*MOFOR_06_09!$J$19)+(India_95_05!C128*India_95_05!$J$19)+(GLC30_00_10_North_America!C128*GLC30_00_10_North_America!$J$19)+(GLC30_00_10_Africa!C128*GLC30_00_10_Africa!$J$19)+(GLC30_00_10_East_Oceania!C128*GLC30_00_10_East_Oceania!$J$19)+(GLC30_00_10_Europe!C128*GLC30_00_10_Europe!$J$19)+(GLC30_00_10_South_America!C128*GLC30_00_10_South_America!$J$19)+(GLC30_00_10_East_Asia!C128*GLC30_00_10_East_Asia!$J$19)+(GLC30_00_10_West_Asia!C128*GLC30_00_10_West_Asia!$J$19))/$J$19</f>
        <v>5.3452149612548249E-3</v>
      </c>
      <c r="D128" s="303">
        <f>((CLC_00_06!D128*CLC_00_06!$J$19)+(CLC_06_12!D128*CLC_06_12!$J$19)+(RCMRD_Botswana_00_10!D128*RCMRD_Botswana_00_10!$J$19)+(RCMRD_Ethiopia_03_08!D128*RCMRD_Ethiopia_03_08!$J$19)+(RCMRD_Lesotho_00_14!D128*RCMRD_Lesotho_00_14!$J$19)+(RCMRD_Malawi_00_10!D128*RCMRD_Malawi_00_10!$J$19)+(RCMRD_Namibia_00_10!D128*RCMRD_Namibia_00_10!$J$19)+(RCMRD_Rwanda_00_10!D128*RCMRD_Rwanda_00_10!$J$19)+(RCMRD_Rwanda_90_00!D128*RCMRD_Rwanda_90_00!$J$19)+(RCMRD_Tanzania_00_10!D128*RCMRD_Tanzania_00_10!$J$19)+(RCMRD_Uganda_00_14!D128*RCMRD_Uganda_00_14!$J$19)+(RCMRD_Zambia_00_10!D128*RCMRD_Zambia_00_10!$J$19)+(NLCD_01_06!D128*NLCD_01_06!$J$19)+(NLCD_06_11!D128*NLCD_06_11!$J$19)+(MOFOR_00_03!D128*MOFOR_00_03!$J$19)+(MOFOR_03_06!D128*MOFOR_03_06!$J$19)+(MOFOR_06_09!D128*MOFOR_06_09!$J$19)+(India_95_05!D128*India_95_05!$J$19)+(GLC30_00_10_North_America!D128*GLC30_00_10_North_America!$J$19)+(GLC30_00_10_Africa!D128*GLC30_00_10_Africa!$J$19)+(GLC30_00_10_East_Oceania!D128*GLC30_00_10_East_Oceania!$J$19)+(GLC30_00_10_Europe!D128*GLC30_00_10_Europe!$J$19)+(GLC30_00_10_South_America!D128*GLC30_00_10_South_America!$J$19)+(GLC30_00_10_East_Asia!D128*GLC30_00_10_East_Asia!$J$19)+(GLC30_00_10_West_Asia!D128*GLC30_00_10_West_Asia!$J$19))/$J$19</f>
        <v>3.3141083758902734E-2</v>
      </c>
      <c r="E128" s="303">
        <f>((CLC_00_06!E128*CLC_00_06!$J$19)+(CLC_06_12!E128*CLC_06_12!$J$19)+(RCMRD_Botswana_00_10!E128*RCMRD_Botswana_00_10!$J$19)+(RCMRD_Ethiopia_03_08!E128*RCMRD_Ethiopia_03_08!$J$19)+(RCMRD_Lesotho_00_14!E128*RCMRD_Lesotho_00_14!$J$19)+(RCMRD_Malawi_00_10!E128*RCMRD_Malawi_00_10!$J$19)+(RCMRD_Namibia_00_10!E128*RCMRD_Namibia_00_10!$J$19)+(RCMRD_Rwanda_00_10!E128*RCMRD_Rwanda_00_10!$J$19)+(RCMRD_Rwanda_90_00!E128*RCMRD_Rwanda_90_00!$J$19)+(RCMRD_Tanzania_00_10!E128*RCMRD_Tanzania_00_10!$J$19)+(RCMRD_Uganda_00_14!E128*RCMRD_Uganda_00_14!$J$19)+(RCMRD_Zambia_00_10!E128*RCMRD_Zambia_00_10!$J$19)+(NLCD_01_06!E128*NLCD_01_06!$J$19)+(NLCD_06_11!E128*NLCD_06_11!$J$19)+(MOFOR_00_03!E128*MOFOR_00_03!$J$19)+(MOFOR_03_06!E128*MOFOR_03_06!$J$19)+(MOFOR_06_09!E128*MOFOR_06_09!$J$19)+(India_95_05!E128*India_95_05!$J$19)+(GLC30_00_10_North_America!E128*GLC30_00_10_North_America!$J$19)+(GLC30_00_10_Africa!E128*GLC30_00_10_Africa!$J$19)+(GLC30_00_10_East_Oceania!E128*GLC30_00_10_East_Oceania!$J$19)+(GLC30_00_10_Europe!E128*GLC30_00_10_Europe!$J$19)+(GLC30_00_10_South_America!E128*GLC30_00_10_South_America!$J$19)+(GLC30_00_10_East_Asia!E128*GLC30_00_10_East_Asia!$J$19)+(GLC30_00_10_West_Asia!E128*GLC30_00_10_West_Asia!$J$19))/$J$19</f>
        <v>5.5205964366244184E-2</v>
      </c>
      <c r="F128" s="303">
        <f>((CLC_00_06!F128*CLC_00_06!$J$19)+(CLC_06_12!F128*CLC_06_12!$J$19)+(RCMRD_Botswana_00_10!F128*RCMRD_Botswana_00_10!$J$19)+(RCMRD_Ethiopia_03_08!F128*RCMRD_Ethiopia_03_08!$J$19)+(RCMRD_Lesotho_00_14!F128*RCMRD_Lesotho_00_14!$J$19)+(RCMRD_Malawi_00_10!F128*RCMRD_Malawi_00_10!$J$19)+(RCMRD_Namibia_00_10!F128*RCMRD_Namibia_00_10!$J$19)+(RCMRD_Rwanda_00_10!F128*RCMRD_Rwanda_00_10!$J$19)+(RCMRD_Rwanda_90_00!F128*RCMRD_Rwanda_90_00!$J$19)+(RCMRD_Tanzania_00_10!F128*RCMRD_Tanzania_00_10!$J$19)+(RCMRD_Uganda_00_14!F128*RCMRD_Uganda_00_14!$J$19)+(RCMRD_Zambia_00_10!F128*RCMRD_Zambia_00_10!$J$19)+(NLCD_01_06!F128*NLCD_01_06!$J$19)+(NLCD_06_11!F128*NLCD_06_11!$J$19)+(MOFOR_00_03!F128*MOFOR_00_03!$J$19)+(MOFOR_03_06!F128*MOFOR_03_06!$J$19)+(MOFOR_06_09!F128*MOFOR_06_09!$J$19)+(India_95_05!F128*India_95_05!$J$19)+(GLC30_00_10_North_America!F128*GLC30_00_10_North_America!$J$19)+(GLC30_00_10_Africa!F128*GLC30_00_10_Africa!$J$19)+(GLC30_00_10_East_Oceania!F128*GLC30_00_10_East_Oceania!$J$19)+(GLC30_00_10_Europe!F128*GLC30_00_10_Europe!$J$19)+(GLC30_00_10_South_America!F128*GLC30_00_10_South_America!$J$19)+(GLC30_00_10_East_Asia!F128*GLC30_00_10_East_Asia!$J$19)+(GLC30_00_10_West_Asia!F128*GLC30_00_10_West_Asia!$J$19))/$J$19</f>
        <v>9.9293594991136783E-2</v>
      </c>
      <c r="G128" s="60">
        <f>((CLC_00_06!G128*CLC_00_06!$J$19)+(CLC_06_12!G128*CLC_06_12!$J$19)+(RCMRD_Botswana_00_10!G128*RCMRD_Botswana_00_10!$J$19)+(RCMRD_Ethiopia_03_08!G128*RCMRD_Ethiopia_03_08!$J$19)+(RCMRD_Lesotho_00_14!G128*RCMRD_Lesotho_00_14!$J$19)+(RCMRD_Malawi_00_10!G128*RCMRD_Malawi_00_10!$J$19)+(RCMRD_Namibia_00_10!G128*RCMRD_Namibia_00_10!$J$19)+(RCMRD_Rwanda_00_10!G128*RCMRD_Rwanda_00_10!$J$19)+(RCMRD_Rwanda_90_00!G128*RCMRD_Rwanda_90_00!$J$19)+(RCMRD_Tanzania_00_10!G128*RCMRD_Tanzania_00_10!$J$19)+(RCMRD_Uganda_00_14!G128*RCMRD_Uganda_00_14!$J$19)+(RCMRD_Zambia_00_10!G128*RCMRD_Zambia_00_10!$J$19)+(NLCD_01_06!G128*NLCD_01_06!$J$19)+(NLCD_06_11!G128*NLCD_06_11!$J$19)+(MOFOR_00_03!G128*MOFOR_00_03!$J$19)+(MOFOR_03_06!G128*MOFOR_03_06!$J$19)+(MOFOR_06_09!G128*MOFOR_06_09!$J$19)+(India_95_05!G128*India_95_05!$J$19)+(GLC30_00_10_North_America!G128*GLC30_00_10_North_America!$J$19)+(GLC30_00_10_Africa!G128*GLC30_00_10_Africa!$J$19)+(GLC30_00_10_East_Oceania!G128*GLC30_00_10_East_Oceania!$J$19)+(GLC30_00_10_Europe!G128*GLC30_00_10_Europe!$J$19)+(GLC30_00_10_South_America!G128*GLC30_00_10_South_America!$J$19)+(GLC30_00_10_East_Asia!G128*GLC30_00_10_East_Asia!$J$19)+(GLC30_00_10_West_Asia!G128*GLC30_00_10_West_Asia!$J$19))/$J$19</f>
        <v>2.2701133853695397</v>
      </c>
      <c r="H128" s="89">
        <f>((CLC_00_06!H128*CLC_00_06!$J$19)+(CLC_06_12!H128*CLC_06_12!$J$19)+(RCMRD_Botswana_00_10!H128*RCMRD_Botswana_00_10!$J$19)+(RCMRD_Ethiopia_03_08!H128*RCMRD_Ethiopia_03_08!$J$19)+(RCMRD_Lesotho_00_14!H128*RCMRD_Lesotho_00_14!$J$19)+(RCMRD_Malawi_00_10!H128*RCMRD_Malawi_00_10!$J$19)+(RCMRD_Namibia_00_10!H128*RCMRD_Namibia_00_10!$J$19)+(RCMRD_Rwanda_00_10!H128*RCMRD_Rwanda_00_10!$J$19)+(RCMRD_Rwanda_90_00!H128*RCMRD_Rwanda_90_00!$J$19)+(RCMRD_Tanzania_00_10!H128*RCMRD_Tanzania_00_10!$J$19)+(RCMRD_Uganda_00_14!H128*RCMRD_Uganda_00_14!$J$19)+(RCMRD_Zambia_00_10!H128*RCMRD_Zambia_00_10!$J$19)+(NLCD_01_06!H128*NLCD_01_06!$J$19)+(NLCD_06_11!H128*NLCD_06_11!$J$19)+(MOFOR_00_03!H128*MOFOR_00_03!$J$19)+(MOFOR_03_06!H128*MOFOR_03_06!$J$19)+(MOFOR_06_09!H128*MOFOR_06_09!$J$19)+(India_95_05!H128*India_95_05!$J$19)+(GLC30_00_10_North_America!H128*GLC30_00_10_North_America!$J$19)+(GLC30_00_10_Africa!H128*GLC30_00_10_Africa!$J$19)+(GLC30_00_10_East_Oceania!H128*GLC30_00_10_East_Oceania!$J$19)+(GLC30_00_10_Europe!H128*GLC30_00_10_Europe!$J$19)+(GLC30_00_10_South_America!H128*GLC30_00_10_South_America!$J$19)+(GLC30_00_10_East_Asia!H128*GLC30_00_10_East_Asia!$J$19)+(GLC30_00_10_West_Asia!H128*GLC30_00_10_West_Asia!$J$19))/$J$19</f>
        <v>2.4630992434470782</v>
      </c>
      <c r="I128" s="373"/>
      <c r="J128" s="197" t="s">
        <v>42</v>
      </c>
      <c r="K128" s="303">
        <f>((CLC_00_06!K128*CLC_00_06!$J$19)+(CLC_06_12!K128*CLC_06_12!$J$19)+(RCMRD_Botswana_00_10!K128*RCMRD_Botswana_00_10!$J$19)+(RCMRD_Ethiopia_03_08!K128*RCMRD_Ethiopia_03_08!$J$19)+(RCMRD_Lesotho_00_14!K128*RCMRD_Lesotho_00_14!$J$19)+(RCMRD_Malawi_00_10!K128*RCMRD_Malawi_00_10!$J$19)+(RCMRD_Namibia_00_10!K128*RCMRD_Namibia_00_10!$J$19)+(RCMRD_Rwanda_00_10!K128*RCMRD_Rwanda_00_10!$J$19)+(RCMRD_Rwanda_90_00!K128*RCMRD_Rwanda_90_00!$J$19)+(RCMRD_Tanzania_00_10!K128*RCMRD_Tanzania_00_10!$J$19)+(RCMRD_Uganda_00_14!K128*RCMRD_Uganda_00_14!$J$19)+(RCMRD_Zambia_00_10!K128*RCMRD_Zambia_00_10!$J$19)+(NLCD_01_06!K128*NLCD_01_06!$J$19)+(NLCD_06_11!K128*NLCD_06_11!$J$19)+(MOFOR_00_03!K128*MOFOR_00_03!$J$19)+(MOFOR_03_06!K128*MOFOR_03_06!$J$19)+(MOFOR_06_09!K128*MOFOR_06_09!$J$19)+(India_95_05!K128*India_95_05!$J$19)+(GLC30_00_10_North_America!K128*GLC30_00_10_North_America!$J$19)+(GLC30_00_10_Africa!K128*GLC30_00_10_Africa!$J$19)+(GLC30_00_10_East_Oceania!K128*GLC30_00_10_East_Oceania!$J$19)+(GLC30_00_10_Europe!K128*GLC30_00_10_Europe!$J$19)+(GLC30_00_10_South_America!K128*GLC30_00_10_South_America!$J$19)+(GLC30_00_10_East_Asia!K128*GLC30_00_10_East_Asia!$J$19)+(GLC30_00_10_West_Asia!K128*GLC30_00_10_West_Asia!$J$19))/$J$19</f>
        <v>0.15491062330414102</v>
      </c>
      <c r="L128" s="303">
        <f>((CLC_00_06!L128*CLC_00_06!$J$19)+(CLC_06_12!L128*CLC_06_12!$J$19)+(RCMRD_Botswana_00_10!L128*RCMRD_Botswana_00_10!$J$19)+(RCMRD_Ethiopia_03_08!L128*RCMRD_Ethiopia_03_08!$J$19)+(RCMRD_Lesotho_00_14!L128*RCMRD_Lesotho_00_14!$J$19)+(RCMRD_Malawi_00_10!L128*RCMRD_Malawi_00_10!$J$19)+(RCMRD_Namibia_00_10!L128*RCMRD_Namibia_00_10!$J$19)+(RCMRD_Rwanda_00_10!L128*RCMRD_Rwanda_00_10!$J$19)+(RCMRD_Rwanda_90_00!L128*RCMRD_Rwanda_90_00!$J$19)+(RCMRD_Tanzania_00_10!L128*RCMRD_Tanzania_00_10!$J$19)+(RCMRD_Uganda_00_14!L128*RCMRD_Uganda_00_14!$J$19)+(RCMRD_Zambia_00_10!L128*RCMRD_Zambia_00_10!$J$19)+(NLCD_01_06!L128*NLCD_01_06!$J$19)+(NLCD_06_11!L128*NLCD_06_11!$J$19)+(MOFOR_00_03!L128*MOFOR_00_03!$J$19)+(MOFOR_03_06!L128*MOFOR_03_06!$J$19)+(MOFOR_06_09!L128*MOFOR_06_09!$J$19)+(India_95_05!L128*India_95_05!$J$19)+(GLC30_00_10_North_America!L128*GLC30_00_10_North_America!$J$19)+(GLC30_00_10_Africa!L128*GLC30_00_10_Africa!$J$19)+(GLC30_00_10_East_Oceania!L128*GLC30_00_10_East_Oceania!$J$19)+(GLC30_00_10_Europe!L128*GLC30_00_10_Europe!$J$19)+(GLC30_00_10_South_America!L128*GLC30_00_10_South_America!$J$19)+(GLC30_00_10_East_Asia!L128*GLC30_00_10_East_Asia!$J$19)+(GLC30_00_10_West_Asia!L128*GLC30_00_10_West_Asia!$J$19))/$J$19</f>
        <v>0.89732704109233385</v>
      </c>
      <c r="M128" s="303">
        <f>((CLC_00_06!M128*CLC_00_06!$J$19)+(CLC_06_12!M128*CLC_06_12!$J$19)+(RCMRD_Botswana_00_10!M128*RCMRD_Botswana_00_10!$J$19)+(RCMRD_Ethiopia_03_08!M128*RCMRD_Ethiopia_03_08!$J$19)+(RCMRD_Lesotho_00_14!M128*RCMRD_Lesotho_00_14!$J$19)+(RCMRD_Malawi_00_10!M128*RCMRD_Malawi_00_10!$J$19)+(RCMRD_Namibia_00_10!M128*RCMRD_Namibia_00_10!$J$19)+(RCMRD_Rwanda_00_10!M128*RCMRD_Rwanda_00_10!$J$19)+(RCMRD_Rwanda_90_00!M128*RCMRD_Rwanda_90_00!$J$19)+(RCMRD_Tanzania_00_10!M128*RCMRD_Tanzania_00_10!$J$19)+(RCMRD_Uganda_00_14!M128*RCMRD_Uganda_00_14!$J$19)+(RCMRD_Zambia_00_10!M128*RCMRD_Zambia_00_10!$J$19)+(NLCD_01_06!M128*NLCD_01_06!$J$19)+(NLCD_06_11!M128*NLCD_06_11!$J$19)+(MOFOR_00_03!M128*MOFOR_00_03!$J$19)+(MOFOR_03_06!M128*MOFOR_03_06!$J$19)+(MOFOR_06_09!M128*MOFOR_06_09!$J$19)+(India_95_05!M128*India_95_05!$J$19)+(GLC30_00_10_North_America!M128*GLC30_00_10_North_America!$J$19)+(GLC30_00_10_Africa!M128*GLC30_00_10_Africa!$J$19)+(GLC30_00_10_East_Oceania!M128*GLC30_00_10_East_Oceania!$J$19)+(GLC30_00_10_Europe!M128*GLC30_00_10_Europe!$J$19)+(GLC30_00_10_South_America!M128*GLC30_00_10_South_America!$J$19)+(GLC30_00_10_East_Asia!M128*GLC30_00_10_East_Asia!$J$19)+(GLC30_00_10_West_Asia!M128*GLC30_00_10_West_Asia!$J$19))/$J$19</f>
        <v>2.8047558900839995</v>
      </c>
      <c r="N128" s="303">
        <f>((CLC_00_06!N128*CLC_00_06!$J$19)+(CLC_06_12!N128*CLC_06_12!$J$19)+(RCMRD_Botswana_00_10!N128*RCMRD_Botswana_00_10!$J$19)+(RCMRD_Ethiopia_03_08!N128*RCMRD_Ethiopia_03_08!$J$19)+(RCMRD_Lesotho_00_14!N128*RCMRD_Lesotho_00_14!$J$19)+(RCMRD_Malawi_00_10!N128*RCMRD_Malawi_00_10!$J$19)+(RCMRD_Namibia_00_10!N128*RCMRD_Namibia_00_10!$J$19)+(RCMRD_Rwanda_00_10!N128*RCMRD_Rwanda_00_10!$J$19)+(RCMRD_Rwanda_90_00!N128*RCMRD_Rwanda_90_00!$J$19)+(RCMRD_Tanzania_00_10!N128*RCMRD_Tanzania_00_10!$J$19)+(RCMRD_Uganda_00_14!N128*RCMRD_Uganda_00_14!$J$19)+(RCMRD_Zambia_00_10!N128*RCMRD_Zambia_00_10!$J$19)+(NLCD_01_06!N128*NLCD_01_06!$J$19)+(NLCD_06_11!N128*NLCD_06_11!$J$19)+(MOFOR_00_03!N128*MOFOR_00_03!$J$19)+(MOFOR_03_06!N128*MOFOR_03_06!$J$19)+(MOFOR_06_09!N128*MOFOR_06_09!$J$19)+(India_95_05!N128*India_95_05!$J$19)+(GLC30_00_10_North_America!N128*GLC30_00_10_North_America!$J$19)+(GLC30_00_10_Africa!N128*GLC30_00_10_Africa!$J$19)+(GLC30_00_10_East_Oceania!N128*GLC30_00_10_East_Oceania!$J$19)+(GLC30_00_10_Europe!N128*GLC30_00_10_Europe!$J$19)+(GLC30_00_10_South_America!N128*GLC30_00_10_South_America!$J$19)+(GLC30_00_10_East_Asia!N128*GLC30_00_10_East_Asia!$J$19)+(GLC30_00_10_West_Asia!N128*GLC30_00_10_West_Asia!$J$19))/$J$19</f>
        <v>2.3618178760363522</v>
      </c>
      <c r="O128" s="60">
        <f>((CLC_00_06!O128*CLC_00_06!$J$19)+(CLC_06_12!O128*CLC_06_12!$J$19)+(RCMRD_Botswana_00_10!O128*RCMRD_Botswana_00_10!$J$19)+(RCMRD_Ethiopia_03_08!O128*RCMRD_Ethiopia_03_08!$J$19)+(RCMRD_Lesotho_00_14!O128*RCMRD_Lesotho_00_14!$J$19)+(RCMRD_Malawi_00_10!O128*RCMRD_Malawi_00_10!$J$19)+(RCMRD_Namibia_00_10!O128*RCMRD_Namibia_00_10!$J$19)+(RCMRD_Rwanda_00_10!O128*RCMRD_Rwanda_00_10!$J$19)+(RCMRD_Rwanda_90_00!O128*RCMRD_Rwanda_90_00!$J$19)+(RCMRD_Tanzania_00_10!O128*RCMRD_Tanzania_00_10!$J$19)+(RCMRD_Uganda_00_14!O128*RCMRD_Uganda_00_14!$J$19)+(RCMRD_Zambia_00_10!O128*RCMRD_Zambia_00_10!$J$19)+(NLCD_01_06!O128*NLCD_01_06!$J$19)+(NLCD_06_11!O128*NLCD_06_11!$J$19)+(MOFOR_00_03!O128*MOFOR_00_03!$J$19)+(MOFOR_03_06!O128*MOFOR_03_06!$J$19)+(MOFOR_06_09!O128*MOFOR_06_09!$J$19)+(India_95_05!O128*India_95_05!$J$19)+(GLC30_00_10_North_America!O128*GLC30_00_10_North_America!$J$19)+(GLC30_00_10_Africa!O128*GLC30_00_10_Africa!$J$19)+(GLC30_00_10_East_Oceania!O128*GLC30_00_10_East_Oceania!$J$19)+(GLC30_00_10_Europe!O128*GLC30_00_10_Europe!$J$19)+(GLC30_00_10_South_America!O128*GLC30_00_10_South_America!$J$19)+(GLC30_00_10_East_Asia!O128*GLC30_00_10_East_Asia!$J$19)+(GLC30_00_10_West_Asia!O128*GLC30_00_10_West_Asia!$J$19))/$J$19</f>
        <v>0</v>
      </c>
      <c r="P128" s="89">
        <f>((CLC_00_06!P128*CLC_00_06!$J$19)+(CLC_06_12!P128*CLC_06_12!$J$19)+(RCMRD_Botswana_00_10!P128*RCMRD_Botswana_00_10!$J$19)+(RCMRD_Ethiopia_03_08!P128*RCMRD_Ethiopia_03_08!$J$19)+(RCMRD_Lesotho_00_14!P128*RCMRD_Lesotho_00_14!$J$19)+(RCMRD_Malawi_00_10!P128*RCMRD_Malawi_00_10!$J$19)+(RCMRD_Namibia_00_10!P128*RCMRD_Namibia_00_10!$J$19)+(RCMRD_Rwanda_00_10!P128*RCMRD_Rwanda_00_10!$J$19)+(RCMRD_Rwanda_90_00!P128*RCMRD_Rwanda_90_00!$J$19)+(RCMRD_Tanzania_00_10!P128*RCMRD_Tanzania_00_10!$J$19)+(RCMRD_Uganda_00_14!P128*RCMRD_Uganda_00_14!$J$19)+(RCMRD_Zambia_00_10!P128*RCMRD_Zambia_00_10!$J$19)+(NLCD_01_06!P128*NLCD_01_06!$J$19)+(NLCD_06_11!P128*NLCD_06_11!$J$19)+(MOFOR_00_03!P128*MOFOR_00_03!$J$19)+(MOFOR_03_06!P128*MOFOR_03_06!$J$19)+(MOFOR_06_09!P128*MOFOR_06_09!$J$19)+(India_95_05!P128*India_95_05!$J$19)+(GLC30_00_10_North_America!P128*GLC30_00_10_North_America!$J$19)+(GLC30_00_10_Africa!P128*GLC30_00_10_Africa!$J$19)+(GLC30_00_10_East_Oceania!P128*GLC30_00_10_East_Oceania!$J$19)+(GLC30_00_10_Europe!P128*GLC30_00_10_Europe!$J$19)+(GLC30_00_10_South_America!P128*GLC30_00_10_South_America!$J$19)+(GLC30_00_10_East_Asia!P128*GLC30_00_10_East_Asia!$J$19)+(GLC30_00_10_West_Asia!P128*GLC30_00_10_West_Asia!$J$19))/$J$19</f>
        <v>6.2188114305168254</v>
      </c>
      <c r="Q128" s="373"/>
      <c r="R128" s="197" t="s">
        <v>37</v>
      </c>
      <c r="S128" s="354">
        <f>((CLC_00_06!S128*CLC_00_06!$N$19)+(CLC_06_12!S128*CLC_06_12!$N$19)+(RCMRD_Botswana_00_10!T128*RCMRD_Botswana_00_10!$N$19)+(RCMRD_Ethiopia_03_08!S128*RCMRD_Ethiopia_03_08!$N$19)+(RCMRD_Lesotho_00_14!S128*RCMRD_Lesotho_00_14!$N$19)+(RCMRD_Malawi_00_10!S128*RCMRD_Malawi_00_10!$N$19)+(RCMRD_Namibia_00_10!S128*RCMRD_Namibia_00_10!$N$19)+(RCMRD_Rwanda_00_10!S128*RCMRD_Rwanda_00_10!$N$19)+(RCMRD_Rwanda_90_00!S128*RCMRD_Rwanda_90_00!$N$19)+(RCMRD_Tanzania_00_10!S128*RCMRD_Tanzania_00_10!$N$19)+(RCMRD_Uganda_00_14!S128*RCMRD_Uganda_00_14!$N$19)+(RCMRD_Zambia_00_10!S128*RCMRD_Zambia_00_10!$N$19)+(NLCD_01_06!S128*NLCD_01_06!$N$19)+(NLCD_06_11!S128*NLCD_06_11!$N$19)+(MOFOR_00_03!S128*MOFOR_00_03!$N$19)+(MOFOR_03_06!S128*MOFOR_03_06!$N$19)+(MOFOR_06_09!S128*MOFOR_06_09!$N$19)+(India_95_05!S128*India_95_05!$N$19)+(GLC30_00_10_North_America!S128*GLC30_00_10_North_America!$N$19)+(GLC30_00_10_Africa!S128*GLC30_00_10_Africa!$N$19)+(GLC30_00_10_East_Oceania!S128*GLC30_00_10_East_Oceania!$N$19)+(GLC30_00_10_Europe!S128*GLC30_00_10_Europe!$N$19)+(GLC30_00_10_South_America!S128*GLC30_00_10_South_America!$N$19)+(GLC30_00_10_East_Asia!S128*GLC30_00_10_East_Asia!$N$19)+(GLC30_00_10_West_Asia!S128*GLC30_00_10_West_Asia!$N$19))/$N$19</f>
        <v>2.3501881631884047</v>
      </c>
    </row>
    <row r="129" spans="1:19" s="291" customFormat="1" x14ac:dyDescent="0.3">
      <c r="A129" s="110"/>
      <c r="B129" s="110" t="s">
        <v>43</v>
      </c>
      <c r="C129" s="89">
        <f>((CLC_00_06!C129*CLC_00_06!$J$19)+(CLC_06_12!C129*CLC_06_12!$J$19)+(RCMRD_Botswana_00_10!C129*RCMRD_Botswana_00_10!$J$19)+(RCMRD_Ethiopia_03_08!C129*RCMRD_Ethiopia_03_08!$J$19)+(RCMRD_Lesotho_00_14!C129*RCMRD_Lesotho_00_14!$J$19)+(RCMRD_Malawi_00_10!C129*RCMRD_Malawi_00_10!$J$19)+(RCMRD_Namibia_00_10!C129*RCMRD_Namibia_00_10!$J$19)+(RCMRD_Rwanda_00_10!C129*RCMRD_Rwanda_00_10!$J$19)+(RCMRD_Rwanda_90_00!C129*RCMRD_Rwanda_90_00!$J$19)+(RCMRD_Tanzania_00_10!C129*RCMRD_Tanzania_00_10!$J$19)+(RCMRD_Uganda_00_14!C129*RCMRD_Uganda_00_14!$J$19)+(RCMRD_Zambia_00_10!C129*RCMRD_Zambia_00_10!$J$19)+(NLCD_01_06!C129*NLCD_01_06!$J$19)+(NLCD_06_11!C129*NLCD_06_11!$J$19)+(MOFOR_00_03!C129*MOFOR_00_03!$J$19)+(MOFOR_03_06!C129*MOFOR_03_06!$J$19)+(MOFOR_06_09!C129*MOFOR_06_09!$J$19)+(India_95_05!C129*India_95_05!$J$19)+(GLC30_00_10_North_America!C129*GLC30_00_10_North_America!$J$19)+(GLC30_00_10_Africa!C129*GLC30_00_10_Africa!$J$19)+(GLC30_00_10_East_Oceania!C129*GLC30_00_10_East_Oceania!$J$19)+(GLC30_00_10_Europe!C129*GLC30_00_10_Europe!$J$19)+(GLC30_00_10_South_America!C129*GLC30_00_10_South_America!$J$19)+(GLC30_00_10_East_Asia!C129*GLC30_00_10_East_Asia!$J$19)+(GLC30_00_10_West_Asia!C129*GLC30_00_10_West_Asia!$J$19))/$J$19</f>
        <v>1.4985730962547539</v>
      </c>
      <c r="D129" s="89">
        <f>((CLC_00_06!D129*CLC_00_06!$J$19)+(CLC_06_12!D129*CLC_06_12!$J$19)+(RCMRD_Botswana_00_10!D129*RCMRD_Botswana_00_10!$J$19)+(RCMRD_Ethiopia_03_08!D129*RCMRD_Ethiopia_03_08!$J$19)+(RCMRD_Lesotho_00_14!D129*RCMRD_Lesotho_00_14!$J$19)+(RCMRD_Malawi_00_10!D129*RCMRD_Malawi_00_10!$J$19)+(RCMRD_Namibia_00_10!D129*RCMRD_Namibia_00_10!$J$19)+(RCMRD_Rwanda_00_10!D129*RCMRD_Rwanda_00_10!$J$19)+(RCMRD_Rwanda_90_00!D129*RCMRD_Rwanda_90_00!$J$19)+(RCMRD_Tanzania_00_10!D129*RCMRD_Tanzania_00_10!$J$19)+(RCMRD_Uganda_00_14!D129*RCMRD_Uganda_00_14!$J$19)+(RCMRD_Zambia_00_10!D129*RCMRD_Zambia_00_10!$J$19)+(NLCD_01_06!D129*NLCD_01_06!$J$19)+(NLCD_06_11!D129*NLCD_06_11!$J$19)+(MOFOR_00_03!D129*MOFOR_00_03!$J$19)+(MOFOR_03_06!D129*MOFOR_03_06!$J$19)+(MOFOR_06_09!D129*MOFOR_06_09!$J$19)+(India_95_05!D129*India_95_05!$J$19)+(GLC30_00_10_North_America!D129*GLC30_00_10_North_America!$J$19)+(GLC30_00_10_Africa!D129*GLC30_00_10_Africa!$J$19)+(GLC30_00_10_East_Oceania!D129*GLC30_00_10_East_Oceania!$J$19)+(GLC30_00_10_Europe!D129*GLC30_00_10_Europe!$J$19)+(GLC30_00_10_South_America!D129*GLC30_00_10_South_America!$J$19)+(GLC30_00_10_East_Asia!D129*GLC30_00_10_East_Asia!$J$19)+(GLC30_00_10_West_Asia!D129*GLC30_00_10_West_Asia!$J$19))/$J$19</f>
        <v>29.834351765650148</v>
      </c>
      <c r="E129" s="89">
        <f>((CLC_00_06!E129*CLC_00_06!$J$19)+(CLC_06_12!E129*CLC_06_12!$J$19)+(RCMRD_Botswana_00_10!E129*RCMRD_Botswana_00_10!$J$19)+(RCMRD_Ethiopia_03_08!E129*RCMRD_Ethiopia_03_08!$J$19)+(RCMRD_Lesotho_00_14!E129*RCMRD_Lesotho_00_14!$J$19)+(RCMRD_Malawi_00_10!E129*RCMRD_Malawi_00_10!$J$19)+(RCMRD_Namibia_00_10!E129*RCMRD_Namibia_00_10!$J$19)+(RCMRD_Rwanda_00_10!E129*RCMRD_Rwanda_00_10!$J$19)+(RCMRD_Rwanda_90_00!E129*RCMRD_Rwanda_90_00!$J$19)+(RCMRD_Tanzania_00_10!E129*RCMRD_Tanzania_00_10!$J$19)+(RCMRD_Uganda_00_14!E129*RCMRD_Uganda_00_14!$J$19)+(RCMRD_Zambia_00_10!E129*RCMRD_Zambia_00_10!$J$19)+(NLCD_01_06!E129*NLCD_01_06!$J$19)+(NLCD_06_11!E129*NLCD_06_11!$J$19)+(MOFOR_00_03!E129*MOFOR_00_03!$J$19)+(MOFOR_03_06!E129*MOFOR_03_06!$J$19)+(MOFOR_06_09!E129*MOFOR_06_09!$J$19)+(India_95_05!E129*India_95_05!$J$19)+(GLC30_00_10_North_America!E129*GLC30_00_10_North_America!$J$19)+(GLC30_00_10_Africa!E129*GLC30_00_10_Africa!$J$19)+(GLC30_00_10_East_Oceania!E129*GLC30_00_10_East_Oceania!$J$19)+(GLC30_00_10_Europe!E129*GLC30_00_10_Europe!$J$19)+(GLC30_00_10_South_America!E129*GLC30_00_10_South_America!$J$19)+(GLC30_00_10_East_Asia!E129*GLC30_00_10_East_Asia!$J$19)+(GLC30_00_10_West_Asia!E129*GLC30_00_10_West_Asia!$J$19))/$J$19</f>
        <v>45.330785928574869</v>
      </c>
      <c r="F129" s="89">
        <f>((CLC_00_06!F129*CLC_00_06!$J$19)+(CLC_06_12!F129*CLC_06_12!$J$19)+(RCMRD_Botswana_00_10!F129*RCMRD_Botswana_00_10!$J$19)+(RCMRD_Ethiopia_03_08!F129*RCMRD_Ethiopia_03_08!$J$19)+(RCMRD_Lesotho_00_14!F129*RCMRD_Lesotho_00_14!$J$19)+(RCMRD_Malawi_00_10!F129*RCMRD_Malawi_00_10!$J$19)+(RCMRD_Namibia_00_10!F129*RCMRD_Namibia_00_10!$J$19)+(RCMRD_Rwanda_00_10!F129*RCMRD_Rwanda_00_10!$J$19)+(RCMRD_Rwanda_90_00!F129*RCMRD_Rwanda_90_00!$J$19)+(RCMRD_Tanzania_00_10!F129*RCMRD_Tanzania_00_10!$J$19)+(RCMRD_Uganda_00_14!F129*RCMRD_Uganda_00_14!$J$19)+(RCMRD_Zambia_00_10!F129*RCMRD_Zambia_00_10!$J$19)+(NLCD_01_06!F129*NLCD_01_06!$J$19)+(NLCD_06_11!F129*NLCD_06_11!$J$19)+(MOFOR_00_03!F129*MOFOR_00_03!$J$19)+(MOFOR_03_06!F129*MOFOR_03_06!$J$19)+(MOFOR_06_09!F129*MOFOR_06_09!$J$19)+(India_95_05!F129*India_95_05!$J$19)+(GLC30_00_10_North_America!F129*GLC30_00_10_North_America!$J$19)+(GLC30_00_10_Africa!F129*GLC30_00_10_Africa!$J$19)+(GLC30_00_10_East_Oceania!F129*GLC30_00_10_East_Oceania!$J$19)+(GLC30_00_10_Europe!F129*GLC30_00_10_Europe!$J$19)+(GLC30_00_10_South_America!F129*GLC30_00_10_South_America!$J$19)+(GLC30_00_10_East_Asia!F129*GLC30_00_10_East_Asia!$J$19)+(GLC30_00_10_West_Asia!F129*GLC30_00_10_West_Asia!$J$19))/$J$19</f>
        <v>20.837049041383551</v>
      </c>
      <c r="G129" s="89">
        <f>((CLC_00_06!G129*CLC_00_06!$J$19)+(CLC_06_12!G129*CLC_06_12!$J$19)+(RCMRD_Botswana_00_10!G129*RCMRD_Botswana_00_10!$J$19)+(RCMRD_Ethiopia_03_08!G129*RCMRD_Ethiopia_03_08!$J$19)+(RCMRD_Lesotho_00_14!G129*RCMRD_Lesotho_00_14!$J$19)+(RCMRD_Malawi_00_10!G129*RCMRD_Malawi_00_10!$J$19)+(RCMRD_Namibia_00_10!G129*RCMRD_Namibia_00_10!$J$19)+(RCMRD_Rwanda_00_10!G129*RCMRD_Rwanda_00_10!$J$19)+(RCMRD_Rwanda_90_00!G129*RCMRD_Rwanda_90_00!$J$19)+(RCMRD_Tanzania_00_10!G129*RCMRD_Tanzania_00_10!$J$19)+(RCMRD_Uganda_00_14!G129*RCMRD_Uganda_00_14!$J$19)+(RCMRD_Zambia_00_10!G129*RCMRD_Zambia_00_10!$J$19)+(NLCD_01_06!G129*NLCD_01_06!$J$19)+(NLCD_06_11!G129*NLCD_06_11!$J$19)+(MOFOR_00_03!G129*MOFOR_00_03!$J$19)+(MOFOR_03_06!G129*MOFOR_03_06!$J$19)+(MOFOR_06_09!G129*MOFOR_06_09!$J$19)+(India_95_05!G129*India_95_05!$J$19)+(GLC30_00_10_North_America!G129*GLC30_00_10_North_America!$J$19)+(GLC30_00_10_Africa!G129*GLC30_00_10_Africa!$J$19)+(GLC30_00_10_East_Oceania!G129*GLC30_00_10_East_Oceania!$J$19)+(GLC30_00_10_Europe!G129*GLC30_00_10_Europe!$J$19)+(GLC30_00_10_South_America!G129*GLC30_00_10_South_America!$J$19)+(GLC30_00_10_East_Asia!G129*GLC30_00_10_East_Asia!$J$19)+(GLC30_00_10_West_Asia!G129*GLC30_00_10_West_Asia!$J$19))/$J$19</f>
        <v>2.4992401681366707</v>
      </c>
      <c r="H129" s="89">
        <f>((CLC_00_06!H129*CLC_00_06!$J$19)+(CLC_06_12!H129*CLC_06_12!$J$19)+(RCMRD_Botswana_00_10!H129*RCMRD_Botswana_00_10!$J$19)+(RCMRD_Ethiopia_03_08!H129*RCMRD_Ethiopia_03_08!$J$19)+(RCMRD_Lesotho_00_14!H129*RCMRD_Lesotho_00_14!$J$19)+(RCMRD_Malawi_00_10!H129*RCMRD_Malawi_00_10!$J$19)+(RCMRD_Namibia_00_10!H129*RCMRD_Namibia_00_10!$J$19)+(RCMRD_Rwanda_00_10!H129*RCMRD_Rwanda_00_10!$J$19)+(RCMRD_Rwanda_90_00!H129*RCMRD_Rwanda_90_00!$J$19)+(RCMRD_Tanzania_00_10!H129*RCMRD_Tanzania_00_10!$J$19)+(RCMRD_Uganda_00_14!H129*RCMRD_Uganda_00_14!$J$19)+(RCMRD_Zambia_00_10!H129*RCMRD_Zambia_00_10!$J$19)+(NLCD_01_06!H129*NLCD_01_06!$J$19)+(NLCD_06_11!H129*NLCD_06_11!$J$19)+(MOFOR_00_03!H129*MOFOR_00_03!$J$19)+(MOFOR_03_06!H129*MOFOR_03_06!$J$19)+(MOFOR_06_09!H129*MOFOR_06_09!$J$19)+(India_95_05!H129*India_95_05!$J$19)+(GLC30_00_10_North_America!H129*GLC30_00_10_North_America!$J$19)+(GLC30_00_10_Africa!H129*GLC30_00_10_Africa!$J$19)+(GLC30_00_10_East_Oceania!H129*GLC30_00_10_East_Oceania!$J$19)+(GLC30_00_10_Europe!H129*GLC30_00_10_Europe!$J$19)+(GLC30_00_10_South_America!H129*GLC30_00_10_South_America!$J$19)+(GLC30_00_10_East_Asia!H129*GLC30_00_10_East_Asia!$J$19)+(GLC30_00_10_West_Asia!H129*GLC30_00_10_West_Asia!$J$19))/$J$19</f>
        <v>100</v>
      </c>
      <c r="I129" s="197"/>
      <c r="J129" s="197" t="s">
        <v>43</v>
      </c>
      <c r="K129" s="89">
        <f>((CLC_00_06!K129*CLC_00_06!$J$19)+(CLC_06_12!K129*CLC_06_12!$J$19)+(RCMRD_Botswana_00_10!K129*RCMRD_Botswana_00_10!$J$19)+(RCMRD_Ethiopia_03_08!K129*RCMRD_Ethiopia_03_08!$J$19)+(RCMRD_Lesotho_00_14!K129*RCMRD_Lesotho_00_14!$J$19)+(RCMRD_Malawi_00_10!K129*RCMRD_Malawi_00_10!$J$19)+(RCMRD_Namibia_00_10!K129*RCMRD_Namibia_00_10!$J$19)+(RCMRD_Rwanda_00_10!K129*RCMRD_Rwanda_00_10!$J$19)+(RCMRD_Rwanda_90_00!K129*RCMRD_Rwanda_90_00!$J$19)+(RCMRD_Tanzania_00_10!K129*RCMRD_Tanzania_00_10!$J$19)+(RCMRD_Uganda_00_14!K129*RCMRD_Uganda_00_14!$J$19)+(RCMRD_Zambia_00_10!K129*RCMRD_Zambia_00_10!$J$19)+(NLCD_01_06!K129*NLCD_01_06!$J$19)+(NLCD_06_11!K129*NLCD_06_11!$J$19)+(MOFOR_00_03!K129*MOFOR_00_03!$J$19)+(MOFOR_03_06!K129*MOFOR_03_06!$J$19)+(MOFOR_06_09!K129*MOFOR_06_09!$J$19)+(India_95_05!K129*India_95_05!$J$19)+(GLC30_00_10_North_America!K129*GLC30_00_10_North_America!$J$19)+(GLC30_00_10_Africa!K129*GLC30_00_10_Africa!$J$19)+(GLC30_00_10_East_Oceania!K129*GLC30_00_10_East_Oceania!$J$19)+(GLC30_00_10_Europe!K129*GLC30_00_10_Europe!$J$19)+(GLC30_00_10_South_America!K129*GLC30_00_10_South_America!$J$19)+(GLC30_00_10_East_Asia!K129*GLC30_00_10_East_Asia!$J$19)+(GLC30_00_10_West_Asia!K129*GLC30_00_10_West_Asia!$J$19))/$J$19</f>
        <v>4.6495495950794412</v>
      </c>
      <c r="L129" s="89">
        <f>((CLC_00_06!L129*CLC_00_06!$J$19)+(CLC_06_12!L129*CLC_06_12!$J$19)+(RCMRD_Botswana_00_10!L129*RCMRD_Botswana_00_10!$J$19)+(RCMRD_Ethiopia_03_08!L129*RCMRD_Ethiopia_03_08!$J$19)+(RCMRD_Lesotho_00_14!L129*RCMRD_Lesotho_00_14!$J$19)+(RCMRD_Malawi_00_10!L129*RCMRD_Malawi_00_10!$J$19)+(RCMRD_Namibia_00_10!L129*RCMRD_Namibia_00_10!$J$19)+(RCMRD_Rwanda_00_10!L129*RCMRD_Rwanda_00_10!$J$19)+(RCMRD_Rwanda_90_00!L129*RCMRD_Rwanda_90_00!$J$19)+(RCMRD_Tanzania_00_10!L129*RCMRD_Tanzania_00_10!$J$19)+(RCMRD_Uganda_00_14!L129*RCMRD_Uganda_00_14!$J$19)+(RCMRD_Zambia_00_10!L129*RCMRD_Zambia_00_10!$J$19)+(NLCD_01_06!L129*NLCD_01_06!$J$19)+(NLCD_06_11!L129*NLCD_06_11!$J$19)+(MOFOR_00_03!L129*MOFOR_00_03!$J$19)+(MOFOR_03_06!L129*MOFOR_03_06!$J$19)+(MOFOR_06_09!L129*MOFOR_06_09!$J$19)+(India_95_05!L129*India_95_05!$J$19)+(GLC30_00_10_North_America!L129*GLC30_00_10_North_America!$J$19)+(GLC30_00_10_Africa!L129*GLC30_00_10_Africa!$J$19)+(GLC30_00_10_East_Oceania!L129*GLC30_00_10_East_Oceania!$J$19)+(GLC30_00_10_Europe!L129*GLC30_00_10_Europe!$J$19)+(GLC30_00_10_South_America!L129*GLC30_00_10_South_America!$J$19)+(GLC30_00_10_East_Asia!L129*GLC30_00_10_East_Asia!$J$19)+(GLC30_00_10_West_Asia!L129*GLC30_00_10_West_Asia!$J$19))/$J$19</f>
        <v>29.737950447735251</v>
      </c>
      <c r="M129" s="89">
        <f>((CLC_00_06!M129*CLC_00_06!$J$19)+(CLC_06_12!M129*CLC_06_12!$J$19)+(RCMRD_Botswana_00_10!M129*RCMRD_Botswana_00_10!$J$19)+(RCMRD_Ethiopia_03_08!M129*RCMRD_Ethiopia_03_08!$J$19)+(RCMRD_Lesotho_00_14!M129*RCMRD_Lesotho_00_14!$J$19)+(RCMRD_Malawi_00_10!M129*RCMRD_Malawi_00_10!$J$19)+(RCMRD_Namibia_00_10!M129*RCMRD_Namibia_00_10!$J$19)+(RCMRD_Rwanda_00_10!M129*RCMRD_Rwanda_00_10!$J$19)+(RCMRD_Rwanda_90_00!M129*RCMRD_Rwanda_90_00!$J$19)+(RCMRD_Tanzania_00_10!M129*RCMRD_Tanzania_00_10!$J$19)+(RCMRD_Uganda_00_14!M129*RCMRD_Uganda_00_14!$J$19)+(RCMRD_Zambia_00_10!M129*RCMRD_Zambia_00_10!$J$19)+(NLCD_01_06!M129*NLCD_01_06!$J$19)+(NLCD_06_11!M129*NLCD_06_11!$J$19)+(MOFOR_00_03!M129*MOFOR_00_03!$J$19)+(MOFOR_03_06!M129*MOFOR_03_06!$J$19)+(MOFOR_06_09!M129*MOFOR_06_09!$J$19)+(India_95_05!M129*India_95_05!$J$19)+(GLC30_00_10_North_America!M129*GLC30_00_10_North_America!$J$19)+(GLC30_00_10_Africa!M129*GLC30_00_10_Africa!$J$19)+(GLC30_00_10_East_Oceania!M129*GLC30_00_10_East_Oceania!$J$19)+(GLC30_00_10_Europe!M129*GLC30_00_10_Europe!$J$19)+(GLC30_00_10_South_America!M129*GLC30_00_10_South_America!$J$19)+(GLC30_00_10_East_Asia!M129*GLC30_00_10_East_Asia!$J$19)+(GLC30_00_10_West_Asia!M129*GLC30_00_10_West_Asia!$J$19))/$J$19</f>
        <v>28.173618224440322</v>
      </c>
      <c r="N129" s="89">
        <f>((CLC_00_06!N129*CLC_00_06!$J$19)+(CLC_06_12!N129*CLC_06_12!$J$19)+(RCMRD_Botswana_00_10!N129*RCMRD_Botswana_00_10!$J$19)+(RCMRD_Ethiopia_03_08!N129*RCMRD_Ethiopia_03_08!$J$19)+(RCMRD_Lesotho_00_14!N129*RCMRD_Lesotho_00_14!$J$19)+(RCMRD_Malawi_00_10!N129*RCMRD_Malawi_00_10!$J$19)+(RCMRD_Namibia_00_10!N129*RCMRD_Namibia_00_10!$J$19)+(RCMRD_Rwanda_00_10!N129*RCMRD_Rwanda_00_10!$J$19)+(RCMRD_Rwanda_90_00!N129*RCMRD_Rwanda_90_00!$J$19)+(RCMRD_Tanzania_00_10!N129*RCMRD_Tanzania_00_10!$J$19)+(RCMRD_Uganda_00_14!N129*RCMRD_Uganda_00_14!$J$19)+(RCMRD_Zambia_00_10!N129*RCMRD_Zambia_00_10!$J$19)+(NLCD_01_06!N129*NLCD_01_06!$J$19)+(NLCD_06_11!N129*NLCD_06_11!$J$19)+(MOFOR_00_03!N129*MOFOR_00_03!$J$19)+(MOFOR_03_06!N129*MOFOR_03_06!$J$19)+(MOFOR_06_09!N129*MOFOR_06_09!$J$19)+(India_95_05!N129*India_95_05!$J$19)+(GLC30_00_10_North_America!N129*GLC30_00_10_North_America!$J$19)+(GLC30_00_10_Africa!N129*GLC30_00_10_Africa!$J$19)+(GLC30_00_10_East_Oceania!N129*GLC30_00_10_East_Oceania!$J$19)+(GLC30_00_10_Europe!N129*GLC30_00_10_Europe!$J$19)+(GLC30_00_10_South_America!N129*GLC30_00_10_South_America!$J$19)+(GLC30_00_10_East_Asia!N129*GLC30_00_10_East_Asia!$J$19)+(GLC30_00_10_West_Asia!N129*GLC30_00_10_West_Asia!$J$19))/$J$19</f>
        <v>28.792615528106008</v>
      </c>
      <c r="O129" s="89">
        <f>((CLC_00_06!O129*CLC_00_06!$J$19)+(CLC_06_12!O129*CLC_06_12!$J$19)+(RCMRD_Botswana_00_10!O129*RCMRD_Botswana_00_10!$J$19)+(RCMRD_Ethiopia_03_08!O129*RCMRD_Ethiopia_03_08!$J$19)+(RCMRD_Lesotho_00_14!O129*RCMRD_Lesotho_00_14!$J$19)+(RCMRD_Malawi_00_10!O129*RCMRD_Malawi_00_10!$J$19)+(RCMRD_Namibia_00_10!O129*RCMRD_Namibia_00_10!$J$19)+(RCMRD_Rwanda_00_10!O129*RCMRD_Rwanda_00_10!$J$19)+(RCMRD_Rwanda_90_00!O129*RCMRD_Rwanda_90_00!$J$19)+(RCMRD_Tanzania_00_10!O129*RCMRD_Tanzania_00_10!$J$19)+(RCMRD_Uganda_00_14!O129*RCMRD_Uganda_00_14!$J$19)+(RCMRD_Zambia_00_10!O129*RCMRD_Zambia_00_10!$J$19)+(NLCD_01_06!O129*NLCD_01_06!$J$19)+(NLCD_06_11!O129*NLCD_06_11!$J$19)+(MOFOR_00_03!O129*MOFOR_00_03!$J$19)+(MOFOR_03_06!O129*MOFOR_03_06!$J$19)+(MOFOR_06_09!O129*MOFOR_06_09!$J$19)+(India_95_05!O129*India_95_05!$J$19)+(GLC30_00_10_North_America!O129*GLC30_00_10_North_America!$J$19)+(GLC30_00_10_Africa!O129*GLC30_00_10_Africa!$J$19)+(GLC30_00_10_East_Oceania!O129*GLC30_00_10_East_Oceania!$J$19)+(GLC30_00_10_Europe!O129*GLC30_00_10_Europe!$J$19)+(GLC30_00_10_South_America!O129*GLC30_00_10_South_America!$J$19)+(GLC30_00_10_East_Asia!O129*GLC30_00_10_East_Asia!$J$19)+(GLC30_00_10_West_Asia!O129*GLC30_00_10_West_Asia!$J$19))/$J$19</f>
        <v>8.6462662046389784</v>
      </c>
      <c r="P129" s="89">
        <f>((CLC_00_06!P129*CLC_00_06!$J$19)+(CLC_06_12!P129*CLC_06_12!$J$19)+(RCMRD_Botswana_00_10!P129*RCMRD_Botswana_00_10!$J$19)+(RCMRD_Ethiopia_03_08!P129*RCMRD_Ethiopia_03_08!$J$19)+(RCMRD_Lesotho_00_14!P129*RCMRD_Lesotho_00_14!$J$19)+(RCMRD_Malawi_00_10!P129*RCMRD_Malawi_00_10!$J$19)+(RCMRD_Namibia_00_10!P129*RCMRD_Namibia_00_10!$J$19)+(RCMRD_Rwanda_00_10!P129*RCMRD_Rwanda_00_10!$J$19)+(RCMRD_Rwanda_90_00!P129*RCMRD_Rwanda_90_00!$J$19)+(RCMRD_Tanzania_00_10!P129*RCMRD_Tanzania_00_10!$J$19)+(RCMRD_Uganda_00_14!P129*RCMRD_Uganda_00_14!$J$19)+(RCMRD_Zambia_00_10!P129*RCMRD_Zambia_00_10!$J$19)+(NLCD_01_06!P129*NLCD_01_06!$J$19)+(NLCD_06_11!P129*NLCD_06_11!$J$19)+(MOFOR_00_03!P129*MOFOR_00_03!$J$19)+(MOFOR_03_06!P129*MOFOR_03_06!$J$19)+(MOFOR_06_09!P129*MOFOR_06_09!$J$19)+(India_95_05!P129*India_95_05!$J$19)+(GLC30_00_10_North_America!P129*GLC30_00_10_North_America!$J$19)+(GLC30_00_10_Africa!P129*GLC30_00_10_Africa!$J$19)+(GLC30_00_10_East_Oceania!P129*GLC30_00_10_East_Oceania!$J$19)+(GLC30_00_10_Europe!P129*GLC30_00_10_Europe!$J$19)+(GLC30_00_10_South_America!P129*GLC30_00_10_South_America!$J$19)+(GLC30_00_10_East_Asia!P129*GLC30_00_10_East_Asia!$J$19)+(GLC30_00_10_West_Asia!P129*GLC30_00_10_West_Asia!$J$19))/$J$19</f>
        <v>100</v>
      </c>
      <c r="Q129" s="197"/>
      <c r="R129" s="197"/>
      <c r="S129" s="339"/>
    </row>
    <row r="130" spans="1:19" x14ac:dyDescent="0.3">
      <c r="A130" s="75"/>
      <c r="B130" s="110"/>
      <c r="C130" s="303"/>
      <c r="D130" s="303"/>
      <c r="E130" s="303"/>
      <c r="F130" s="303"/>
      <c r="G130" s="303"/>
      <c r="H130" s="89">
        <f>((CLC_00_06!H130*CLC_00_06!$J$19)+(CLC_06_12!H130*CLC_06_12!$J$19)+(RCMRD_Botswana_00_10!H130*RCMRD_Botswana_00_10!$J$19)+(RCMRD_Ethiopia_03_08!H130*RCMRD_Ethiopia_03_08!$J$19)+(RCMRD_Lesotho_00_14!H130*RCMRD_Lesotho_00_14!$J$19)+(RCMRD_Malawi_00_10!H130*RCMRD_Malawi_00_10!$J$19)+(RCMRD_Namibia_00_10!H130*RCMRD_Namibia_00_10!$J$19)+(RCMRD_Rwanda_00_10!H130*RCMRD_Rwanda_00_10!$J$19)+(RCMRD_Rwanda_90_00!H130*RCMRD_Rwanda_90_00!$J$19)+(RCMRD_Tanzania_00_10!H130*RCMRD_Tanzania_00_10!$J$19)+(RCMRD_Uganda_00_14!H130*RCMRD_Uganda_00_14!$J$19)+(RCMRD_Zambia_00_10!H130*RCMRD_Zambia_00_10!$J$19)+(NLCD_01_06!H130*NLCD_01_06!$J$19)+(NLCD_06_11!H130*NLCD_06_11!$J$19)+(MOFOR_00_03!H130*MOFOR_00_03!$J$19)+(MOFOR_03_06!H130*MOFOR_03_06!$J$19)+(MOFOR_06_09!H130*MOFOR_06_09!$J$19)+(India_95_05!H130*India_95_05!$J$19)+(GLC30_00_10_North_America!H130*GLC30_00_10_North_America!$J$19)+(GLC30_00_10_Africa!H130*GLC30_00_10_Africa!$J$19)+(GLC30_00_10_East_Oceania!H130*GLC30_00_10_East_Oceania!$J$19)+(GLC30_00_10_Europe!H130*GLC30_00_10_Europe!$J$19)+(GLC30_00_10_South_America!H130*GLC30_00_10_South_America!$J$19)+(GLC30_00_10_East_Asia!H130*GLC30_00_10_East_Asia!$J$19)+(GLC30_00_10_West_Asia!H130*GLC30_00_10_West_Asia!$J$19))/$J$19</f>
        <v>100</v>
      </c>
      <c r="I130" s="373"/>
      <c r="J130" s="197"/>
      <c r="K130" s="303"/>
      <c r="L130" s="303"/>
      <c r="M130" s="303"/>
      <c r="N130" s="303"/>
      <c r="O130" s="303"/>
      <c r="P130" s="89">
        <f>((CLC_00_06!P130*CLC_00_06!$J$19)+(CLC_06_12!P130*CLC_06_12!$J$19)+(RCMRD_Botswana_00_10!P130*RCMRD_Botswana_00_10!$J$19)+(RCMRD_Ethiopia_03_08!P130*RCMRD_Ethiopia_03_08!$J$19)+(RCMRD_Lesotho_00_14!P130*RCMRD_Lesotho_00_14!$J$19)+(RCMRD_Malawi_00_10!P130*RCMRD_Malawi_00_10!$J$19)+(RCMRD_Namibia_00_10!P130*RCMRD_Namibia_00_10!$J$19)+(RCMRD_Rwanda_00_10!P130*RCMRD_Rwanda_00_10!$J$19)+(RCMRD_Rwanda_90_00!P130*RCMRD_Rwanda_90_00!$J$19)+(RCMRD_Tanzania_00_10!P130*RCMRD_Tanzania_00_10!$J$19)+(RCMRD_Uganda_00_14!P130*RCMRD_Uganda_00_14!$J$19)+(RCMRD_Zambia_00_10!P130*RCMRD_Zambia_00_10!$J$19)+(NLCD_01_06!P130*NLCD_01_06!$J$19)+(NLCD_06_11!P130*NLCD_06_11!$J$19)+(MOFOR_00_03!P130*MOFOR_00_03!$J$19)+(MOFOR_03_06!P130*MOFOR_03_06!$J$19)+(MOFOR_06_09!P130*MOFOR_06_09!$J$19)+(India_95_05!P130*India_95_05!$J$19)+(GLC30_00_10_North_America!P130*GLC30_00_10_North_America!$J$19)+(GLC30_00_10_Africa!P130*GLC30_00_10_Africa!$J$19)+(GLC30_00_10_East_Oceania!P130*GLC30_00_10_East_Oceania!$J$19)+(GLC30_00_10_Europe!P130*GLC30_00_10_Europe!$J$19)+(GLC30_00_10_South_America!P130*GLC30_00_10_South_America!$J$19)+(GLC30_00_10_East_Asia!P130*GLC30_00_10_East_Asia!$J$19)+(GLC30_00_10_West_Asia!P130*GLC30_00_10_West_Asia!$J$19))/$J$19</f>
        <v>100</v>
      </c>
      <c r="Q130" s="373"/>
      <c r="R130" s="197"/>
      <c r="S130" s="339"/>
    </row>
    <row r="131" spans="1:19" x14ac:dyDescent="0.3">
      <c r="A131" s="112" t="s">
        <v>64</v>
      </c>
      <c r="B131" s="112" t="s">
        <v>50</v>
      </c>
      <c r="C131" s="316" t="s">
        <v>44</v>
      </c>
      <c r="D131" s="316" t="s">
        <v>45</v>
      </c>
      <c r="E131" s="316" t="s">
        <v>46</v>
      </c>
      <c r="F131" s="316" t="s">
        <v>47</v>
      </c>
      <c r="G131" s="316" t="s">
        <v>48</v>
      </c>
      <c r="H131" s="198" t="s">
        <v>49</v>
      </c>
      <c r="I131" s="198" t="s">
        <v>64</v>
      </c>
      <c r="J131" s="198" t="s">
        <v>51</v>
      </c>
      <c r="K131" s="316" t="s">
        <v>44</v>
      </c>
      <c r="L131" s="316" t="s">
        <v>45</v>
      </c>
      <c r="M131" s="316" t="s">
        <v>46</v>
      </c>
      <c r="N131" s="316" t="s">
        <v>47</v>
      </c>
      <c r="O131" s="316" t="s">
        <v>48</v>
      </c>
      <c r="P131" s="316" t="s">
        <v>49</v>
      </c>
      <c r="Q131" s="198"/>
      <c r="R131" s="198"/>
      <c r="S131" s="340"/>
    </row>
    <row r="132" spans="1:19" x14ac:dyDescent="0.3">
      <c r="A132" s="76"/>
      <c r="B132" s="112" t="s">
        <v>38</v>
      </c>
      <c r="C132" s="60">
        <f>((CLC_00_06!C132*CLC_00_06!$J$20)+(CLC_06_12!C132*CLC_06_12!$J$20)+(RCMRD_Botswana_00_10!C132*RCMRD_Botswana_00_10!$J$20)+(RCMRD_Ethiopia_03_08!C132*RCMRD_Ethiopia_03_08!$J$20)+(RCMRD_Lesotho_00_14!C132*RCMRD_Lesotho_00_14!$J$20)+(RCMRD_Malawi_00_10!C132*RCMRD_Malawi_00_10!$J$20)+(RCMRD_Namibia_00_10!C132*RCMRD_Namibia_00_10!$J$20)+(RCMRD_Rwanda_00_10!C132*RCMRD_Rwanda_00_10!$J$20)+(RCMRD_Rwanda_90_00!C132*RCMRD_Rwanda_90_00!$J$20)+(RCMRD_Tanzania_00_10!C132*RCMRD_Tanzania_00_10!$J$20)+(RCMRD_Uganda_00_14!C132*RCMRD_Uganda_00_14!$J$20)+(RCMRD_Zambia_00_10!C132*RCMRD_Zambia_00_10!$J$20)+(NLCD_01_06!C132*NLCD_01_06!$J$20)+(NLCD_06_11!C132*NLCD_06_11!$J$20)+(MOFOR_00_03!C132*MOFOR_00_03!$J$20)+(MOFOR_03_06!C132*MOFOR_03_06!$J$20)+(MOFOR_06_09!C132*MOFOR_06_09!$J$20)+(India_95_05!C132*India_95_05!$J$20)+(GLC30_00_10_North_America!C132*GLC30_00_10_North_America!$J$20)+(GLC30_00_10_Africa!C132*GLC30_00_10_Africa!$J$20)+(GLC30_00_10_East_Oceania!C132*GLC30_00_10_East_Oceania!$J$20)+(GLC30_00_10_Europe!C132*GLC30_00_10_Europe!$J$20)+(GLC30_00_10_South_America!C132*GLC30_00_10_South_America!$J$20)+(GLC30_00_10_East_Asia!C132*GLC30_00_10_East_Asia!$J$20)+(GLC30_00_10_West_Asia!C132*GLC30_00_10_West_Asia!$J$20))/$J$20</f>
        <v>4.1073775925796498</v>
      </c>
      <c r="D132" s="303">
        <f>((CLC_00_06!D132*CLC_00_06!$J$20)+(CLC_06_12!D132*CLC_06_12!$J$20)+(RCMRD_Botswana_00_10!D132*RCMRD_Botswana_00_10!$J$20)+(RCMRD_Ethiopia_03_08!D132*RCMRD_Ethiopia_03_08!$J$20)+(RCMRD_Lesotho_00_14!D132*RCMRD_Lesotho_00_14!$J$20)+(RCMRD_Malawi_00_10!D132*RCMRD_Malawi_00_10!$J$20)+(RCMRD_Namibia_00_10!D132*RCMRD_Namibia_00_10!$J$20)+(RCMRD_Rwanda_00_10!D132*RCMRD_Rwanda_00_10!$J$20)+(RCMRD_Rwanda_90_00!D132*RCMRD_Rwanda_90_00!$J$20)+(RCMRD_Tanzania_00_10!D132*RCMRD_Tanzania_00_10!$J$20)+(RCMRD_Uganda_00_14!D132*RCMRD_Uganda_00_14!$J$20)+(RCMRD_Zambia_00_10!D132*RCMRD_Zambia_00_10!$J$20)+(NLCD_01_06!D132*NLCD_01_06!$J$20)+(NLCD_06_11!D132*NLCD_06_11!$J$20)+(MOFOR_00_03!D132*MOFOR_00_03!$J$20)+(MOFOR_03_06!D132*MOFOR_03_06!$J$20)+(MOFOR_06_09!D132*MOFOR_06_09!$J$20)+(India_95_05!D132*India_95_05!$J$20)+(GLC30_00_10_North_America!D132*GLC30_00_10_North_America!$J$20)+(GLC30_00_10_Africa!D132*GLC30_00_10_Africa!$J$20)+(GLC30_00_10_East_Oceania!D132*GLC30_00_10_East_Oceania!$J$20)+(GLC30_00_10_Europe!D132*GLC30_00_10_Europe!$J$20)+(GLC30_00_10_South_America!D132*GLC30_00_10_South_America!$J$20)+(GLC30_00_10_East_Asia!D132*GLC30_00_10_East_Asia!$J$20)+(GLC30_00_10_West_Asia!D132*GLC30_00_10_West_Asia!$J$20))/$J$20</f>
        <v>2.1874120610841756E-2</v>
      </c>
      <c r="E132" s="303">
        <f>((CLC_00_06!E132*CLC_00_06!$J$20)+(CLC_06_12!E132*CLC_06_12!$J$20)+(RCMRD_Botswana_00_10!E132*RCMRD_Botswana_00_10!$J$20)+(RCMRD_Ethiopia_03_08!E132*RCMRD_Ethiopia_03_08!$J$20)+(RCMRD_Lesotho_00_14!E132*RCMRD_Lesotho_00_14!$J$20)+(RCMRD_Malawi_00_10!E132*RCMRD_Malawi_00_10!$J$20)+(RCMRD_Namibia_00_10!E132*RCMRD_Namibia_00_10!$J$20)+(RCMRD_Rwanda_00_10!E132*RCMRD_Rwanda_00_10!$J$20)+(RCMRD_Rwanda_90_00!E132*RCMRD_Rwanda_90_00!$J$20)+(RCMRD_Tanzania_00_10!E132*RCMRD_Tanzania_00_10!$J$20)+(RCMRD_Uganda_00_14!E132*RCMRD_Uganda_00_14!$J$20)+(RCMRD_Zambia_00_10!E132*RCMRD_Zambia_00_10!$J$20)+(NLCD_01_06!E132*NLCD_01_06!$J$20)+(NLCD_06_11!E132*NLCD_06_11!$J$20)+(MOFOR_00_03!E132*MOFOR_00_03!$J$20)+(MOFOR_03_06!E132*MOFOR_03_06!$J$20)+(MOFOR_06_09!E132*MOFOR_06_09!$J$20)+(India_95_05!E132*India_95_05!$J$20)+(GLC30_00_10_North_America!E132*GLC30_00_10_North_America!$J$20)+(GLC30_00_10_Africa!E132*GLC30_00_10_Africa!$J$20)+(GLC30_00_10_East_Oceania!E132*GLC30_00_10_East_Oceania!$J$20)+(GLC30_00_10_Europe!E132*GLC30_00_10_Europe!$J$20)+(GLC30_00_10_South_America!E132*GLC30_00_10_South_America!$J$20)+(GLC30_00_10_East_Asia!E132*GLC30_00_10_East_Asia!$J$20)+(GLC30_00_10_West_Asia!E132*GLC30_00_10_West_Asia!$J$20))/$J$20</f>
        <v>9.1541810367490907E-3</v>
      </c>
      <c r="F132" s="303">
        <f>((CLC_00_06!F132*CLC_00_06!$J$20)+(CLC_06_12!F132*CLC_06_12!$J$20)+(RCMRD_Botswana_00_10!F132*RCMRD_Botswana_00_10!$J$20)+(RCMRD_Ethiopia_03_08!F132*RCMRD_Ethiopia_03_08!$J$20)+(RCMRD_Lesotho_00_14!F132*RCMRD_Lesotho_00_14!$J$20)+(RCMRD_Malawi_00_10!F132*RCMRD_Malawi_00_10!$J$20)+(RCMRD_Namibia_00_10!F132*RCMRD_Namibia_00_10!$J$20)+(RCMRD_Rwanda_00_10!F132*RCMRD_Rwanda_00_10!$J$20)+(RCMRD_Rwanda_90_00!F132*RCMRD_Rwanda_90_00!$J$20)+(RCMRD_Tanzania_00_10!F132*RCMRD_Tanzania_00_10!$J$20)+(RCMRD_Uganda_00_14!F132*RCMRD_Uganda_00_14!$J$20)+(RCMRD_Zambia_00_10!F132*RCMRD_Zambia_00_10!$J$20)+(NLCD_01_06!F132*NLCD_01_06!$J$20)+(NLCD_06_11!F132*NLCD_06_11!$J$20)+(MOFOR_00_03!F132*MOFOR_00_03!$J$20)+(MOFOR_03_06!F132*MOFOR_03_06!$J$20)+(MOFOR_06_09!F132*MOFOR_06_09!$J$20)+(India_95_05!F132*India_95_05!$J$20)+(GLC30_00_10_North_America!F132*GLC30_00_10_North_America!$J$20)+(GLC30_00_10_Africa!F132*GLC30_00_10_Africa!$J$20)+(GLC30_00_10_East_Oceania!F132*GLC30_00_10_East_Oceania!$J$20)+(GLC30_00_10_Europe!F132*GLC30_00_10_Europe!$J$20)+(GLC30_00_10_South_America!F132*GLC30_00_10_South_America!$J$20)+(GLC30_00_10_East_Asia!F132*GLC30_00_10_East_Asia!$J$20)+(GLC30_00_10_West_Asia!F132*GLC30_00_10_West_Asia!$J$20))/$J$20</f>
        <v>9.9562531797324095E-3</v>
      </c>
      <c r="G132" s="303">
        <f>((CLC_00_06!G132*CLC_00_06!$J$20)+(CLC_06_12!G132*CLC_06_12!$J$20)+(RCMRD_Botswana_00_10!G132*RCMRD_Botswana_00_10!$J$20)+(RCMRD_Ethiopia_03_08!G132*RCMRD_Ethiopia_03_08!$J$20)+(RCMRD_Lesotho_00_14!G132*RCMRD_Lesotho_00_14!$J$20)+(RCMRD_Malawi_00_10!G132*RCMRD_Malawi_00_10!$J$20)+(RCMRD_Namibia_00_10!G132*RCMRD_Namibia_00_10!$J$20)+(RCMRD_Rwanda_00_10!G132*RCMRD_Rwanda_00_10!$J$20)+(RCMRD_Rwanda_90_00!G132*RCMRD_Rwanda_90_00!$J$20)+(RCMRD_Tanzania_00_10!G132*RCMRD_Tanzania_00_10!$J$20)+(RCMRD_Uganda_00_14!G132*RCMRD_Uganda_00_14!$J$20)+(RCMRD_Zambia_00_10!G132*RCMRD_Zambia_00_10!$J$20)+(NLCD_01_06!G132*NLCD_01_06!$J$20)+(NLCD_06_11!G132*NLCD_06_11!$J$20)+(MOFOR_00_03!G132*MOFOR_00_03!$J$20)+(MOFOR_03_06!G132*MOFOR_03_06!$J$20)+(MOFOR_06_09!G132*MOFOR_06_09!$J$20)+(India_95_05!G132*India_95_05!$J$20)+(GLC30_00_10_North_America!G132*GLC30_00_10_North_America!$J$20)+(GLC30_00_10_Africa!G132*GLC30_00_10_Africa!$J$20)+(GLC30_00_10_East_Oceania!G132*GLC30_00_10_East_Oceania!$J$20)+(GLC30_00_10_Europe!G132*GLC30_00_10_Europe!$J$20)+(GLC30_00_10_South_America!G132*GLC30_00_10_South_America!$J$20)+(GLC30_00_10_East_Asia!G132*GLC30_00_10_East_Asia!$J$20)+(GLC30_00_10_West_Asia!G132*GLC30_00_10_West_Asia!$J$20))/$J$20</f>
        <v>3.239229535097421E-3</v>
      </c>
      <c r="H132" s="89">
        <f>((CLC_00_06!H132*CLC_00_06!$J$20)+(CLC_06_12!H132*CLC_06_12!$J$20)+(RCMRD_Botswana_00_10!H132*RCMRD_Botswana_00_10!$J$20)+(RCMRD_Ethiopia_03_08!H132*RCMRD_Ethiopia_03_08!$J$20)+(RCMRD_Lesotho_00_14!H132*RCMRD_Lesotho_00_14!$J$20)+(RCMRD_Malawi_00_10!H132*RCMRD_Malawi_00_10!$J$20)+(RCMRD_Namibia_00_10!H132*RCMRD_Namibia_00_10!$J$20)+(RCMRD_Rwanda_00_10!H132*RCMRD_Rwanda_00_10!$J$20)+(RCMRD_Rwanda_90_00!H132*RCMRD_Rwanda_90_00!$J$20)+(RCMRD_Tanzania_00_10!H132*RCMRD_Tanzania_00_10!$J$20)+(RCMRD_Uganda_00_14!H132*RCMRD_Uganda_00_14!$J$20)+(RCMRD_Zambia_00_10!H132*RCMRD_Zambia_00_10!$J$20)+(NLCD_01_06!H132*NLCD_01_06!$J$20)+(NLCD_06_11!H132*NLCD_06_11!$J$20)+(MOFOR_00_03!H132*MOFOR_00_03!$J$20)+(MOFOR_03_06!H132*MOFOR_03_06!$J$20)+(MOFOR_06_09!H132*MOFOR_06_09!$J$20)+(India_95_05!H132*India_95_05!$J$20)+(GLC30_00_10_North_America!H132*GLC30_00_10_North_America!$J$20)+(GLC30_00_10_Africa!H132*GLC30_00_10_Africa!$J$20)+(GLC30_00_10_East_Oceania!H132*GLC30_00_10_East_Oceania!$J$20)+(GLC30_00_10_Europe!H132*GLC30_00_10_Europe!$J$20)+(GLC30_00_10_South_America!H132*GLC30_00_10_South_America!$J$20)+(GLC30_00_10_East_Asia!H132*GLC30_00_10_East_Asia!$J$20)+(GLC30_00_10_West_Asia!H132*GLC30_00_10_West_Asia!$J$20))/$J$20</f>
        <v>4.1516013769420699</v>
      </c>
      <c r="I132" s="374"/>
      <c r="J132" s="198" t="s">
        <v>38</v>
      </c>
      <c r="K132" s="60">
        <f>((CLC_00_06!K132*CLC_00_06!$J$20)+(CLC_06_12!K132*CLC_06_12!$J$20)+(RCMRD_Botswana_00_10!K132*RCMRD_Botswana_00_10!$J$20)+(RCMRD_Ethiopia_03_08!K132*RCMRD_Ethiopia_03_08!$J$20)+(RCMRD_Lesotho_00_14!K132*RCMRD_Lesotho_00_14!$J$20)+(RCMRD_Malawi_00_10!K132*RCMRD_Malawi_00_10!$J$20)+(RCMRD_Namibia_00_10!K132*RCMRD_Namibia_00_10!$J$20)+(RCMRD_Rwanda_00_10!K132*RCMRD_Rwanda_00_10!$J$20)+(RCMRD_Rwanda_90_00!K132*RCMRD_Rwanda_90_00!$J$20)+(RCMRD_Tanzania_00_10!K132*RCMRD_Tanzania_00_10!$J$20)+(RCMRD_Uganda_00_14!K132*RCMRD_Uganda_00_14!$J$20)+(RCMRD_Zambia_00_10!K132*RCMRD_Zambia_00_10!$J$20)+(NLCD_01_06!K132*NLCD_01_06!$J$20)+(NLCD_06_11!K132*NLCD_06_11!$J$20)+(MOFOR_00_03!K132*MOFOR_00_03!$J$20)+(MOFOR_03_06!K132*MOFOR_03_06!$J$20)+(MOFOR_06_09!K132*MOFOR_06_09!$J$20)+(India_95_05!K132*India_95_05!$J$20)+(GLC30_00_10_North_America!K132*GLC30_00_10_North_America!$J$20)+(GLC30_00_10_Africa!K132*GLC30_00_10_Africa!$J$20)+(GLC30_00_10_East_Oceania!K132*GLC30_00_10_East_Oceania!$J$20)+(GLC30_00_10_Europe!K132*GLC30_00_10_Europe!$J$20)+(GLC30_00_10_South_America!K132*GLC30_00_10_South_America!$J$20)+(GLC30_00_10_East_Asia!K132*GLC30_00_10_East_Asia!$J$20)+(GLC30_00_10_West_Asia!K132*GLC30_00_10_West_Asia!$J$20))/$J$20</f>
        <v>0</v>
      </c>
      <c r="L132" s="303">
        <f>((CLC_00_06!L132*CLC_00_06!$J$20)+(CLC_06_12!L132*CLC_06_12!$J$20)+(RCMRD_Botswana_00_10!L132*RCMRD_Botswana_00_10!$J$20)+(RCMRD_Ethiopia_03_08!L132*RCMRD_Ethiopia_03_08!$J$20)+(RCMRD_Lesotho_00_14!L132*RCMRD_Lesotho_00_14!$J$20)+(RCMRD_Malawi_00_10!L132*RCMRD_Malawi_00_10!$J$20)+(RCMRD_Namibia_00_10!L132*RCMRD_Namibia_00_10!$J$20)+(RCMRD_Rwanda_00_10!L132*RCMRD_Rwanda_00_10!$J$20)+(RCMRD_Rwanda_90_00!L132*RCMRD_Rwanda_90_00!$J$20)+(RCMRD_Tanzania_00_10!L132*RCMRD_Tanzania_00_10!$J$20)+(RCMRD_Uganda_00_14!L132*RCMRD_Uganda_00_14!$J$20)+(RCMRD_Zambia_00_10!L132*RCMRD_Zambia_00_10!$J$20)+(NLCD_01_06!L132*NLCD_01_06!$J$20)+(NLCD_06_11!L132*NLCD_06_11!$J$20)+(MOFOR_00_03!L132*MOFOR_00_03!$J$20)+(MOFOR_03_06!L132*MOFOR_03_06!$J$20)+(MOFOR_06_09!L132*MOFOR_06_09!$J$20)+(India_95_05!L132*India_95_05!$J$20)+(GLC30_00_10_North_America!L132*GLC30_00_10_North_America!$J$20)+(GLC30_00_10_Africa!L132*GLC30_00_10_Africa!$J$20)+(GLC30_00_10_East_Oceania!L132*GLC30_00_10_East_Oceania!$J$20)+(GLC30_00_10_Europe!L132*GLC30_00_10_Europe!$J$20)+(GLC30_00_10_South_America!L132*GLC30_00_10_South_America!$J$20)+(GLC30_00_10_East_Asia!L132*GLC30_00_10_East_Asia!$J$20)+(GLC30_00_10_West_Asia!L132*GLC30_00_10_West_Asia!$J$20))/$J$20</f>
        <v>0.98129685024511748</v>
      </c>
      <c r="M132" s="303">
        <f>((CLC_00_06!M132*CLC_00_06!$J$20)+(CLC_06_12!M132*CLC_06_12!$J$20)+(RCMRD_Botswana_00_10!M132*RCMRD_Botswana_00_10!$J$20)+(RCMRD_Ethiopia_03_08!M132*RCMRD_Ethiopia_03_08!$J$20)+(RCMRD_Lesotho_00_14!M132*RCMRD_Lesotho_00_14!$J$20)+(RCMRD_Malawi_00_10!M132*RCMRD_Malawi_00_10!$J$20)+(RCMRD_Namibia_00_10!M132*RCMRD_Namibia_00_10!$J$20)+(RCMRD_Rwanda_00_10!M132*RCMRD_Rwanda_00_10!$J$20)+(RCMRD_Rwanda_90_00!M132*RCMRD_Rwanda_90_00!$J$20)+(RCMRD_Tanzania_00_10!M132*RCMRD_Tanzania_00_10!$J$20)+(RCMRD_Uganda_00_14!M132*RCMRD_Uganda_00_14!$J$20)+(RCMRD_Zambia_00_10!M132*RCMRD_Zambia_00_10!$J$20)+(NLCD_01_06!M132*NLCD_01_06!$J$20)+(NLCD_06_11!M132*NLCD_06_11!$J$20)+(MOFOR_00_03!M132*MOFOR_00_03!$J$20)+(MOFOR_03_06!M132*MOFOR_03_06!$J$20)+(MOFOR_06_09!M132*MOFOR_06_09!$J$20)+(India_95_05!M132*India_95_05!$J$20)+(GLC30_00_10_North_America!M132*GLC30_00_10_North_America!$J$20)+(GLC30_00_10_Africa!M132*GLC30_00_10_Africa!$J$20)+(GLC30_00_10_East_Oceania!M132*GLC30_00_10_East_Oceania!$J$20)+(GLC30_00_10_Europe!M132*GLC30_00_10_Europe!$J$20)+(GLC30_00_10_South_America!M132*GLC30_00_10_South_America!$J$20)+(GLC30_00_10_East_Asia!M132*GLC30_00_10_East_Asia!$J$20)+(GLC30_00_10_West_Asia!M132*GLC30_00_10_West_Asia!$J$20))/$J$20</f>
        <v>0.50613527908660694</v>
      </c>
      <c r="N132" s="303">
        <f>((CLC_00_06!N132*CLC_00_06!$J$20)+(CLC_06_12!N132*CLC_06_12!$J$20)+(RCMRD_Botswana_00_10!N132*RCMRD_Botswana_00_10!$J$20)+(RCMRD_Ethiopia_03_08!N132*RCMRD_Ethiopia_03_08!$J$20)+(RCMRD_Lesotho_00_14!N132*RCMRD_Lesotho_00_14!$J$20)+(RCMRD_Malawi_00_10!N132*RCMRD_Malawi_00_10!$J$20)+(RCMRD_Namibia_00_10!N132*RCMRD_Namibia_00_10!$J$20)+(RCMRD_Rwanda_00_10!N132*RCMRD_Rwanda_00_10!$J$20)+(RCMRD_Rwanda_90_00!N132*RCMRD_Rwanda_90_00!$J$20)+(RCMRD_Tanzania_00_10!N132*RCMRD_Tanzania_00_10!$J$20)+(RCMRD_Uganda_00_14!N132*RCMRD_Uganda_00_14!$J$20)+(RCMRD_Zambia_00_10!N132*RCMRD_Zambia_00_10!$J$20)+(NLCD_01_06!N132*NLCD_01_06!$J$20)+(NLCD_06_11!N132*NLCD_06_11!$J$20)+(MOFOR_00_03!N132*MOFOR_00_03!$J$20)+(MOFOR_03_06!N132*MOFOR_03_06!$J$20)+(MOFOR_06_09!N132*MOFOR_06_09!$J$20)+(India_95_05!N132*India_95_05!$J$20)+(GLC30_00_10_North_America!N132*GLC30_00_10_North_America!$J$20)+(GLC30_00_10_Africa!N132*GLC30_00_10_Africa!$J$20)+(GLC30_00_10_East_Oceania!N132*GLC30_00_10_East_Oceania!$J$20)+(GLC30_00_10_Europe!N132*GLC30_00_10_Europe!$J$20)+(GLC30_00_10_South_America!N132*GLC30_00_10_South_America!$J$20)+(GLC30_00_10_East_Asia!N132*GLC30_00_10_East_Asia!$J$20)+(GLC30_00_10_West_Asia!N132*GLC30_00_10_West_Asia!$J$20))/$J$20</f>
        <v>0.44450199326917766</v>
      </c>
      <c r="O132" s="303">
        <f>((CLC_00_06!O132*CLC_00_06!$J$20)+(CLC_06_12!O132*CLC_06_12!$J$20)+(RCMRD_Botswana_00_10!O132*RCMRD_Botswana_00_10!$J$20)+(RCMRD_Ethiopia_03_08!O132*RCMRD_Ethiopia_03_08!$J$20)+(RCMRD_Lesotho_00_14!O132*RCMRD_Lesotho_00_14!$J$20)+(RCMRD_Malawi_00_10!O132*RCMRD_Malawi_00_10!$J$20)+(RCMRD_Namibia_00_10!O132*RCMRD_Namibia_00_10!$J$20)+(RCMRD_Rwanda_00_10!O132*RCMRD_Rwanda_00_10!$J$20)+(RCMRD_Rwanda_90_00!O132*RCMRD_Rwanda_90_00!$J$20)+(RCMRD_Tanzania_00_10!O132*RCMRD_Tanzania_00_10!$J$20)+(RCMRD_Uganda_00_14!O132*RCMRD_Uganda_00_14!$J$20)+(RCMRD_Zambia_00_10!O132*RCMRD_Zambia_00_10!$J$20)+(NLCD_01_06!O132*NLCD_01_06!$J$20)+(NLCD_06_11!O132*NLCD_06_11!$J$20)+(MOFOR_00_03!O132*MOFOR_00_03!$J$20)+(MOFOR_03_06!O132*MOFOR_03_06!$J$20)+(MOFOR_06_09!O132*MOFOR_06_09!$J$20)+(India_95_05!O132*India_95_05!$J$20)+(GLC30_00_10_North_America!O132*GLC30_00_10_North_America!$J$20)+(GLC30_00_10_Africa!O132*GLC30_00_10_Africa!$J$20)+(GLC30_00_10_East_Oceania!O132*GLC30_00_10_East_Oceania!$J$20)+(GLC30_00_10_Europe!O132*GLC30_00_10_Europe!$J$20)+(GLC30_00_10_South_America!O132*GLC30_00_10_South_America!$J$20)+(GLC30_00_10_East_Asia!O132*GLC30_00_10_East_Asia!$J$20)+(GLC30_00_10_West_Asia!O132*GLC30_00_10_West_Asia!$J$20))/$J$20</f>
        <v>0.31710694576262605</v>
      </c>
      <c r="P132" s="89">
        <f>((CLC_00_06!P132*CLC_00_06!$J$20)+(CLC_06_12!P132*CLC_06_12!$J$20)+(RCMRD_Botswana_00_10!P132*RCMRD_Botswana_00_10!$J$20)+(RCMRD_Ethiopia_03_08!P132*RCMRD_Ethiopia_03_08!$J$20)+(RCMRD_Lesotho_00_14!P132*RCMRD_Lesotho_00_14!$J$20)+(RCMRD_Malawi_00_10!P132*RCMRD_Malawi_00_10!$J$20)+(RCMRD_Namibia_00_10!P132*RCMRD_Namibia_00_10!$J$20)+(RCMRD_Rwanda_00_10!P132*RCMRD_Rwanda_00_10!$J$20)+(RCMRD_Rwanda_90_00!P132*RCMRD_Rwanda_90_00!$J$20)+(RCMRD_Tanzania_00_10!P132*RCMRD_Tanzania_00_10!$J$20)+(RCMRD_Uganda_00_14!P132*RCMRD_Uganda_00_14!$J$20)+(RCMRD_Zambia_00_10!P132*RCMRD_Zambia_00_10!$J$20)+(NLCD_01_06!P132*NLCD_01_06!$J$20)+(NLCD_06_11!P132*NLCD_06_11!$J$20)+(MOFOR_00_03!P132*MOFOR_00_03!$J$20)+(MOFOR_03_06!P132*MOFOR_03_06!$J$20)+(MOFOR_06_09!P132*MOFOR_06_09!$J$20)+(India_95_05!P132*India_95_05!$J$20)+(GLC30_00_10_North_America!P132*GLC30_00_10_North_America!$J$20)+(GLC30_00_10_Africa!P132*GLC30_00_10_Africa!$J$20)+(GLC30_00_10_East_Oceania!P132*GLC30_00_10_East_Oceania!$J$20)+(GLC30_00_10_Europe!P132*GLC30_00_10_Europe!$J$20)+(GLC30_00_10_South_America!P132*GLC30_00_10_South_America!$J$20)+(GLC30_00_10_East_Asia!P132*GLC30_00_10_East_Asia!$J$20)+(GLC30_00_10_West_Asia!P132*GLC30_00_10_West_Asia!$J$20))/$J$20</f>
        <v>2.2490410683635282</v>
      </c>
      <c r="Q132" s="374"/>
      <c r="R132" s="198" t="s">
        <v>33</v>
      </c>
      <c r="S132" s="354">
        <f>((CLC_00_06!S132*CLC_00_06!$J$20)+(CLC_06_12!S132*CLC_06_12!$J$20)+(RCMRD_Botswana_00_10!T132*RCMRD_Botswana_00_10!$J$20)+(RCMRD_Ethiopia_03_08!S132*RCMRD_Ethiopia_03_08!$J$20)+(RCMRD_Lesotho_00_14!S132*RCMRD_Lesotho_00_14!$J$20)+(RCMRD_Malawi_00_10!S132*RCMRD_Malawi_00_10!$J$20)+(RCMRD_Namibia_00_10!S132*RCMRD_Namibia_00_10!$J$20)+(RCMRD_Rwanda_00_10!S132*RCMRD_Rwanda_00_10!$J$20)+(RCMRD_Rwanda_90_00!S132*RCMRD_Rwanda_90_00!$J$20)+(RCMRD_Tanzania_00_10!S132*RCMRD_Tanzania_00_10!$J$20)+(RCMRD_Uganda_00_14!S132*RCMRD_Uganda_00_14!$J$20)+(RCMRD_Zambia_00_10!S132*RCMRD_Zambia_00_10!$J$20)+(NLCD_01_06!S132*NLCD_01_06!$J$20)+(NLCD_06_11!S132*NLCD_06_11!$J$20)+(MOFOR_00_03!S132*MOFOR_00_03!$J$20)+(MOFOR_03_06!S132*MOFOR_03_06!$J$20)+(MOFOR_06_09!S132*MOFOR_06_09!$J$20)+(India_95_05!S132*India_95_05!$J$20)+(GLC30_00_10_North_America!S132*GLC30_00_10_North_America!$J$20)+(GLC30_00_10_Africa!S132*GLC30_00_10_Africa!$J$20)+(GLC30_00_10_East_Oceania!S132*GLC30_00_10_East_Oceania!$J$20)+(GLC30_00_10_Europe!S132*GLC30_00_10_Europe!$J$20)+(GLC30_00_10_South_America!S132*GLC30_00_10_South_America!$J$20)+(GLC30_00_10_East_Asia!S132*GLC30_00_10_East_Asia!$J$20)+(GLC30_00_10_West_Asia!S132*GLC30_00_10_West_Asia!$J$20))/$J$20</f>
        <v>1.3245643087112775</v>
      </c>
    </row>
    <row r="133" spans="1:19" x14ac:dyDescent="0.3">
      <c r="A133" s="76"/>
      <c r="B133" s="112" t="s">
        <v>39</v>
      </c>
      <c r="C133" s="303">
        <f>((CLC_00_06!C133*CLC_00_06!$J$20)+(CLC_06_12!C133*CLC_06_12!$J$20)+(RCMRD_Botswana_00_10!C133*RCMRD_Botswana_00_10!$J$20)+(RCMRD_Ethiopia_03_08!C133*RCMRD_Ethiopia_03_08!$J$20)+(RCMRD_Lesotho_00_14!C133*RCMRD_Lesotho_00_14!$J$20)+(RCMRD_Malawi_00_10!C133*RCMRD_Malawi_00_10!$J$20)+(RCMRD_Namibia_00_10!C133*RCMRD_Namibia_00_10!$J$20)+(RCMRD_Rwanda_00_10!C133*RCMRD_Rwanda_00_10!$J$20)+(RCMRD_Rwanda_90_00!C133*RCMRD_Rwanda_90_00!$J$20)+(RCMRD_Tanzania_00_10!C133*RCMRD_Tanzania_00_10!$J$20)+(RCMRD_Uganda_00_14!C133*RCMRD_Uganda_00_14!$J$20)+(RCMRD_Zambia_00_10!C133*RCMRD_Zambia_00_10!$J$20)+(NLCD_01_06!C133*NLCD_01_06!$J$20)+(NLCD_06_11!C133*NLCD_06_11!$J$20)+(MOFOR_00_03!C133*MOFOR_00_03!$J$20)+(MOFOR_03_06!C133*MOFOR_03_06!$J$20)+(MOFOR_06_09!C133*MOFOR_06_09!$J$20)+(India_95_05!C133*India_95_05!$J$20)+(GLC30_00_10_North_America!C133*GLC30_00_10_North_America!$J$20)+(GLC30_00_10_Africa!C133*GLC30_00_10_Africa!$J$20)+(GLC30_00_10_East_Oceania!C133*GLC30_00_10_East_Oceania!$J$20)+(GLC30_00_10_Europe!C133*GLC30_00_10_Europe!$J$20)+(GLC30_00_10_South_America!C133*GLC30_00_10_South_America!$J$20)+(GLC30_00_10_East_Asia!C133*GLC30_00_10_East_Asia!$J$20)+(GLC30_00_10_West_Asia!C133*GLC30_00_10_West_Asia!$J$20))/$J$20</f>
        <v>9.2117119676761908E-2</v>
      </c>
      <c r="D133" s="60">
        <f>((CLC_00_06!D133*CLC_00_06!$J$20)+(CLC_06_12!D133*CLC_06_12!$J$20)+(RCMRD_Botswana_00_10!D133*RCMRD_Botswana_00_10!$J$20)+(RCMRD_Ethiopia_03_08!D133*RCMRD_Ethiopia_03_08!$J$20)+(RCMRD_Lesotho_00_14!D133*RCMRD_Lesotho_00_14!$J$20)+(RCMRD_Malawi_00_10!D133*RCMRD_Malawi_00_10!$J$20)+(RCMRD_Namibia_00_10!D133*RCMRD_Namibia_00_10!$J$20)+(RCMRD_Rwanda_00_10!D133*RCMRD_Rwanda_00_10!$J$20)+(RCMRD_Rwanda_90_00!D133*RCMRD_Rwanda_90_00!$J$20)+(RCMRD_Tanzania_00_10!D133*RCMRD_Tanzania_00_10!$J$20)+(RCMRD_Uganda_00_14!D133*RCMRD_Uganda_00_14!$J$20)+(RCMRD_Zambia_00_10!D133*RCMRD_Zambia_00_10!$J$20)+(NLCD_01_06!D133*NLCD_01_06!$J$20)+(NLCD_06_11!D133*NLCD_06_11!$J$20)+(MOFOR_00_03!D133*MOFOR_00_03!$J$20)+(MOFOR_03_06!D133*MOFOR_03_06!$J$20)+(MOFOR_06_09!D133*MOFOR_06_09!$J$20)+(India_95_05!D133*India_95_05!$J$20)+(GLC30_00_10_North_America!D133*GLC30_00_10_North_America!$J$20)+(GLC30_00_10_Africa!D133*GLC30_00_10_Africa!$J$20)+(GLC30_00_10_East_Oceania!D133*GLC30_00_10_East_Oceania!$J$20)+(GLC30_00_10_Europe!D133*GLC30_00_10_Europe!$J$20)+(GLC30_00_10_South_America!D133*GLC30_00_10_South_America!$J$20)+(GLC30_00_10_East_Asia!D133*GLC30_00_10_East_Asia!$J$20)+(GLC30_00_10_West_Asia!D133*GLC30_00_10_West_Asia!$J$20))/$J$20</f>
        <v>31.113173372114655</v>
      </c>
      <c r="E133" s="303">
        <f>((CLC_00_06!E133*CLC_00_06!$J$20)+(CLC_06_12!E133*CLC_06_12!$J$20)+(RCMRD_Botswana_00_10!E133*RCMRD_Botswana_00_10!$J$20)+(RCMRD_Ethiopia_03_08!E133*RCMRD_Ethiopia_03_08!$J$20)+(RCMRD_Lesotho_00_14!E133*RCMRD_Lesotho_00_14!$J$20)+(RCMRD_Malawi_00_10!E133*RCMRD_Malawi_00_10!$J$20)+(RCMRD_Namibia_00_10!E133*RCMRD_Namibia_00_10!$J$20)+(RCMRD_Rwanda_00_10!E133*RCMRD_Rwanda_00_10!$J$20)+(RCMRD_Rwanda_90_00!E133*RCMRD_Rwanda_90_00!$J$20)+(RCMRD_Tanzania_00_10!E133*RCMRD_Tanzania_00_10!$J$20)+(RCMRD_Uganda_00_14!E133*RCMRD_Uganda_00_14!$J$20)+(RCMRD_Zambia_00_10!E133*RCMRD_Zambia_00_10!$J$20)+(NLCD_01_06!E133*NLCD_01_06!$J$20)+(NLCD_06_11!E133*NLCD_06_11!$J$20)+(MOFOR_00_03!E133*MOFOR_00_03!$J$20)+(MOFOR_03_06!E133*MOFOR_03_06!$J$20)+(MOFOR_06_09!E133*MOFOR_06_09!$J$20)+(India_95_05!E133*India_95_05!$J$20)+(GLC30_00_10_North_America!E133*GLC30_00_10_North_America!$J$20)+(GLC30_00_10_Africa!E133*GLC30_00_10_Africa!$J$20)+(GLC30_00_10_East_Oceania!E133*GLC30_00_10_East_Oceania!$J$20)+(GLC30_00_10_Europe!E133*GLC30_00_10_Europe!$J$20)+(GLC30_00_10_South_America!E133*GLC30_00_10_South_America!$J$20)+(GLC30_00_10_East_Asia!E133*GLC30_00_10_East_Asia!$J$20)+(GLC30_00_10_West_Asia!E133*GLC30_00_10_West_Asia!$J$20))/$J$20</f>
        <v>0.19641524395380369</v>
      </c>
      <c r="F133" s="303">
        <f>((CLC_00_06!F133*CLC_00_06!$J$20)+(CLC_06_12!F133*CLC_06_12!$J$20)+(RCMRD_Botswana_00_10!F133*RCMRD_Botswana_00_10!$J$20)+(RCMRD_Ethiopia_03_08!F133*RCMRD_Ethiopia_03_08!$J$20)+(RCMRD_Lesotho_00_14!F133*RCMRD_Lesotho_00_14!$J$20)+(RCMRD_Malawi_00_10!F133*RCMRD_Malawi_00_10!$J$20)+(RCMRD_Namibia_00_10!F133*RCMRD_Namibia_00_10!$J$20)+(RCMRD_Rwanda_00_10!F133*RCMRD_Rwanda_00_10!$J$20)+(RCMRD_Rwanda_90_00!F133*RCMRD_Rwanda_90_00!$J$20)+(RCMRD_Tanzania_00_10!F133*RCMRD_Tanzania_00_10!$J$20)+(RCMRD_Uganda_00_14!F133*RCMRD_Uganda_00_14!$J$20)+(RCMRD_Zambia_00_10!F133*RCMRD_Zambia_00_10!$J$20)+(NLCD_01_06!F133*NLCD_01_06!$J$20)+(NLCD_06_11!F133*NLCD_06_11!$J$20)+(MOFOR_00_03!F133*MOFOR_00_03!$J$20)+(MOFOR_03_06!F133*MOFOR_03_06!$J$20)+(MOFOR_06_09!F133*MOFOR_06_09!$J$20)+(India_95_05!F133*India_95_05!$J$20)+(GLC30_00_10_North_America!F133*GLC30_00_10_North_America!$J$20)+(GLC30_00_10_Africa!F133*GLC30_00_10_Africa!$J$20)+(GLC30_00_10_East_Oceania!F133*GLC30_00_10_East_Oceania!$J$20)+(GLC30_00_10_Europe!F133*GLC30_00_10_Europe!$J$20)+(GLC30_00_10_South_America!F133*GLC30_00_10_South_America!$J$20)+(GLC30_00_10_East_Asia!F133*GLC30_00_10_East_Asia!$J$20)+(GLC30_00_10_West_Asia!F133*GLC30_00_10_West_Asia!$J$20))/$J$20</f>
        <v>0.21276244165404812</v>
      </c>
      <c r="G133" s="303">
        <f>((CLC_00_06!G133*CLC_00_06!$J$20)+(CLC_06_12!G133*CLC_06_12!$J$20)+(RCMRD_Botswana_00_10!G133*RCMRD_Botswana_00_10!$J$20)+(RCMRD_Ethiopia_03_08!G133*RCMRD_Ethiopia_03_08!$J$20)+(RCMRD_Lesotho_00_14!G133*RCMRD_Lesotho_00_14!$J$20)+(RCMRD_Malawi_00_10!G133*RCMRD_Malawi_00_10!$J$20)+(RCMRD_Namibia_00_10!G133*RCMRD_Namibia_00_10!$J$20)+(RCMRD_Rwanda_00_10!G133*RCMRD_Rwanda_00_10!$J$20)+(RCMRD_Rwanda_90_00!G133*RCMRD_Rwanda_90_00!$J$20)+(RCMRD_Tanzania_00_10!G133*RCMRD_Tanzania_00_10!$J$20)+(RCMRD_Uganda_00_14!G133*RCMRD_Uganda_00_14!$J$20)+(RCMRD_Zambia_00_10!G133*RCMRD_Zambia_00_10!$J$20)+(NLCD_01_06!G133*NLCD_01_06!$J$20)+(NLCD_06_11!G133*NLCD_06_11!$J$20)+(MOFOR_00_03!G133*MOFOR_00_03!$J$20)+(MOFOR_03_06!G133*MOFOR_03_06!$J$20)+(MOFOR_06_09!G133*MOFOR_06_09!$J$20)+(India_95_05!G133*India_95_05!$J$20)+(GLC30_00_10_North_America!G133*GLC30_00_10_North_America!$J$20)+(GLC30_00_10_Africa!G133*GLC30_00_10_Africa!$J$20)+(GLC30_00_10_East_Oceania!G133*GLC30_00_10_East_Oceania!$J$20)+(GLC30_00_10_Europe!G133*GLC30_00_10_Europe!$J$20)+(GLC30_00_10_South_America!G133*GLC30_00_10_South_America!$J$20)+(GLC30_00_10_East_Asia!G133*GLC30_00_10_East_Asia!$J$20)+(GLC30_00_10_West_Asia!G133*GLC30_00_10_West_Asia!$J$20))/$J$20</f>
        <v>5.3946821880304301E-2</v>
      </c>
      <c r="H133" s="89">
        <f>((CLC_00_06!H133*CLC_00_06!$J$20)+(CLC_06_12!H133*CLC_06_12!$J$20)+(RCMRD_Botswana_00_10!H133*RCMRD_Botswana_00_10!$J$20)+(RCMRD_Ethiopia_03_08!H133*RCMRD_Ethiopia_03_08!$J$20)+(RCMRD_Lesotho_00_14!H133*RCMRD_Lesotho_00_14!$J$20)+(RCMRD_Malawi_00_10!H133*RCMRD_Malawi_00_10!$J$20)+(RCMRD_Namibia_00_10!H133*RCMRD_Namibia_00_10!$J$20)+(RCMRD_Rwanda_00_10!H133*RCMRD_Rwanda_00_10!$J$20)+(RCMRD_Rwanda_90_00!H133*RCMRD_Rwanda_90_00!$J$20)+(RCMRD_Tanzania_00_10!H133*RCMRD_Tanzania_00_10!$J$20)+(RCMRD_Uganda_00_14!H133*RCMRD_Uganda_00_14!$J$20)+(RCMRD_Zambia_00_10!H133*RCMRD_Zambia_00_10!$J$20)+(NLCD_01_06!H133*NLCD_01_06!$J$20)+(NLCD_06_11!H133*NLCD_06_11!$J$20)+(MOFOR_00_03!H133*MOFOR_00_03!$J$20)+(MOFOR_03_06!H133*MOFOR_03_06!$J$20)+(MOFOR_06_09!H133*MOFOR_06_09!$J$20)+(India_95_05!H133*India_95_05!$J$20)+(GLC30_00_10_North_America!H133*GLC30_00_10_North_America!$J$20)+(GLC30_00_10_Africa!H133*GLC30_00_10_Africa!$J$20)+(GLC30_00_10_East_Oceania!H133*GLC30_00_10_East_Oceania!$J$20)+(GLC30_00_10_Europe!H133*GLC30_00_10_Europe!$J$20)+(GLC30_00_10_South_America!H133*GLC30_00_10_South_America!$J$20)+(GLC30_00_10_East_Asia!H133*GLC30_00_10_East_Asia!$J$20)+(GLC30_00_10_West_Asia!H133*GLC30_00_10_West_Asia!$J$20))/$J$20</f>
        <v>31.668414999279573</v>
      </c>
      <c r="I133" s="374"/>
      <c r="J133" s="198" t="s">
        <v>39</v>
      </c>
      <c r="K133" s="303">
        <f>((CLC_00_06!K133*CLC_00_06!$J$20)+(CLC_06_12!K133*CLC_06_12!$J$20)+(RCMRD_Botswana_00_10!K133*RCMRD_Botswana_00_10!$J$20)+(RCMRD_Ethiopia_03_08!K133*RCMRD_Ethiopia_03_08!$J$20)+(RCMRD_Lesotho_00_14!K133*RCMRD_Lesotho_00_14!$J$20)+(RCMRD_Malawi_00_10!K133*RCMRD_Malawi_00_10!$J$20)+(RCMRD_Namibia_00_10!K133*RCMRD_Namibia_00_10!$J$20)+(RCMRD_Rwanda_00_10!K133*RCMRD_Rwanda_00_10!$J$20)+(RCMRD_Rwanda_90_00!K133*RCMRD_Rwanda_90_00!$J$20)+(RCMRD_Tanzania_00_10!K133*RCMRD_Tanzania_00_10!$J$20)+(RCMRD_Uganda_00_14!K133*RCMRD_Uganda_00_14!$J$20)+(RCMRD_Zambia_00_10!K133*RCMRD_Zambia_00_10!$J$20)+(NLCD_01_06!K133*NLCD_01_06!$J$20)+(NLCD_06_11!K133*NLCD_06_11!$J$20)+(MOFOR_00_03!K133*MOFOR_00_03!$J$20)+(MOFOR_03_06!K133*MOFOR_03_06!$J$20)+(MOFOR_06_09!K133*MOFOR_06_09!$J$20)+(India_95_05!K133*India_95_05!$J$20)+(GLC30_00_10_North_America!K133*GLC30_00_10_North_America!$J$20)+(GLC30_00_10_Africa!K133*GLC30_00_10_Africa!$J$20)+(GLC30_00_10_East_Oceania!K133*GLC30_00_10_East_Oceania!$J$20)+(GLC30_00_10_Europe!K133*GLC30_00_10_Europe!$J$20)+(GLC30_00_10_South_America!K133*GLC30_00_10_South_America!$J$20)+(GLC30_00_10_East_Asia!K133*GLC30_00_10_East_Asia!$J$20)+(GLC30_00_10_West_Asia!K133*GLC30_00_10_West_Asia!$J$20))/$J$20</f>
        <v>6.2766246519390494</v>
      </c>
      <c r="L133" s="60">
        <f>((CLC_00_06!L133*CLC_00_06!$J$20)+(CLC_06_12!L133*CLC_06_12!$J$20)+(RCMRD_Botswana_00_10!L133*RCMRD_Botswana_00_10!$J$20)+(RCMRD_Ethiopia_03_08!L133*RCMRD_Ethiopia_03_08!$J$20)+(RCMRD_Lesotho_00_14!L133*RCMRD_Lesotho_00_14!$J$20)+(RCMRD_Malawi_00_10!L133*RCMRD_Malawi_00_10!$J$20)+(RCMRD_Namibia_00_10!L133*RCMRD_Namibia_00_10!$J$20)+(RCMRD_Rwanda_00_10!L133*RCMRD_Rwanda_00_10!$J$20)+(RCMRD_Rwanda_90_00!L133*RCMRD_Rwanda_90_00!$J$20)+(RCMRD_Tanzania_00_10!L133*RCMRD_Tanzania_00_10!$J$20)+(RCMRD_Uganda_00_14!L133*RCMRD_Uganda_00_14!$J$20)+(RCMRD_Zambia_00_10!L133*RCMRD_Zambia_00_10!$J$20)+(NLCD_01_06!L133*NLCD_01_06!$J$20)+(NLCD_06_11!L133*NLCD_06_11!$J$20)+(MOFOR_00_03!L133*MOFOR_00_03!$J$20)+(MOFOR_03_06!L133*MOFOR_03_06!$J$20)+(MOFOR_06_09!L133*MOFOR_06_09!$J$20)+(India_95_05!L133*India_95_05!$J$20)+(GLC30_00_10_North_America!L133*GLC30_00_10_North_America!$J$20)+(GLC30_00_10_Africa!L133*GLC30_00_10_Africa!$J$20)+(GLC30_00_10_East_Oceania!L133*GLC30_00_10_East_Oceania!$J$20)+(GLC30_00_10_Europe!L133*GLC30_00_10_Europe!$J$20)+(GLC30_00_10_South_America!L133*GLC30_00_10_South_America!$J$20)+(GLC30_00_10_East_Asia!L133*GLC30_00_10_East_Asia!$J$20)+(GLC30_00_10_West_Asia!L133*GLC30_00_10_West_Asia!$J$20))/$J$20</f>
        <v>0</v>
      </c>
      <c r="M133" s="303">
        <f>((CLC_00_06!M133*CLC_00_06!$J$20)+(CLC_06_12!M133*CLC_06_12!$J$20)+(RCMRD_Botswana_00_10!M133*RCMRD_Botswana_00_10!$J$20)+(RCMRD_Ethiopia_03_08!M133*RCMRD_Ethiopia_03_08!$J$20)+(RCMRD_Lesotho_00_14!M133*RCMRD_Lesotho_00_14!$J$20)+(RCMRD_Malawi_00_10!M133*RCMRD_Malawi_00_10!$J$20)+(RCMRD_Namibia_00_10!M133*RCMRD_Namibia_00_10!$J$20)+(RCMRD_Rwanda_00_10!M133*RCMRD_Rwanda_00_10!$J$20)+(RCMRD_Rwanda_90_00!M133*RCMRD_Rwanda_90_00!$J$20)+(RCMRD_Tanzania_00_10!M133*RCMRD_Tanzania_00_10!$J$20)+(RCMRD_Uganda_00_14!M133*RCMRD_Uganda_00_14!$J$20)+(RCMRD_Zambia_00_10!M133*RCMRD_Zambia_00_10!$J$20)+(NLCD_01_06!M133*NLCD_01_06!$J$20)+(NLCD_06_11!M133*NLCD_06_11!$J$20)+(MOFOR_00_03!M133*MOFOR_00_03!$J$20)+(MOFOR_03_06!M133*MOFOR_03_06!$J$20)+(MOFOR_06_09!M133*MOFOR_06_09!$J$20)+(India_95_05!M133*India_95_05!$J$20)+(GLC30_00_10_North_America!M133*GLC30_00_10_North_America!$J$20)+(GLC30_00_10_Africa!M133*GLC30_00_10_Africa!$J$20)+(GLC30_00_10_East_Oceania!M133*GLC30_00_10_East_Oceania!$J$20)+(GLC30_00_10_Europe!M133*GLC30_00_10_Europe!$J$20)+(GLC30_00_10_South_America!M133*GLC30_00_10_South_America!$J$20)+(GLC30_00_10_East_Asia!M133*GLC30_00_10_East_Asia!$J$20)+(GLC30_00_10_West_Asia!M133*GLC30_00_10_West_Asia!$J$20))/$J$20</f>
        <v>7.0316332359337794</v>
      </c>
      <c r="N133" s="303">
        <f>((CLC_00_06!N133*CLC_00_06!$J$20)+(CLC_06_12!N133*CLC_06_12!$J$20)+(RCMRD_Botswana_00_10!N133*RCMRD_Botswana_00_10!$J$20)+(RCMRD_Ethiopia_03_08!N133*RCMRD_Ethiopia_03_08!$J$20)+(RCMRD_Lesotho_00_14!N133*RCMRD_Lesotho_00_14!$J$20)+(RCMRD_Malawi_00_10!N133*RCMRD_Malawi_00_10!$J$20)+(RCMRD_Namibia_00_10!N133*RCMRD_Namibia_00_10!$J$20)+(RCMRD_Rwanda_00_10!N133*RCMRD_Rwanda_00_10!$J$20)+(RCMRD_Rwanda_90_00!N133*RCMRD_Rwanda_90_00!$J$20)+(RCMRD_Tanzania_00_10!N133*RCMRD_Tanzania_00_10!$J$20)+(RCMRD_Uganda_00_14!N133*RCMRD_Uganda_00_14!$J$20)+(RCMRD_Zambia_00_10!N133*RCMRD_Zambia_00_10!$J$20)+(NLCD_01_06!N133*NLCD_01_06!$J$20)+(NLCD_06_11!N133*NLCD_06_11!$J$20)+(MOFOR_00_03!N133*MOFOR_00_03!$J$20)+(MOFOR_03_06!N133*MOFOR_03_06!$J$20)+(MOFOR_06_09!N133*MOFOR_06_09!$J$20)+(India_95_05!N133*India_95_05!$J$20)+(GLC30_00_10_North_America!N133*GLC30_00_10_North_America!$J$20)+(GLC30_00_10_Africa!N133*GLC30_00_10_Africa!$J$20)+(GLC30_00_10_East_Oceania!N133*GLC30_00_10_East_Oceania!$J$20)+(GLC30_00_10_Europe!N133*GLC30_00_10_Europe!$J$20)+(GLC30_00_10_South_America!N133*GLC30_00_10_South_America!$J$20)+(GLC30_00_10_East_Asia!N133*GLC30_00_10_East_Asia!$J$20)+(GLC30_00_10_West_Asia!N133*GLC30_00_10_West_Asia!$J$20))/$J$20</f>
        <v>8.6900555132051647</v>
      </c>
      <c r="O133" s="303">
        <f>((CLC_00_06!O133*CLC_00_06!$J$20)+(CLC_06_12!O133*CLC_06_12!$J$20)+(RCMRD_Botswana_00_10!O133*RCMRD_Botswana_00_10!$J$20)+(RCMRD_Ethiopia_03_08!O133*RCMRD_Ethiopia_03_08!$J$20)+(RCMRD_Lesotho_00_14!O133*RCMRD_Lesotho_00_14!$J$20)+(RCMRD_Malawi_00_10!O133*RCMRD_Malawi_00_10!$J$20)+(RCMRD_Namibia_00_10!O133*RCMRD_Namibia_00_10!$J$20)+(RCMRD_Rwanda_00_10!O133*RCMRD_Rwanda_00_10!$J$20)+(RCMRD_Rwanda_90_00!O133*RCMRD_Rwanda_90_00!$J$20)+(RCMRD_Tanzania_00_10!O133*RCMRD_Tanzania_00_10!$J$20)+(RCMRD_Uganda_00_14!O133*RCMRD_Uganda_00_14!$J$20)+(RCMRD_Zambia_00_10!O133*RCMRD_Zambia_00_10!$J$20)+(NLCD_01_06!O133*NLCD_01_06!$J$20)+(NLCD_06_11!O133*NLCD_06_11!$J$20)+(MOFOR_00_03!O133*MOFOR_00_03!$J$20)+(MOFOR_03_06!O133*MOFOR_03_06!$J$20)+(MOFOR_06_09!O133*MOFOR_06_09!$J$20)+(India_95_05!O133*India_95_05!$J$20)+(GLC30_00_10_North_America!O133*GLC30_00_10_North_America!$J$20)+(GLC30_00_10_Africa!O133*GLC30_00_10_Africa!$J$20)+(GLC30_00_10_East_Oceania!O133*GLC30_00_10_East_Oceania!$J$20)+(GLC30_00_10_Europe!O133*GLC30_00_10_Europe!$J$20)+(GLC30_00_10_South_America!O133*GLC30_00_10_South_America!$J$20)+(GLC30_00_10_East_Asia!O133*GLC30_00_10_East_Asia!$J$20)+(GLC30_00_10_West_Asia!O133*GLC30_00_10_West_Asia!$J$20))/$J$20</f>
        <v>1.8754145404795843</v>
      </c>
      <c r="P133" s="89">
        <f>((CLC_00_06!P133*CLC_00_06!$J$20)+(CLC_06_12!P133*CLC_06_12!$J$20)+(RCMRD_Botswana_00_10!P133*RCMRD_Botswana_00_10!$J$20)+(RCMRD_Ethiopia_03_08!P133*RCMRD_Ethiopia_03_08!$J$20)+(RCMRD_Lesotho_00_14!P133*RCMRD_Lesotho_00_14!$J$20)+(RCMRD_Malawi_00_10!P133*RCMRD_Malawi_00_10!$J$20)+(RCMRD_Namibia_00_10!P133*RCMRD_Namibia_00_10!$J$20)+(RCMRD_Rwanda_00_10!P133*RCMRD_Rwanda_00_10!$J$20)+(RCMRD_Rwanda_90_00!P133*RCMRD_Rwanda_90_00!$J$20)+(RCMRD_Tanzania_00_10!P133*RCMRD_Tanzania_00_10!$J$20)+(RCMRD_Uganda_00_14!P133*RCMRD_Uganda_00_14!$J$20)+(RCMRD_Zambia_00_10!P133*RCMRD_Zambia_00_10!$J$20)+(NLCD_01_06!P133*NLCD_01_06!$J$20)+(NLCD_06_11!P133*NLCD_06_11!$J$20)+(MOFOR_00_03!P133*MOFOR_00_03!$J$20)+(MOFOR_03_06!P133*MOFOR_03_06!$J$20)+(MOFOR_06_09!P133*MOFOR_06_09!$J$20)+(India_95_05!P133*India_95_05!$J$20)+(GLC30_00_10_North_America!P133*GLC30_00_10_North_America!$J$20)+(GLC30_00_10_Africa!P133*GLC30_00_10_Africa!$J$20)+(GLC30_00_10_East_Oceania!P133*GLC30_00_10_East_Oceania!$J$20)+(GLC30_00_10_Europe!P133*GLC30_00_10_Europe!$J$20)+(GLC30_00_10_South_America!P133*GLC30_00_10_South_America!$J$20)+(GLC30_00_10_East_Asia!P133*GLC30_00_10_East_Asia!$J$20)+(GLC30_00_10_West_Asia!P133*GLC30_00_10_West_Asia!$J$20))/$J$20</f>
        <v>23.873727941557583</v>
      </c>
      <c r="Q133" s="374"/>
      <c r="R133" s="198" t="s">
        <v>34</v>
      </c>
      <c r="S133" s="354">
        <f>((CLC_00_06!S133*CLC_00_06!$K$20)+(CLC_06_12!S133*CLC_06_12!$K$20)+(RCMRD_Botswana_00_10!T133*RCMRD_Botswana_00_10!$K$20)+(RCMRD_Ethiopia_03_08!S133*RCMRD_Ethiopia_03_08!$K$20)+(RCMRD_Lesotho_00_14!S133*RCMRD_Lesotho_00_14!$K$20)+(RCMRD_Malawi_00_10!S133*RCMRD_Malawi_00_10!$K$20)+(RCMRD_Namibia_00_10!S133*RCMRD_Namibia_00_10!$K$20)+(RCMRD_Rwanda_00_10!S133*RCMRD_Rwanda_00_10!$K$20)+(RCMRD_Rwanda_90_00!S133*RCMRD_Rwanda_90_00!$K$20)+(RCMRD_Tanzania_00_10!S133*RCMRD_Tanzania_00_10!$K$20)+(RCMRD_Uganda_00_14!S133*RCMRD_Uganda_00_14!$K$20)+(RCMRD_Zambia_00_10!S133*RCMRD_Zambia_00_10!$K$20)+(NLCD_01_06!S133*NLCD_01_06!$K$20)+(NLCD_06_11!S133*NLCD_06_11!$K$20)+(MOFOR_00_03!S133*MOFOR_00_03!$K$20)+(MOFOR_03_06!S133*MOFOR_03_06!$K$20)+(MOFOR_06_09!S133*MOFOR_06_09!$K$20)+(India_95_05!S133*India_95_05!$K$20)+(GLC30_00_10_North_America!S133*GLC30_00_10_North_America!$K$20)+(GLC30_00_10_Africa!S133*GLC30_00_10_Africa!$K$20)+(GLC30_00_10_East_Oceania!S133*GLC30_00_10_East_Oceania!$K$20)+(GLC30_00_10_Europe!S133*GLC30_00_10_Europe!$K$20)+(GLC30_00_10_South_America!S133*GLC30_00_10_South_America!$K$20)+(GLC30_00_10_East_Asia!S133*GLC30_00_10_East_Asia!$K$20)+(GLC30_00_10_West_Asia!S133*GLC30_00_10_West_Asia!$K$20))/$K$20</f>
        <v>0.18265647223904355</v>
      </c>
    </row>
    <row r="134" spans="1:19" x14ac:dyDescent="0.3">
      <c r="A134" s="76"/>
      <c r="B134" s="112" t="s">
        <v>40</v>
      </c>
      <c r="C134" s="303">
        <f>((CLC_00_06!C134*CLC_00_06!$J$20)+(CLC_06_12!C134*CLC_06_12!$J$20)+(RCMRD_Botswana_00_10!C134*RCMRD_Botswana_00_10!$J$20)+(RCMRD_Ethiopia_03_08!C134*RCMRD_Ethiopia_03_08!$J$20)+(RCMRD_Lesotho_00_14!C134*RCMRD_Lesotho_00_14!$J$20)+(RCMRD_Malawi_00_10!C134*RCMRD_Malawi_00_10!$J$20)+(RCMRD_Namibia_00_10!C134*RCMRD_Namibia_00_10!$J$20)+(RCMRD_Rwanda_00_10!C134*RCMRD_Rwanda_00_10!$J$20)+(RCMRD_Rwanda_90_00!C134*RCMRD_Rwanda_90_00!$J$20)+(RCMRD_Tanzania_00_10!C134*RCMRD_Tanzania_00_10!$J$20)+(RCMRD_Uganda_00_14!C134*RCMRD_Uganda_00_14!$J$20)+(RCMRD_Zambia_00_10!C134*RCMRD_Zambia_00_10!$J$20)+(NLCD_01_06!C134*NLCD_01_06!$J$20)+(NLCD_06_11!C134*NLCD_06_11!$J$20)+(MOFOR_00_03!C134*MOFOR_00_03!$J$20)+(MOFOR_03_06!C134*MOFOR_03_06!$J$20)+(MOFOR_06_09!C134*MOFOR_06_09!$J$20)+(India_95_05!C134*India_95_05!$J$20)+(GLC30_00_10_North_America!C134*GLC30_00_10_North_America!$J$20)+(GLC30_00_10_Africa!C134*GLC30_00_10_Africa!$J$20)+(GLC30_00_10_East_Oceania!C134*GLC30_00_10_East_Oceania!$J$20)+(GLC30_00_10_Europe!C134*GLC30_00_10_Europe!$J$20)+(GLC30_00_10_South_America!C134*GLC30_00_10_South_America!$J$20)+(GLC30_00_10_East_Asia!C134*GLC30_00_10_East_Asia!$J$20)+(GLC30_00_10_West_Asia!C134*GLC30_00_10_West_Asia!$J$20))/$J$20</f>
        <v>3.477581875934202E-2</v>
      </c>
      <c r="D134" s="303">
        <f>((CLC_00_06!D134*CLC_00_06!$J$20)+(CLC_06_12!D134*CLC_06_12!$J$20)+(RCMRD_Botswana_00_10!D134*RCMRD_Botswana_00_10!$J$20)+(RCMRD_Ethiopia_03_08!D134*RCMRD_Ethiopia_03_08!$J$20)+(RCMRD_Lesotho_00_14!D134*RCMRD_Lesotho_00_14!$J$20)+(RCMRD_Malawi_00_10!D134*RCMRD_Malawi_00_10!$J$20)+(RCMRD_Namibia_00_10!D134*RCMRD_Namibia_00_10!$J$20)+(RCMRD_Rwanda_00_10!D134*RCMRD_Rwanda_00_10!$J$20)+(RCMRD_Rwanda_90_00!D134*RCMRD_Rwanda_90_00!$J$20)+(RCMRD_Tanzania_00_10!D134*RCMRD_Tanzania_00_10!$J$20)+(RCMRD_Uganda_00_14!D134*RCMRD_Uganda_00_14!$J$20)+(RCMRD_Zambia_00_10!D134*RCMRD_Zambia_00_10!$J$20)+(NLCD_01_06!D134*NLCD_01_06!$J$20)+(NLCD_06_11!D134*NLCD_06_11!$J$20)+(MOFOR_00_03!D134*MOFOR_00_03!$J$20)+(MOFOR_03_06!D134*MOFOR_03_06!$J$20)+(MOFOR_06_09!D134*MOFOR_06_09!$J$20)+(India_95_05!D134*India_95_05!$J$20)+(GLC30_00_10_North_America!D134*GLC30_00_10_North_America!$J$20)+(GLC30_00_10_Africa!D134*GLC30_00_10_Africa!$J$20)+(GLC30_00_10_East_Oceania!D134*GLC30_00_10_East_Oceania!$J$20)+(GLC30_00_10_Europe!D134*GLC30_00_10_Europe!$J$20)+(GLC30_00_10_South_America!D134*GLC30_00_10_South_America!$J$20)+(GLC30_00_10_East_Asia!D134*GLC30_00_10_East_Asia!$J$20)+(GLC30_00_10_West_Asia!D134*GLC30_00_10_West_Asia!$J$20))/$J$20</f>
        <v>0.28763303307799676</v>
      </c>
      <c r="E134" s="60">
        <f>((CLC_00_06!E134*CLC_00_06!$J$20)+(CLC_06_12!E134*CLC_06_12!$J$20)+(RCMRD_Botswana_00_10!E134*RCMRD_Botswana_00_10!$J$20)+(RCMRD_Ethiopia_03_08!E134*RCMRD_Ethiopia_03_08!$J$20)+(RCMRD_Lesotho_00_14!E134*RCMRD_Lesotho_00_14!$J$20)+(RCMRD_Malawi_00_10!E134*RCMRD_Malawi_00_10!$J$20)+(RCMRD_Namibia_00_10!E134*RCMRD_Namibia_00_10!$J$20)+(RCMRD_Rwanda_00_10!E134*RCMRD_Rwanda_00_10!$J$20)+(RCMRD_Rwanda_90_00!E134*RCMRD_Rwanda_90_00!$J$20)+(RCMRD_Tanzania_00_10!E134*RCMRD_Tanzania_00_10!$J$20)+(RCMRD_Uganda_00_14!E134*RCMRD_Uganda_00_14!$J$20)+(RCMRD_Zambia_00_10!E134*RCMRD_Zambia_00_10!$J$20)+(NLCD_01_06!E134*NLCD_01_06!$J$20)+(NLCD_06_11!E134*NLCD_06_11!$J$20)+(MOFOR_00_03!E134*MOFOR_00_03!$J$20)+(MOFOR_03_06!E134*MOFOR_03_06!$J$20)+(MOFOR_06_09!E134*MOFOR_06_09!$J$20)+(India_95_05!E134*India_95_05!$J$20)+(GLC30_00_10_North_America!E134*GLC30_00_10_North_America!$J$20)+(GLC30_00_10_Africa!E134*GLC30_00_10_Africa!$J$20)+(GLC30_00_10_East_Oceania!E134*GLC30_00_10_East_Oceania!$J$20)+(GLC30_00_10_Europe!E134*GLC30_00_10_Europe!$J$20)+(GLC30_00_10_South_America!E134*GLC30_00_10_South_America!$J$20)+(GLC30_00_10_East_Asia!E134*GLC30_00_10_East_Asia!$J$20)+(GLC30_00_10_West_Asia!E134*GLC30_00_10_West_Asia!$J$20))/$J$20</f>
        <v>40.022571839069293</v>
      </c>
      <c r="F134" s="303">
        <f>((CLC_00_06!F134*CLC_00_06!$J$20)+(CLC_06_12!F134*CLC_06_12!$J$20)+(RCMRD_Botswana_00_10!F134*RCMRD_Botswana_00_10!$J$20)+(RCMRD_Ethiopia_03_08!F134*RCMRD_Ethiopia_03_08!$J$20)+(RCMRD_Lesotho_00_14!F134*RCMRD_Lesotho_00_14!$J$20)+(RCMRD_Malawi_00_10!F134*RCMRD_Malawi_00_10!$J$20)+(RCMRD_Namibia_00_10!F134*RCMRD_Namibia_00_10!$J$20)+(RCMRD_Rwanda_00_10!F134*RCMRD_Rwanda_00_10!$J$20)+(RCMRD_Rwanda_90_00!F134*RCMRD_Rwanda_90_00!$J$20)+(RCMRD_Tanzania_00_10!F134*RCMRD_Tanzania_00_10!$J$20)+(RCMRD_Uganda_00_14!F134*RCMRD_Uganda_00_14!$J$20)+(RCMRD_Zambia_00_10!F134*RCMRD_Zambia_00_10!$J$20)+(NLCD_01_06!F134*NLCD_01_06!$J$20)+(NLCD_06_11!F134*NLCD_06_11!$J$20)+(MOFOR_00_03!F134*MOFOR_00_03!$J$20)+(MOFOR_03_06!F134*MOFOR_03_06!$J$20)+(MOFOR_06_09!F134*MOFOR_06_09!$J$20)+(India_95_05!F134*India_95_05!$J$20)+(GLC30_00_10_North_America!F134*GLC30_00_10_North_America!$J$20)+(GLC30_00_10_Africa!F134*GLC30_00_10_Africa!$J$20)+(GLC30_00_10_East_Oceania!F134*GLC30_00_10_East_Oceania!$J$20)+(GLC30_00_10_Europe!F134*GLC30_00_10_Europe!$J$20)+(GLC30_00_10_South_America!F134*GLC30_00_10_South_America!$J$20)+(GLC30_00_10_East_Asia!F134*GLC30_00_10_East_Asia!$J$20)+(GLC30_00_10_West_Asia!F134*GLC30_00_10_West_Asia!$J$20))/$J$20</f>
        <v>0.58822877835616261</v>
      </c>
      <c r="G134" s="303">
        <f>((CLC_00_06!G134*CLC_00_06!$J$20)+(CLC_06_12!G134*CLC_06_12!$J$20)+(RCMRD_Botswana_00_10!G134*RCMRD_Botswana_00_10!$J$20)+(RCMRD_Ethiopia_03_08!G134*RCMRD_Ethiopia_03_08!$J$20)+(RCMRD_Lesotho_00_14!G134*RCMRD_Lesotho_00_14!$J$20)+(RCMRD_Malawi_00_10!G134*RCMRD_Malawi_00_10!$J$20)+(RCMRD_Namibia_00_10!G134*RCMRD_Namibia_00_10!$J$20)+(RCMRD_Rwanda_00_10!G134*RCMRD_Rwanda_00_10!$J$20)+(RCMRD_Rwanda_90_00!G134*RCMRD_Rwanda_90_00!$J$20)+(RCMRD_Tanzania_00_10!G134*RCMRD_Tanzania_00_10!$J$20)+(RCMRD_Uganda_00_14!G134*RCMRD_Uganda_00_14!$J$20)+(RCMRD_Zambia_00_10!G134*RCMRD_Zambia_00_10!$J$20)+(NLCD_01_06!G134*NLCD_01_06!$J$20)+(NLCD_06_11!G134*NLCD_06_11!$J$20)+(MOFOR_00_03!G134*MOFOR_00_03!$J$20)+(MOFOR_03_06!G134*MOFOR_03_06!$J$20)+(MOFOR_06_09!G134*MOFOR_06_09!$J$20)+(India_95_05!G134*India_95_05!$J$20)+(GLC30_00_10_North_America!G134*GLC30_00_10_North_America!$J$20)+(GLC30_00_10_Africa!G134*GLC30_00_10_Africa!$J$20)+(GLC30_00_10_East_Oceania!G134*GLC30_00_10_East_Oceania!$J$20)+(GLC30_00_10_Europe!G134*GLC30_00_10_Europe!$J$20)+(GLC30_00_10_South_America!G134*GLC30_00_10_South_America!$J$20)+(GLC30_00_10_East_Asia!G134*GLC30_00_10_East_Asia!$J$20)+(GLC30_00_10_West_Asia!G134*GLC30_00_10_West_Asia!$J$20))/$J$20</f>
        <v>5.4443202227980325E-2</v>
      </c>
      <c r="H134" s="89">
        <f>((CLC_00_06!H134*CLC_00_06!$J$20)+(CLC_06_12!H134*CLC_06_12!$J$20)+(RCMRD_Botswana_00_10!H134*RCMRD_Botswana_00_10!$J$20)+(RCMRD_Ethiopia_03_08!H134*RCMRD_Ethiopia_03_08!$J$20)+(RCMRD_Lesotho_00_14!H134*RCMRD_Lesotho_00_14!$J$20)+(RCMRD_Malawi_00_10!H134*RCMRD_Malawi_00_10!$J$20)+(RCMRD_Namibia_00_10!H134*RCMRD_Namibia_00_10!$J$20)+(RCMRD_Rwanda_00_10!H134*RCMRD_Rwanda_00_10!$J$20)+(RCMRD_Rwanda_90_00!H134*RCMRD_Rwanda_90_00!$J$20)+(RCMRD_Tanzania_00_10!H134*RCMRD_Tanzania_00_10!$J$20)+(RCMRD_Uganda_00_14!H134*RCMRD_Uganda_00_14!$J$20)+(RCMRD_Zambia_00_10!H134*RCMRD_Zambia_00_10!$J$20)+(NLCD_01_06!H134*NLCD_01_06!$J$20)+(NLCD_06_11!H134*NLCD_06_11!$J$20)+(MOFOR_00_03!H134*MOFOR_00_03!$J$20)+(MOFOR_03_06!H134*MOFOR_03_06!$J$20)+(MOFOR_06_09!H134*MOFOR_06_09!$J$20)+(India_95_05!H134*India_95_05!$J$20)+(GLC30_00_10_North_America!H134*GLC30_00_10_North_America!$J$20)+(GLC30_00_10_Africa!H134*GLC30_00_10_Africa!$J$20)+(GLC30_00_10_East_Oceania!H134*GLC30_00_10_East_Oceania!$J$20)+(GLC30_00_10_Europe!H134*GLC30_00_10_Europe!$J$20)+(GLC30_00_10_South_America!H134*GLC30_00_10_South_America!$J$20)+(GLC30_00_10_East_Asia!H134*GLC30_00_10_East_Asia!$J$20)+(GLC30_00_10_West_Asia!H134*GLC30_00_10_West_Asia!$J$20))/$J$20</f>
        <v>40.987652671490757</v>
      </c>
      <c r="I134" s="374"/>
      <c r="J134" s="198" t="s">
        <v>40</v>
      </c>
      <c r="K134" s="303">
        <f>((CLC_00_06!K134*CLC_00_06!$J$20)+(CLC_06_12!K134*CLC_06_12!$J$20)+(RCMRD_Botswana_00_10!K134*RCMRD_Botswana_00_10!$J$20)+(RCMRD_Ethiopia_03_08!K134*RCMRD_Ethiopia_03_08!$J$20)+(RCMRD_Lesotho_00_14!K134*RCMRD_Lesotho_00_14!$J$20)+(RCMRD_Malawi_00_10!K134*RCMRD_Malawi_00_10!$J$20)+(RCMRD_Namibia_00_10!K134*RCMRD_Namibia_00_10!$J$20)+(RCMRD_Rwanda_00_10!K134*RCMRD_Rwanda_00_10!$J$20)+(RCMRD_Rwanda_90_00!K134*RCMRD_Rwanda_90_00!$J$20)+(RCMRD_Tanzania_00_10!K134*RCMRD_Tanzania_00_10!$J$20)+(RCMRD_Uganda_00_14!K134*RCMRD_Uganda_00_14!$J$20)+(RCMRD_Zambia_00_10!K134*RCMRD_Zambia_00_10!$J$20)+(NLCD_01_06!K134*NLCD_01_06!$J$20)+(NLCD_06_11!K134*NLCD_06_11!$J$20)+(MOFOR_00_03!K134*MOFOR_00_03!$J$20)+(MOFOR_03_06!K134*MOFOR_03_06!$J$20)+(MOFOR_06_09!K134*MOFOR_06_09!$J$20)+(India_95_05!K134*India_95_05!$J$20)+(GLC30_00_10_North_America!K134*GLC30_00_10_North_America!$J$20)+(GLC30_00_10_Africa!K134*GLC30_00_10_Africa!$J$20)+(GLC30_00_10_East_Oceania!K134*GLC30_00_10_East_Oceania!$J$20)+(GLC30_00_10_Europe!K134*GLC30_00_10_Europe!$J$20)+(GLC30_00_10_South_America!K134*GLC30_00_10_South_America!$J$20)+(GLC30_00_10_East_Asia!K134*GLC30_00_10_East_Asia!$J$20)+(GLC30_00_10_West_Asia!K134*GLC30_00_10_West_Asia!$J$20))/$J$20</f>
        <v>2.5307937862790628</v>
      </c>
      <c r="L134" s="303">
        <f>((CLC_00_06!L134*CLC_00_06!$J$20)+(CLC_06_12!L134*CLC_06_12!$J$20)+(RCMRD_Botswana_00_10!L134*RCMRD_Botswana_00_10!$J$20)+(RCMRD_Ethiopia_03_08!L134*RCMRD_Ethiopia_03_08!$J$20)+(RCMRD_Lesotho_00_14!L134*RCMRD_Lesotho_00_14!$J$20)+(RCMRD_Malawi_00_10!L134*RCMRD_Malawi_00_10!$J$20)+(RCMRD_Namibia_00_10!L134*RCMRD_Namibia_00_10!$J$20)+(RCMRD_Rwanda_00_10!L134*RCMRD_Rwanda_00_10!$J$20)+(RCMRD_Rwanda_90_00!L134*RCMRD_Rwanda_90_00!$J$20)+(RCMRD_Tanzania_00_10!L134*RCMRD_Tanzania_00_10!$J$20)+(RCMRD_Uganda_00_14!L134*RCMRD_Uganda_00_14!$J$20)+(RCMRD_Zambia_00_10!L134*RCMRD_Zambia_00_10!$J$20)+(NLCD_01_06!L134*NLCD_01_06!$J$20)+(NLCD_06_11!L134*NLCD_06_11!$J$20)+(MOFOR_00_03!L134*MOFOR_00_03!$J$20)+(MOFOR_03_06!L134*MOFOR_03_06!$J$20)+(MOFOR_06_09!L134*MOFOR_06_09!$J$20)+(India_95_05!L134*India_95_05!$J$20)+(GLC30_00_10_North_America!L134*GLC30_00_10_North_America!$J$20)+(GLC30_00_10_Africa!L134*GLC30_00_10_Africa!$J$20)+(GLC30_00_10_East_Oceania!L134*GLC30_00_10_East_Oceania!$J$20)+(GLC30_00_10_Europe!L134*GLC30_00_10_Europe!$J$20)+(GLC30_00_10_South_America!L134*GLC30_00_10_South_America!$J$20)+(GLC30_00_10_East_Asia!L134*GLC30_00_10_East_Asia!$J$20)+(GLC30_00_10_West_Asia!L134*GLC30_00_10_West_Asia!$J$20))/$J$20</f>
        <v>8.3542516809481349</v>
      </c>
      <c r="M134" s="60">
        <f>((CLC_00_06!M134*CLC_00_06!$J$20)+(CLC_06_12!M134*CLC_06_12!$J$20)+(RCMRD_Botswana_00_10!M134*RCMRD_Botswana_00_10!$J$20)+(RCMRD_Ethiopia_03_08!M134*RCMRD_Ethiopia_03_08!$J$20)+(RCMRD_Lesotho_00_14!M134*RCMRD_Lesotho_00_14!$J$20)+(RCMRD_Malawi_00_10!M134*RCMRD_Malawi_00_10!$J$20)+(RCMRD_Namibia_00_10!M134*RCMRD_Namibia_00_10!$J$20)+(RCMRD_Rwanda_00_10!M134*RCMRD_Rwanda_00_10!$J$20)+(RCMRD_Rwanda_90_00!M134*RCMRD_Rwanda_90_00!$J$20)+(RCMRD_Tanzania_00_10!M134*RCMRD_Tanzania_00_10!$J$20)+(RCMRD_Uganda_00_14!M134*RCMRD_Uganda_00_14!$J$20)+(RCMRD_Zambia_00_10!M134*RCMRD_Zambia_00_10!$J$20)+(NLCD_01_06!M134*NLCD_01_06!$J$20)+(NLCD_06_11!M134*NLCD_06_11!$J$20)+(MOFOR_00_03!M134*MOFOR_00_03!$J$20)+(MOFOR_03_06!M134*MOFOR_03_06!$J$20)+(MOFOR_06_09!M134*MOFOR_06_09!$J$20)+(India_95_05!M134*India_95_05!$J$20)+(GLC30_00_10_North_America!M134*GLC30_00_10_North_America!$J$20)+(GLC30_00_10_Africa!M134*GLC30_00_10_Africa!$J$20)+(GLC30_00_10_East_Oceania!M134*GLC30_00_10_East_Oceania!$J$20)+(GLC30_00_10_Europe!M134*GLC30_00_10_Europe!$J$20)+(GLC30_00_10_South_America!M134*GLC30_00_10_South_America!$J$20)+(GLC30_00_10_East_Asia!M134*GLC30_00_10_East_Asia!$J$20)+(GLC30_00_10_West_Asia!M134*GLC30_00_10_West_Asia!$J$20))/$J$20</f>
        <v>0</v>
      </c>
      <c r="N134" s="303">
        <f>((CLC_00_06!N134*CLC_00_06!$J$20)+(CLC_06_12!N134*CLC_06_12!$J$20)+(RCMRD_Botswana_00_10!N134*RCMRD_Botswana_00_10!$J$20)+(RCMRD_Ethiopia_03_08!N134*RCMRD_Ethiopia_03_08!$J$20)+(RCMRD_Lesotho_00_14!N134*RCMRD_Lesotho_00_14!$J$20)+(RCMRD_Malawi_00_10!N134*RCMRD_Malawi_00_10!$J$20)+(RCMRD_Namibia_00_10!N134*RCMRD_Namibia_00_10!$J$20)+(RCMRD_Rwanda_00_10!N134*RCMRD_Rwanda_00_10!$J$20)+(RCMRD_Rwanda_90_00!N134*RCMRD_Rwanda_90_00!$J$20)+(RCMRD_Tanzania_00_10!N134*RCMRD_Tanzania_00_10!$J$20)+(RCMRD_Uganda_00_14!N134*RCMRD_Uganda_00_14!$J$20)+(RCMRD_Zambia_00_10!N134*RCMRD_Zambia_00_10!$J$20)+(NLCD_01_06!N134*NLCD_01_06!$J$20)+(NLCD_06_11!N134*NLCD_06_11!$J$20)+(MOFOR_00_03!N134*MOFOR_00_03!$J$20)+(MOFOR_03_06!N134*MOFOR_03_06!$J$20)+(MOFOR_06_09!N134*MOFOR_06_09!$J$20)+(India_95_05!N134*India_95_05!$J$20)+(GLC30_00_10_North_America!N134*GLC30_00_10_North_America!$J$20)+(GLC30_00_10_Africa!N134*GLC30_00_10_Africa!$J$20)+(GLC30_00_10_East_Oceania!N134*GLC30_00_10_East_Oceania!$J$20)+(GLC30_00_10_Europe!N134*GLC30_00_10_Europe!$J$20)+(GLC30_00_10_South_America!N134*GLC30_00_10_South_America!$J$20)+(GLC30_00_10_East_Asia!N134*GLC30_00_10_East_Asia!$J$20)+(GLC30_00_10_West_Asia!N134*GLC30_00_10_West_Asia!$J$20))/$J$20</f>
        <v>21.205787589969621</v>
      </c>
      <c r="O134" s="303">
        <f>((CLC_00_06!O134*CLC_00_06!$J$20)+(CLC_06_12!O134*CLC_06_12!$J$20)+(RCMRD_Botswana_00_10!O134*RCMRD_Botswana_00_10!$J$20)+(RCMRD_Ethiopia_03_08!O134*RCMRD_Ethiopia_03_08!$J$20)+(RCMRD_Lesotho_00_14!O134*RCMRD_Lesotho_00_14!$J$20)+(RCMRD_Malawi_00_10!O134*RCMRD_Malawi_00_10!$J$20)+(RCMRD_Namibia_00_10!O134*RCMRD_Namibia_00_10!$J$20)+(RCMRD_Rwanda_00_10!O134*RCMRD_Rwanda_00_10!$J$20)+(RCMRD_Rwanda_90_00!O134*RCMRD_Rwanda_90_00!$J$20)+(RCMRD_Tanzania_00_10!O134*RCMRD_Tanzania_00_10!$J$20)+(RCMRD_Uganda_00_14!O134*RCMRD_Uganda_00_14!$J$20)+(RCMRD_Zambia_00_10!O134*RCMRD_Zambia_00_10!$J$20)+(NLCD_01_06!O134*NLCD_01_06!$J$20)+(NLCD_06_11!O134*NLCD_06_11!$J$20)+(MOFOR_00_03!O134*MOFOR_00_03!$J$20)+(MOFOR_03_06!O134*MOFOR_03_06!$J$20)+(MOFOR_06_09!O134*MOFOR_06_09!$J$20)+(India_95_05!O134*India_95_05!$J$20)+(GLC30_00_10_North_America!O134*GLC30_00_10_North_America!$J$20)+(GLC30_00_10_Africa!O134*GLC30_00_10_Africa!$J$20)+(GLC30_00_10_East_Oceania!O134*GLC30_00_10_East_Oceania!$J$20)+(GLC30_00_10_Europe!O134*GLC30_00_10_Europe!$J$20)+(GLC30_00_10_South_America!O134*GLC30_00_10_South_America!$J$20)+(GLC30_00_10_East_Asia!O134*GLC30_00_10_East_Asia!$J$20)+(GLC30_00_10_West_Asia!O134*GLC30_00_10_West_Asia!$J$20))/$J$20</f>
        <v>2.6746154820341075</v>
      </c>
      <c r="P134" s="89">
        <f>((CLC_00_06!P134*CLC_00_06!$J$20)+(CLC_06_12!P134*CLC_06_12!$J$20)+(RCMRD_Botswana_00_10!P134*RCMRD_Botswana_00_10!$J$20)+(RCMRD_Ethiopia_03_08!P134*RCMRD_Ethiopia_03_08!$J$20)+(RCMRD_Lesotho_00_14!P134*RCMRD_Lesotho_00_14!$J$20)+(RCMRD_Malawi_00_10!P134*RCMRD_Malawi_00_10!$J$20)+(RCMRD_Namibia_00_10!P134*RCMRD_Namibia_00_10!$J$20)+(RCMRD_Rwanda_00_10!P134*RCMRD_Rwanda_00_10!$J$20)+(RCMRD_Rwanda_90_00!P134*RCMRD_Rwanda_90_00!$J$20)+(RCMRD_Tanzania_00_10!P134*RCMRD_Tanzania_00_10!$J$20)+(RCMRD_Uganda_00_14!P134*RCMRD_Uganda_00_14!$J$20)+(RCMRD_Zambia_00_10!P134*RCMRD_Zambia_00_10!$J$20)+(NLCD_01_06!P134*NLCD_01_06!$J$20)+(NLCD_06_11!P134*NLCD_06_11!$J$20)+(MOFOR_00_03!P134*MOFOR_00_03!$J$20)+(MOFOR_03_06!P134*MOFOR_03_06!$J$20)+(MOFOR_06_09!P134*MOFOR_06_09!$J$20)+(India_95_05!P134*India_95_05!$J$20)+(GLC30_00_10_North_America!P134*GLC30_00_10_North_America!$J$20)+(GLC30_00_10_Africa!P134*GLC30_00_10_Africa!$J$20)+(GLC30_00_10_East_Oceania!P134*GLC30_00_10_East_Oceania!$J$20)+(GLC30_00_10_Europe!P134*GLC30_00_10_Europe!$J$20)+(GLC30_00_10_South_America!P134*GLC30_00_10_South_America!$J$20)+(GLC30_00_10_East_Asia!P134*GLC30_00_10_East_Asia!$J$20)+(GLC30_00_10_West_Asia!P134*GLC30_00_10_West_Asia!$J$20))/$J$20</f>
        <v>34.765448539230924</v>
      </c>
      <c r="Q134" s="374"/>
      <c r="R134" s="198" t="s">
        <v>35</v>
      </c>
      <c r="S134" s="354">
        <f>((CLC_00_06!S134*CLC_00_06!$L$20)+(CLC_06_12!S134*CLC_06_12!$L$20)+(RCMRD_Botswana_00_10!T134*RCMRD_Botswana_00_10!$L$20)+(RCMRD_Ethiopia_03_08!S134*RCMRD_Ethiopia_03_08!$L$20)+(RCMRD_Lesotho_00_14!S134*RCMRD_Lesotho_00_14!$L$20)+(RCMRD_Malawi_00_10!S134*RCMRD_Malawi_00_10!$L$20)+(RCMRD_Namibia_00_10!S134*RCMRD_Namibia_00_10!$L$20)+(RCMRD_Rwanda_00_10!S134*RCMRD_Rwanda_00_10!$L$20)+(RCMRD_Rwanda_90_00!S134*RCMRD_Rwanda_90_00!$L$20)+(RCMRD_Tanzania_00_10!S134*RCMRD_Tanzania_00_10!$L$20)+(RCMRD_Uganda_00_14!S134*RCMRD_Uganda_00_14!$L$20)+(RCMRD_Zambia_00_10!S134*RCMRD_Zambia_00_10!$L$20)+(NLCD_01_06!S134*NLCD_01_06!$L$20)+(NLCD_06_11!S134*NLCD_06_11!$L$20)+(MOFOR_00_03!S134*MOFOR_00_03!$L$20)+(MOFOR_03_06!S134*MOFOR_03_06!$L$20)+(MOFOR_06_09!S134*MOFOR_06_09!$L$20)+(India_95_05!S134*India_95_05!$L$20)+(GLC30_00_10_North_America!S134*GLC30_00_10_North_America!$L$20)+(GLC30_00_10_Africa!S134*GLC30_00_10_Africa!$L$20)+(GLC30_00_10_East_Oceania!S134*GLC30_00_10_East_Oceania!$L$20)+(GLC30_00_10_Europe!S134*GLC30_00_10_Europe!$L$20)+(GLC30_00_10_South_America!S134*GLC30_00_10_South_America!$L$20)+(GLC30_00_10_East_Asia!S134*GLC30_00_10_East_Asia!$L$20)+(GLC30_00_10_West_Asia!S134*GLC30_00_10_West_Asia!$L$20))/$L$20</f>
        <v>0.2233152344058999</v>
      </c>
    </row>
    <row r="135" spans="1:19" x14ac:dyDescent="0.3">
      <c r="A135" s="76"/>
      <c r="B135" s="112" t="s">
        <v>41</v>
      </c>
      <c r="C135" s="303">
        <f>((CLC_00_06!C135*CLC_00_06!$J$20)+(CLC_06_12!C135*CLC_06_12!$J$20)+(RCMRD_Botswana_00_10!C135*RCMRD_Botswana_00_10!$J$20)+(RCMRD_Ethiopia_03_08!C135*RCMRD_Ethiopia_03_08!$J$20)+(RCMRD_Lesotho_00_14!C135*RCMRD_Lesotho_00_14!$J$20)+(RCMRD_Malawi_00_10!C135*RCMRD_Malawi_00_10!$J$20)+(RCMRD_Namibia_00_10!C135*RCMRD_Namibia_00_10!$J$20)+(RCMRD_Rwanda_00_10!C135*RCMRD_Rwanda_00_10!$J$20)+(RCMRD_Rwanda_90_00!C135*RCMRD_Rwanda_90_00!$J$20)+(RCMRD_Tanzania_00_10!C135*RCMRD_Tanzania_00_10!$J$20)+(RCMRD_Uganda_00_14!C135*RCMRD_Uganda_00_14!$J$20)+(RCMRD_Zambia_00_10!C135*RCMRD_Zambia_00_10!$J$20)+(NLCD_01_06!C135*NLCD_01_06!$J$20)+(NLCD_06_11!C135*NLCD_06_11!$J$20)+(MOFOR_00_03!C135*MOFOR_00_03!$J$20)+(MOFOR_03_06!C135*MOFOR_03_06!$J$20)+(MOFOR_06_09!C135*MOFOR_06_09!$J$20)+(India_95_05!C135*India_95_05!$J$20)+(GLC30_00_10_North_America!C135*GLC30_00_10_North_America!$J$20)+(GLC30_00_10_Africa!C135*GLC30_00_10_Africa!$J$20)+(GLC30_00_10_East_Oceania!C135*GLC30_00_10_East_Oceania!$J$20)+(GLC30_00_10_Europe!C135*GLC30_00_10_Europe!$J$20)+(GLC30_00_10_South_America!C135*GLC30_00_10_South_America!$J$20)+(GLC30_00_10_East_Asia!C135*GLC30_00_10_East_Asia!$J$20)+(GLC30_00_10_West_Asia!C135*GLC30_00_10_West_Asia!$J$20))/$J$20</f>
        <v>4.0794463784879602E-2</v>
      </c>
      <c r="D135" s="303">
        <f>((CLC_00_06!D135*CLC_00_06!$J$20)+(CLC_06_12!D135*CLC_06_12!$J$20)+(RCMRD_Botswana_00_10!D135*RCMRD_Botswana_00_10!$J$20)+(RCMRD_Ethiopia_03_08!D135*RCMRD_Ethiopia_03_08!$J$20)+(RCMRD_Lesotho_00_14!D135*RCMRD_Lesotho_00_14!$J$20)+(RCMRD_Malawi_00_10!D135*RCMRD_Malawi_00_10!$J$20)+(RCMRD_Namibia_00_10!D135*RCMRD_Namibia_00_10!$J$20)+(RCMRD_Rwanda_00_10!D135*RCMRD_Rwanda_00_10!$J$20)+(RCMRD_Rwanda_90_00!D135*RCMRD_Rwanda_90_00!$J$20)+(RCMRD_Tanzania_00_10!D135*RCMRD_Tanzania_00_10!$J$20)+(RCMRD_Uganda_00_14!D135*RCMRD_Uganda_00_14!$J$20)+(RCMRD_Zambia_00_10!D135*RCMRD_Zambia_00_10!$J$20)+(NLCD_01_06!D135*NLCD_01_06!$J$20)+(NLCD_06_11!D135*NLCD_06_11!$J$20)+(MOFOR_00_03!D135*MOFOR_00_03!$J$20)+(MOFOR_03_06!D135*MOFOR_03_06!$J$20)+(MOFOR_06_09!D135*MOFOR_06_09!$J$20)+(India_95_05!D135*India_95_05!$J$20)+(GLC30_00_10_North_America!D135*GLC30_00_10_North_America!$J$20)+(GLC30_00_10_Africa!D135*GLC30_00_10_Africa!$J$20)+(GLC30_00_10_East_Oceania!D135*GLC30_00_10_East_Oceania!$J$20)+(GLC30_00_10_Europe!D135*GLC30_00_10_Europe!$J$20)+(GLC30_00_10_South_America!D135*GLC30_00_10_South_America!$J$20)+(GLC30_00_10_East_Asia!D135*GLC30_00_10_East_Asia!$J$20)+(GLC30_00_10_West_Asia!D135*GLC30_00_10_West_Asia!$J$20))/$J$20</f>
        <v>0.30483891852201694</v>
      </c>
      <c r="E135" s="303">
        <f>((CLC_00_06!E135*CLC_00_06!$J$20)+(CLC_06_12!E135*CLC_06_12!$J$20)+(RCMRD_Botswana_00_10!E135*RCMRD_Botswana_00_10!$J$20)+(RCMRD_Ethiopia_03_08!E135*RCMRD_Ethiopia_03_08!$J$20)+(RCMRD_Lesotho_00_14!E135*RCMRD_Lesotho_00_14!$J$20)+(RCMRD_Malawi_00_10!E135*RCMRD_Malawi_00_10!$J$20)+(RCMRD_Namibia_00_10!E135*RCMRD_Namibia_00_10!$J$20)+(RCMRD_Rwanda_00_10!E135*RCMRD_Rwanda_00_10!$J$20)+(RCMRD_Rwanda_90_00!E135*RCMRD_Rwanda_90_00!$J$20)+(RCMRD_Tanzania_00_10!E135*RCMRD_Tanzania_00_10!$J$20)+(RCMRD_Uganda_00_14!E135*RCMRD_Uganda_00_14!$J$20)+(RCMRD_Zambia_00_10!E135*RCMRD_Zambia_00_10!$J$20)+(NLCD_01_06!E135*NLCD_01_06!$J$20)+(NLCD_06_11!E135*NLCD_06_11!$J$20)+(MOFOR_00_03!E135*MOFOR_00_03!$J$20)+(MOFOR_03_06!E135*MOFOR_03_06!$J$20)+(MOFOR_06_09!E135*MOFOR_06_09!$J$20)+(India_95_05!E135*India_95_05!$J$20)+(GLC30_00_10_North_America!E135*GLC30_00_10_North_America!$J$20)+(GLC30_00_10_Africa!E135*GLC30_00_10_Africa!$J$20)+(GLC30_00_10_East_Oceania!E135*GLC30_00_10_East_Oceania!$J$20)+(GLC30_00_10_Europe!E135*GLC30_00_10_Europe!$J$20)+(GLC30_00_10_South_America!E135*GLC30_00_10_South_America!$J$20)+(GLC30_00_10_East_Asia!E135*GLC30_00_10_East_Asia!$J$20)+(GLC30_00_10_West_Asia!E135*GLC30_00_10_West_Asia!$J$20))/$J$20</f>
        <v>0.63953767900665204</v>
      </c>
      <c r="F135" s="60">
        <f>((CLC_00_06!F135*CLC_00_06!$J$20)+(CLC_06_12!F135*CLC_06_12!$J$20)+(RCMRD_Botswana_00_10!F135*RCMRD_Botswana_00_10!$J$20)+(RCMRD_Ethiopia_03_08!F135*RCMRD_Ethiopia_03_08!$J$20)+(RCMRD_Lesotho_00_14!F135*RCMRD_Lesotho_00_14!$J$20)+(RCMRD_Malawi_00_10!F135*RCMRD_Malawi_00_10!$J$20)+(RCMRD_Namibia_00_10!F135*RCMRD_Namibia_00_10!$J$20)+(RCMRD_Rwanda_00_10!F135*RCMRD_Rwanda_00_10!$J$20)+(RCMRD_Rwanda_90_00!F135*RCMRD_Rwanda_90_00!$J$20)+(RCMRD_Tanzania_00_10!F135*RCMRD_Tanzania_00_10!$J$20)+(RCMRD_Uganda_00_14!F135*RCMRD_Uganda_00_14!$J$20)+(RCMRD_Zambia_00_10!F135*RCMRD_Zambia_00_10!$J$20)+(NLCD_01_06!F135*NLCD_01_06!$J$20)+(NLCD_06_11!F135*NLCD_06_11!$J$20)+(MOFOR_00_03!F135*MOFOR_00_03!$J$20)+(MOFOR_03_06!F135*MOFOR_03_06!$J$20)+(MOFOR_06_09!F135*MOFOR_06_09!$J$20)+(India_95_05!F135*India_95_05!$J$20)+(GLC30_00_10_North_America!F135*GLC30_00_10_North_America!$J$20)+(GLC30_00_10_Africa!F135*GLC30_00_10_Africa!$J$20)+(GLC30_00_10_East_Oceania!F135*GLC30_00_10_East_Oceania!$J$20)+(GLC30_00_10_Europe!F135*GLC30_00_10_Europe!$J$20)+(GLC30_00_10_South_America!F135*GLC30_00_10_South_America!$J$20)+(GLC30_00_10_East_Asia!F135*GLC30_00_10_East_Asia!$J$20)+(GLC30_00_10_West_Asia!F135*GLC30_00_10_West_Asia!$J$20))/$J$20</f>
        <v>19.332553144896021</v>
      </c>
      <c r="G135" s="303">
        <f>((CLC_00_06!G135*CLC_00_06!$J$20)+(CLC_06_12!G135*CLC_06_12!$J$20)+(RCMRD_Botswana_00_10!G135*RCMRD_Botswana_00_10!$J$20)+(RCMRD_Ethiopia_03_08!G135*RCMRD_Ethiopia_03_08!$J$20)+(RCMRD_Lesotho_00_14!G135*RCMRD_Lesotho_00_14!$J$20)+(RCMRD_Malawi_00_10!G135*RCMRD_Malawi_00_10!$J$20)+(RCMRD_Namibia_00_10!G135*RCMRD_Namibia_00_10!$J$20)+(RCMRD_Rwanda_00_10!G135*RCMRD_Rwanda_00_10!$J$20)+(RCMRD_Rwanda_90_00!G135*RCMRD_Rwanda_90_00!$J$20)+(RCMRD_Tanzania_00_10!G135*RCMRD_Tanzania_00_10!$J$20)+(RCMRD_Uganda_00_14!G135*RCMRD_Uganda_00_14!$J$20)+(RCMRD_Zambia_00_10!G135*RCMRD_Zambia_00_10!$J$20)+(NLCD_01_06!G135*NLCD_01_06!$J$20)+(NLCD_06_11!G135*NLCD_06_11!$J$20)+(MOFOR_00_03!G135*MOFOR_00_03!$J$20)+(MOFOR_03_06!G135*MOFOR_03_06!$J$20)+(MOFOR_06_09!G135*MOFOR_06_09!$J$20)+(India_95_05!G135*India_95_05!$J$20)+(GLC30_00_10_North_America!G135*GLC30_00_10_North_America!$J$20)+(GLC30_00_10_Africa!G135*GLC30_00_10_Africa!$J$20)+(GLC30_00_10_East_Oceania!G135*GLC30_00_10_East_Oceania!$J$20)+(GLC30_00_10_Europe!G135*GLC30_00_10_Europe!$J$20)+(GLC30_00_10_South_America!G135*GLC30_00_10_South_America!$J$20)+(GLC30_00_10_East_Asia!G135*GLC30_00_10_East_Asia!$J$20)+(GLC30_00_10_West_Asia!G135*GLC30_00_10_West_Asia!$J$20))/$J$20</f>
        <v>6.6005429763656684E-2</v>
      </c>
      <c r="H135" s="89">
        <f>((CLC_00_06!H135*CLC_00_06!$J$20)+(CLC_06_12!H135*CLC_06_12!$J$20)+(RCMRD_Botswana_00_10!H135*RCMRD_Botswana_00_10!$J$20)+(RCMRD_Ethiopia_03_08!H135*RCMRD_Ethiopia_03_08!$J$20)+(RCMRD_Lesotho_00_14!H135*RCMRD_Lesotho_00_14!$J$20)+(RCMRD_Malawi_00_10!H135*RCMRD_Malawi_00_10!$J$20)+(RCMRD_Namibia_00_10!H135*RCMRD_Namibia_00_10!$J$20)+(RCMRD_Rwanda_00_10!H135*RCMRD_Rwanda_00_10!$J$20)+(RCMRD_Rwanda_90_00!H135*RCMRD_Rwanda_90_00!$J$20)+(RCMRD_Tanzania_00_10!H135*RCMRD_Tanzania_00_10!$J$20)+(RCMRD_Uganda_00_14!H135*RCMRD_Uganda_00_14!$J$20)+(RCMRD_Zambia_00_10!H135*RCMRD_Zambia_00_10!$J$20)+(NLCD_01_06!H135*NLCD_01_06!$J$20)+(NLCD_06_11!H135*NLCD_06_11!$J$20)+(MOFOR_00_03!H135*MOFOR_00_03!$J$20)+(MOFOR_03_06!H135*MOFOR_03_06!$J$20)+(MOFOR_06_09!H135*MOFOR_06_09!$J$20)+(India_95_05!H135*India_95_05!$J$20)+(GLC30_00_10_North_America!H135*GLC30_00_10_North_America!$J$20)+(GLC30_00_10_Africa!H135*GLC30_00_10_Africa!$J$20)+(GLC30_00_10_East_Oceania!H135*GLC30_00_10_East_Oceania!$J$20)+(GLC30_00_10_Europe!H135*GLC30_00_10_Europe!$J$20)+(GLC30_00_10_South_America!H135*GLC30_00_10_South_America!$J$20)+(GLC30_00_10_East_Asia!H135*GLC30_00_10_East_Asia!$J$20)+(GLC30_00_10_West_Asia!H135*GLC30_00_10_West_Asia!$J$20))/$J$20</f>
        <v>20.383729635973221</v>
      </c>
      <c r="I135" s="374"/>
      <c r="J135" s="198" t="s">
        <v>41</v>
      </c>
      <c r="K135" s="303">
        <f>((CLC_00_06!K135*CLC_00_06!$J$20)+(CLC_06_12!K135*CLC_06_12!$J$20)+(RCMRD_Botswana_00_10!K135*RCMRD_Botswana_00_10!$J$20)+(RCMRD_Ethiopia_03_08!K135*RCMRD_Ethiopia_03_08!$J$20)+(RCMRD_Lesotho_00_14!K135*RCMRD_Lesotho_00_14!$J$20)+(RCMRD_Malawi_00_10!K135*RCMRD_Malawi_00_10!$J$20)+(RCMRD_Namibia_00_10!K135*RCMRD_Namibia_00_10!$J$20)+(RCMRD_Rwanda_00_10!K135*RCMRD_Rwanda_00_10!$J$20)+(RCMRD_Rwanda_90_00!K135*RCMRD_Rwanda_90_00!$J$20)+(RCMRD_Tanzania_00_10!K135*RCMRD_Tanzania_00_10!$J$20)+(RCMRD_Uganda_00_14!K135*RCMRD_Uganda_00_14!$J$20)+(RCMRD_Zambia_00_10!K135*RCMRD_Zambia_00_10!$J$20)+(NLCD_01_06!K135*NLCD_01_06!$J$20)+(NLCD_06_11!K135*NLCD_06_11!$J$20)+(MOFOR_00_03!K135*MOFOR_00_03!$J$20)+(MOFOR_03_06!K135*MOFOR_03_06!$J$20)+(MOFOR_06_09!K135*MOFOR_06_09!$J$20)+(India_95_05!K135*India_95_05!$J$20)+(GLC30_00_10_North_America!K135*GLC30_00_10_North_America!$J$20)+(GLC30_00_10_Africa!K135*GLC30_00_10_Africa!$J$20)+(GLC30_00_10_East_Oceania!K135*GLC30_00_10_East_Oceania!$J$20)+(GLC30_00_10_Europe!K135*GLC30_00_10_Europe!$J$20)+(GLC30_00_10_South_America!K135*GLC30_00_10_South_America!$J$20)+(GLC30_00_10_East_Asia!K135*GLC30_00_10_East_Asia!$J$20)+(GLC30_00_10_West_Asia!K135*GLC30_00_10_West_Asia!$J$20))/$J$20</f>
        <v>2.7951660775461291</v>
      </c>
      <c r="L135" s="303">
        <f>((CLC_00_06!L135*CLC_00_06!$J$20)+(CLC_06_12!L135*CLC_06_12!$J$20)+(RCMRD_Botswana_00_10!L135*RCMRD_Botswana_00_10!$J$20)+(RCMRD_Ethiopia_03_08!L135*RCMRD_Ethiopia_03_08!$J$20)+(RCMRD_Lesotho_00_14!L135*RCMRD_Lesotho_00_14!$J$20)+(RCMRD_Malawi_00_10!L135*RCMRD_Malawi_00_10!$J$20)+(RCMRD_Namibia_00_10!L135*RCMRD_Namibia_00_10!$J$20)+(RCMRD_Rwanda_00_10!L135*RCMRD_Rwanda_00_10!$J$20)+(RCMRD_Rwanda_90_00!L135*RCMRD_Rwanda_90_00!$J$20)+(RCMRD_Tanzania_00_10!L135*RCMRD_Tanzania_00_10!$J$20)+(RCMRD_Uganda_00_14!L135*RCMRD_Uganda_00_14!$J$20)+(RCMRD_Zambia_00_10!L135*RCMRD_Zambia_00_10!$J$20)+(NLCD_01_06!L135*NLCD_01_06!$J$20)+(NLCD_06_11!L135*NLCD_06_11!$J$20)+(MOFOR_00_03!L135*MOFOR_00_03!$J$20)+(MOFOR_03_06!L135*MOFOR_03_06!$J$20)+(MOFOR_06_09!L135*MOFOR_06_09!$J$20)+(India_95_05!L135*India_95_05!$J$20)+(GLC30_00_10_North_America!L135*GLC30_00_10_North_America!$J$20)+(GLC30_00_10_Africa!L135*GLC30_00_10_Africa!$J$20)+(GLC30_00_10_East_Oceania!L135*GLC30_00_10_East_Oceania!$J$20)+(GLC30_00_10_Europe!L135*GLC30_00_10_Europe!$J$20)+(GLC30_00_10_South_America!L135*GLC30_00_10_South_America!$J$20)+(GLC30_00_10_East_Asia!L135*GLC30_00_10_East_Asia!$J$20)+(GLC30_00_10_West_Asia!L135*GLC30_00_10_West_Asia!$J$20))/$J$20</f>
        <v>10.539381281137166</v>
      </c>
      <c r="M135" s="303">
        <f>((CLC_00_06!M135*CLC_00_06!$J$20)+(CLC_06_12!M135*CLC_06_12!$J$20)+(RCMRD_Botswana_00_10!M135*RCMRD_Botswana_00_10!$J$20)+(RCMRD_Ethiopia_03_08!M135*RCMRD_Ethiopia_03_08!$J$20)+(RCMRD_Lesotho_00_14!M135*RCMRD_Lesotho_00_14!$J$20)+(RCMRD_Malawi_00_10!M135*RCMRD_Malawi_00_10!$J$20)+(RCMRD_Namibia_00_10!M135*RCMRD_Namibia_00_10!$J$20)+(RCMRD_Rwanda_00_10!M135*RCMRD_Rwanda_00_10!$J$20)+(RCMRD_Rwanda_90_00!M135*RCMRD_Rwanda_90_00!$J$20)+(RCMRD_Tanzania_00_10!M135*RCMRD_Tanzania_00_10!$J$20)+(RCMRD_Uganda_00_14!M135*RCMRD_Uganda_00_14!$J$20)+(RCMRD_Zambia_00_10!M135*RCMRD_Zambia_00_10!$J$20)+(NLCD_01_06!M135*NLCD_01_06!$J$20)+(NLCD_06_11!M135*NLCD_06_11!$J$20)+(MOFOR_00_03!M135*MOFOR_00_03!$J$20)+(MOFOR_03_06!M135*MOFOR_03_06!$J$20)+(MOFOR_06_09!M135*MOFOR_06_09!$J$20)+(India_95_05!M135*India_95_05!$J$20)+(GLC30_00_10_North_America!M135*GLC30_00_10_North_America!$J$20)+(GLC30_00_10_Africa!M135*GLC30_00_10_Africa!$J$20)+(GLC30_00_10_East_Oceania!M135*GLC30_00_10_East_Oceania!$J$20)+(GLC30_00_10_Europe!M135*GLC30_00_10_Europe!$J$20)+(GLC30_00_10_South_America!M135*GLC30_00_10_South_America!$J$20)+(GLC30_00_10_East_Asia!M135*GLC30_00_10_East_Asia!$J$20)+(GLC30_00_10_West_Asia!M135*GLC30_00_10_West_Asia!$J$20))/$J$20</f>
        <v>17.526753470150883</v>
      </c>
      <c r="N135" s="60">
        <f>((CLC_00_06!N135*CLC_00_06!$J$20)+(CLC_06_12!N135*CLC_06_12!$J$20)+(RCMRD_Botswana_00_10!N135*RCMRD_Botswana_00_10!$J$20)+(RCMRD_Ethiopia_03_08!N135*RCMRD_Ethiopia_03_08!$J$20)+(RCMRD_Lesotho_00_14!N135*RCMRD_Lesotho_00_14!$J$20)+(RCMRD_Malawi_00_10!N135*RCMRD_Malawi_00_10!$J$20)+(RCMRD_Namibia_00_10!N135*RCMRD_Namibia_00_10!$J$20)+(RCMRD_Rwanda_00_10!N135*RCMRD_Rwanda_00_10!$J$20)+(RCMRD_Rwanda_90_00!N135*RCMRD_Rwanda_90_00!$J$20)+(RCMRD_Tanzania_00_10!N135*RCMRD_Tanzania_00_10!$J$20)+(RCMRD_Uganda_00_14!N135*RCMRD_Uganda_00_14!$J$20)+(RCMRD_Zambia_00_10!N135*RCMRD_Zambia_00_10!$J$20)+(NLCD_01_06!N135*NLCD_01_06!$J$20)+(NLCD_06_11!N135*NLCD_06_11!$J$20)+(MOFOR_00_03!N135*MOFOR_00_03!$J$20)+(MOFOR_03_06!N135*MOFOR_03_06!$J$20)+(MOFOR_06_09!N135*MOFOR_06_09!$J$20)+(India_95_05!N135*India_95_05!$J$20)+(GLC30_00_10_North_America!N135*GLC30_00_10_North_America!$J$20)+(GLC30_00_10_Africa!N135*GLC30_00_10_Africa!$J$20)+(GLC30_00_10_East_Oceania!N135*GLC30_00_10_East_Oceania!$J$20)+(GLC30_00_10_Europe!N135*GLC30_00_10_Europe!$J$20)+(GLC30_00_10_South_America!N135*GLC30_00_10_South_America!$J$20)+(GLC30_00_10_East_Asia!N135*GLC30_00_10_East_Asia!$J$20)+(GLC30_00_10_West_Asia!N135*GLC30_00_10_West_Asia!$J$20))/$J$20</f>
        <v>0</v>
      </c>
      <c r="O135" s="303">
        <f>((CLC_00_06!O135*CLC_00_06!$J$20)+(CLC_06_12!O135*CLC_06_12!$J$20)+(RCMRD_Botswana_00_10!O135*RCMRD_Botswana_00_10!$J$20)+(RCMRD_Ethiopia_03_08!O135*RCMRD_Ethiopia_03_08!$J$20)+(RCMRD_Lesotho_00_14!O135*RCMRD_Lesotho_00_14!$J$20)+(RCMRD_Malawi_00_10!O135*RCMRD_Malawi_00_10!$J$20)+(RCMRD_Namibia_00_10!O135*RCMRD_Namibia_00_10!$J$20)+(RCMRD_Rwanda_00_10!O135*RCMRD_Rwanda_00_10!$J$20)+(RCMRD_Rwanda_90_00!O135*RCMRD_Rwanda_90_00!$J$20)+(RCMRD_Tanzania_00_10!O135*RCMRD_Tanzania_00_10!$J$20)+(RCMRD_Uganda_00_14!O135*RCMRD_Uganda_00_14!$J$20)+(RCMRD_Zambia_00_10!O135*RCMRD_Zambia_00_10!$J$20)+(NLCD_01_06!O135*NLCD_01_06!$J$20)+(NLCD_06_11!O135*NLCD_06_11!$J$20)+(MOFOR_00_03!O135*MOFOR_00_03!$J$20)+(MOFOR_03_06!O135*MOFOR_03_06!$J$20)+(MOFOR_06_09!O135*MOFOR_06_09!$J$20)+(India_95_05!O135*India_95_05!$J$20)+(GLC30_00_10_North_America!O135*GLC30_00_10_North_America!$J$20)+(GLC30_00_10_Africa!O135*GLC30_00_10_Africa!$J$20)+(GLC30_00_10_East_Oceania!O135*GLC30_00_10_East_Oceania!$J$20)+(GLC30_00_10_Europe!O135*GLC30_00_10_Europe!$J$20)+(GLC30_00_10_South_America!O135*GLC30_00_10_South_America!$J$20)+(GLC30_00_10_East_Asia!O135*GLC30_00_10_East_Asia!$J$20)+(GLC30_00_10_West_Asia!O135*GLC30_00_10_West_Asia!$J$20))/$J$20</f>
        <v>2.4044659465872287</v>
      </c>
      <c r="P135" s="89">
        <f>((CLC_00_06!P135*CLC_00_06!$J$20)+(CLC_06_12!P135*CLC_06_12!$J$20)+(RCMRD_Botswana_00_10!P135*RCMRD_Botswana_00_10!$J$20)+(RCMRD_Ethiopia_03_08!P135*RCMRD_Ethiopia_03_08!$J$20)+(RCMRD_Lesotho_00_14!P135*RCMRD_Lesotho_00_14!$J$20)+(RCMRD_Malawi_00_10!P135*RCMRD_Malawi_00_10!$J$20)+(RCMRD_Namibia_00_10!P135*RCMRD_Namibia_00_10!$J$20)+(RCMRD_Rwanda_00_10!P135*RCMRD_Rwanda_00_10!$J$20)+(RCMRD_Rwanda_90_00!P135*RCMRD_Rwanda_90_00!$J$20)+(RCMRD_Tanzania_00_10!P135*RCMRD_Tanzania_00_10!$J$20)+(RCMRD_Uganda_00_14!P135*RCMRD_Uganda_00_14!$J$20)+(RCMRD_Zambia_00_10!P135*RCMRD_Zambia_00_10!$J$20)+(NLCD_01_06!P135*NLCD_01_06!$J$20)+(NLCD_06_11!P135*NLCD_06_11!$J$20)+(MOFOR_00_03!P135*MOFOR_00_03!$J$20)+(MOFOR_03_06!P135*MOFOR_03_06!$J$20)+(MOFOR_06_09!P135*MOFOR_06_09!$J$20)+(India_95_05!P135*India_95_05!$J$20)+(GLC30_00_10_North_America!P135*GLC30_00_10_North_America!$J$20)+(GLC30_00_10_Africa!P135*GLC30_00_10_Africa!$J$20)+(GLC30_00_10_East_Oceania!P135*GLC30_00_10_East_Oceania!$J$20)+(GLC30_00_10_Europe!P135*GLC30_00_10_Europe!$J$20)+(GLC30_00_10_South_America!P135*GLC30_00_10_South_America!$J$20)+(GLC30_00_10_East_Asia!P135*GLC30_00_10_East_Asia!$J$20)+(GLC30_00_10_West_Asia!P135*GLC30_00_10_West_Asia!$J$20))/$J$20</f>
        <v>33.265766775421405</v>
      </c>
      <c r="Q135" s="374"/>
      <c r="R135" s="198" t="s">
        <v>36</v>
      </c>
      <c r="S135" s="354">
        <f>((CLC_00_06!S135*CLC_00_06!$M$20)+(CLC_06_12!S135*CLC_06_12!$M$20)+(RCMRD_Botswana_00_10!T135*RCMRD_Botswana_00_10!$M$20)+(RCMRD_Ethiopia_03_08!S135*RCMRD_Ethiopia_03_08!$M$20)+(RCMRD_Lesotho_00_14!S135*RCMRD_Lesotho_00_14!$M$20)+(RCMRD_Malawi_00_10!S135*RCMRD_Malawi_00_10!$M$20)+(RCMRD_Namibia_00_10!S135*RCMRD_Namibia_00_10!$M$20)+(RCMRD_Rwanda_00_10!S135*RCMRD_Rwanda_00_10!$M$20)+(RCMRD_Rwanda_90_00!S135*RCMRD_Rwanda_90_00!$M$20)+(RCMRD_Tanzania_00_10!S135*RCMRD_Tanzania_00_10!$M$20)+(RCMRD_Uganda_00_14!S135*RCMRD_Uganda_00_14!$M$20)+(RCMRD_Zambia_00_10!S135*RCMRD_Zambia_00_10!$M$20)+(NLCD_01_06!S135*NLCD_01_06!$M$20)+(NLCD_06_11!S135*NLCD_06_11!$M$20)+(MOFOR_00_03!S135*MOFOR_00_03!$M$20)+(MOFOR_03_06!S135*MOFOR_03_06!$M$20)+(MOFOR_06_09!S135*MOFOR_06_09!$M$20)+(India_95_05!S135*India_95_05!$M$20)+(GLC30_00_10_North_America!S135*GLC30_00_10_North_America!$M$20)+(GLC30_00_10_Africa!S135*GLC30_00_10_Africa!$M$20)+(GLC30_00_10_East_Oceania!S135*GLC30_00_10_East_Oceania!$M$20)+(GLC30_00_10_Europe!S135*GLC30_00_10_Europe!$M$20)+(GLC30_00_10_South_America!S135*GLC30_00_10_South_America!$M$20)+(GLC30_00_10_East_Asia!S135*GLC30_00_10_East_Asia!$M$20)+(GLC30_00_10_West_Asia!S135*GLC30_00_10_West_Asia!$M$20))/$M$20</f>
        <v>0.69921712715247808</v>
      </c>
    </row>
    <row r="136" spans="1:19" x14ac:dyDescent="0.3">
      <c r="A136" s="76"/>
      <c r="B136" s="112" t="s">
        <v>42</v>
      </c>
      <c r="C136" s="303">
        <f>((CLC_00_06!C136*CLC_00_06!$J$20)+(CLC_06_12!C136*CLC_06_12!$J$20)+(RCMRD_Botswana_00_10!C136*RCMRD_Botswana_00_10!$J$20)+(RCMRD_Ethiopia_03_08!C136*RCMRD_Ethiopia_03_08!$J$20)+(RCMRD_Lesotho_00_14!C136*RCMRD_Lesotho_00_14!$J$20)+(RCMRD_Malawi_00_10!C136*RCMRD_Malawi_00_10!$J$20)+(RCMRD_Namibia_00_10!C136*RCMRD_Namibia_00_10!$J$20)+(RCMRD_Rwanda_00_10!C136*RCMRD_Rwanda_00_10!$J$20)+(RCMRD_Rwanda_90_00!C136*RCMRD_Rwanda_90_00!$J$20)+(RCMRD_Tanzania_00_10!C136*RCMRD_Tanzania_00_10!$J$20)+(RCMRD_Uganda_00_14!C136*RCMRD_Uganda_00_14!$J$20)+(RCMRD_Zambia_00_10!C136*RCMRD_Zambia_00_10!$J$20)+(NLCD_01_06!C136*NLCD_01_06!$J$20)+(NLCD_06_11!C136*NLCD_06_11!$J$20)+(MOFOR_00_03!C136*MOFOR_00_03!$J$20)+(MOFOR_03_06!C136*MOFOR_03_06!$J$20)+(MOFOR_06_09!C136*MOFOR_06_09!$J$20)+(India_95_05!C136*India_95_05!$J$20)+(GLC30_00_10_North_America!C136*GLC30_00_10_North_America!$J$20)+(GLC30_00_10_Africa!C136*GLC30_00_10_Africa!$J$20)+(GLC30_00_10_East_Oceania!C136*GLC30_00_10_East_Oceania!$J$20)+(GLC30_00_10_Europe!C136*GLC30_00_10_Europe!$J$20)+(GLC30_00_10_South_America!C136*GLC30_00_10_South_America!$J$20)+(GLC30_00_10_East_Asia!C136*GLC30_00_10_East_Asia!$J$20)+(GLC30_00_10_West_Asia!C136*GLC30_00_10_West_Asia!$J$20))/$J$20</f>
        <v>4.3222167757955435E-3</v>
      </c>
      <c r="D136" s="303">
        <f>((CLC_00_06!D136*CLC_00_06!$J$20)+(CLC_06_12!D136*CLC_06_12!$J$20)+(RCMRD_Botswana_00_10!D136*RCMRD_Botswana_00_10!$J$20)+(RCMRD_Ethiopia_03_08!D136*RCMRD_Ethiopia_03_08!$J$20)+(RCMRD_Lesotho_00_14!D136*RCMRD_Lesotho_00_14!$J$20)+(RCMRD_Malawi_00_10!D136*RCMRD_Malawi_00_10!$J$20)+(RCMRD_Namibia_00_10!D136*RCMRD_Namibia_00_10!$J$20)+(RCMRD_Rwanda_00_10!D136*RCMRD_Rwanda_00_10!$J$20)+(RCMRD_Rwanda_90_00!D136*RCMRD_Rwanda_90_00!$J$20)+(RCMRD_Tanzania_00_10!D136*RCMRD_Tanzania_00_10!$J$20)+(RCMRD_Uganda_00_14!D136*RCMRD_Uganda_00_14!$J$20)+(RCMRD_Zambia_00_10!D136*RCMRD_Zambia_00_10!$J$20)+(NLCD_01_06!D136*NLCD_01_06!$J$20)+(NLCD_06_11!D136*NLCD_06_11!$J$20)+(MOFOR_00_03!D136*MOFOR_00_03!$J$20)+(MOFOR_03_06!D136*MOFOR_03_06!$J$20)+(MOFOR_06_09!D136*MOFOR_06_09!$J$20)+(India_95_05!D136*India_95_05!$J$20)+(GLC30_00_10_North_America!D136*GLC30_00_10_North_America!$J$20)+(GLC30_00_10_Africa!D136*GLC30_00_10_Africa!$J$20)+(GLC30_00_10_East_Oceania!D136*GLC30_00_10_East_Oceania!$J$20)+(GLC30_00_10_Europe!D136*GLC30_00_10_Europe!$J$20)+(GLC30_00_10_South_America!D136*GLC30_00_10_South_America!$J$20)+(GLC30_00_10_East_Asia!D136*GLC30_00_10_East_Asia!$J$20)+(GLC30_00_10_West_Asia!D136*GLC30_00_10_West_Asia!$J$20))/$J$20</f>
        <v>4.8986779028554292E-2</v>
      </c>
      <c r="E136" s="303">
        <f>((CLC_00_06!E136*CLC_00_06!$J$20)+(CLC_06_12!E136*CLC_06_12!$J$20)+(RCMRD_Botswana_00_10!E136*RCMRD_Botswana_00_10!$J$20)+(RCMRD_Ethiopia_03_08!E136*RCMRD_Ethiopia_03_08!$J$20)+(RCMRD_Lesotho_00_14!E136*RCMRD_Lesotho_00_14!$J$20)+(RCMRD_Malawi_00_10!E136*RCMRD_Malawi_00_10!$J$20)+(RCMRD_Namibia_00_10!E136*RCMRD_Namibia_00_10!$J$20)+(RCMRD_Rwanda_00_10!E136*RCMRD_Rwanda_00_10!$J$20)+(RCMRD_Rwanda_90_00!E136*RCMRD_Rwanda_90_00!$J$20)+(RCMRD_Tanzania_00_10!E136*RCMRD_Tanzania_00_10!$J$20)+(RCMRD_Uganda_00_14!E136*RCMRD_Uganda_00_14!$J$20)+(RCMRD_Zambia_00_10!E136*RCMRD_Zambia_00_10!$J$20)+(NLCD_01_06!E136*NLCD_01_06!$J$20)+(NLCD_06_11!E136*NLCD_06_11!$J$20)+(MOFOR_00_03!E136*MOFOR_00_03!$J$20)+(MOFOR_03_06!E136*MOFOR_03_06!$J$20)+(MOFOR_06_09!E136*MOFOR_06_09!$J$20)+(India_95_05!E136*India_95_05!$J$20)+(GLC30_00_10_North_America!E136*GLC30_00_10_North_America!$J$20)+(GLC30_00_10_Africa!E136*GLC30_00_10_Africa!$J$20)+(GLC30_00_10_East_Oceania!E136*GLC30_00_10_East_Oceania!$J$20)+(GLC30_00_10_Europe!E136*GLC30_00_10_Europe!$J$20)+(GLC30_00_10_South_America!E136*GLC30_00_10_South_America!$J$20)+(GLC30_00_10_East_Asia!E136*GLC30_00_10_East_Asia!$J$20)+(GLC30_00_10_West_Asia!E136*GLC30_00_10_West_Asia!$J$20))/$J$20</f>
        <v>3.7186032565371029E-2</v>
      </c>
      <c r="F136" s="303">
        <f>((CLC_00_06!F136*CLC_00_06!$J$20)+(CLC_06_12!F136*CLC_06_12!$J$20)+(RCMRD_Botswana_00_10!F136*RCMRD_Botswana_00_10!$J$20)+(RCMRD_Ethiopia_03_08!F136*RCMRD_Ethiopia_03_08!$J$20)+(RCMRD_Lesotho_00_14!F136*RCMRD_Lesotho_00_14!$J$20)+(RCMRD_Malawi_00_10!F136*RCMRD_Malawi_00_10!$J$20)+(RCMRD_Namibia_00_10!F136*RCMRD_Namibia_00_10!$J$20)+(RCMRD_Rwanda_00_10!F136*RCMRD_Rwanda_00_10!$J$20)+(RCMRD_Rwanda_90_00!F136*RCMRD_Rwanda_90_00!$J$20)+(RCMRD_Tanzania_00_10!F136*RCMRD_Tanzania_00_10!$J$20)+(RCMRD_Uganda_00_14!F136*RCMRD_Uganda_00_14!$J$20)+(RCMRD_Zambia_00_10!F136*RCMRD_Zambia_00_10!$J$20)+(NLCD_01_06!F136*NLCD_01_06!$J$20)+(NLCD_06_11!F136*NLCD_06_11!$J$20)+(MOFOR_00_03!F136*MOFOR_00_03!$J$20)+(MOFOR_03_06!F136*MOFOR_03_06!$J$20)+(MOFOR_06_09!F136*MOFOR_06_09!$J$20)+(India_95_05!F136*India_95_05!$J$20)+(GLC30_00_10_North_America!F136*GLC30_00_10_North_America!$J$20)+(GLC30_00_10_Africa!F136*GLC30_00_10_Africa!$J$20)+(GLC30_00_10_East_Oceania!F136*GLC30_00_10_East_Oceania!$J$20)+(GLC30_00_10_Europe!F136*GLC30_00_10_Europe!$J$20)+(GLC30_00_10_South_America!F136*GLC30_00_10_South_America!$J$20)+(GLC30_00_10_East_Asia!F136*GLC30_00_10_East_Asia!$J$20)+(GLC30_00_10_West_Asia!F136*GLC30_00_10_West_Asia!$J$20))/$J$20</f>
        <v>8.5754875535271974E-2</v>
      </c>
      <c r="G136" s="60">
        <f>((CLC_00_06!G136*CLC_00_06!$J$20)+(CLC_06_12!G136*CLC_06_12!$J$20)+(RCMRD_Botswana_00_10!G136*RCMRD_Botswana_00_10!$J$20)+(RCMRD_Ethiopia_03_08!G136*RCMRD_Ethiopia_03_08!$J$20)+(RCMRD_Lesotho_00_14!G136*RCMRD_Lesotho_00_14!$J$20)+(RCMRD_Malawi_00_10!G136*RCMRD_Malawi_00_10!$J$20)+(RCMRD_Namibia_00_10!G136*RCMRD_Namibia_00_10!$J$20)+(RCMRD_Rwanda_00_10!G136*RCMRD_Rwanda_00_10!$J$20)+(RCMRD_Rwanda_90_00!G136*RCMRD_Rwanda_90_00!$J$20)+(RCMRD_Tanzania_00_10!G136*RCMRD_Tanzania_00_10!$J$20)+(RCMRD_Uganda_00_14!G136*RCMRD_Uganda_00_14!$J$20)+(RCMRD_Zambia_00_10!G136*RCMRD_Zambia_00_10!$J$20)+(NLCD_01_06!G136*NLCD_01_06!$J$20)+(NLCD_06_11!G136*NLCD_06_11!$J$20)+(MOFOR_00_03!G136*MOFOR_00_03!$J$20)+(MOFOR_03_06!G136*MOFOR_03_06!$J$20)+(MOFOR_06_09!G136*MOFOR_06_09!$J$20)+(India_95_05!G136*India_95_05!$J$20)+(GLC30_00_10_North_America!G136*GLC30_00_10_North_America!$J$20)+(GLC30_00_10_Africa!G136*GLC30_00_10_Africa!$J$20)+(GLC30_00_10_East_Oceania!G136*GLC30_00_10_East_Oceania!$J$20)+(GLC30_00_10_Europe!G136*GLC30_00_10_Europe!$J$20)+(GLC30_00_10_South_America!G136*GLC30_00_10_South_America!$J$20)+(GLC30_00_10_East_Asia!G136*GLC30_00_10_East_Asia!$J$20)+(GLC30_00_10_West_Asia!G136*GLC30_00_10_West_Asia!$J$20))/$J$20</f>
        <v>2.6323514124093581</v>
      </c>
      <c r="H136" s="89">
        <f>((CLC_00_06!H136*CLC_00_06!$J$20)+(CLC_06_12!H136*CLC_06_12!$J$20)+(RCMRD_Botswana_00_10!H136*RCMRD_Botswana_00_10!$J$20)+(RCMRD_Ethiopia_03_08!H136*RCMRD_Ethiopia_03_08!$J$20)+(RCMRD_Lesotho_00_14!H136*RCMRD_Lesotho_00_14!$J$20)+(RCMRD_Malawi_00_10!H136*RCMRD_Malawi_00_10!$J$20)+(RCMRD_Namibia_00_10!H136*RCMRD_Namibia_00_10!$J$20)+(RCMRD_Rwanda_00_10!H136*RCMRD_Rwanda_00_10!$J$20)+(RCMRD_Rwanda_90_00!H136*RCMRD_Rwanda_90_00!$J$20)+(RCMRD_Tanzania_00_10!H136*RCMRD_Tanzania_00_10!$J$20)+(RCMRD_Uganda_00_14!H136*RCMRD_Uganda_00_14!$J$20)+(RCMRD_Zambia_00_10!H136*RCMRD_Zambia_00_10!$J$20)+(NLCD_01_06!H136*NLCD_01_06!$J$20)+(NLCD_06_11!H136*NLCD_06_11!$J$20)+(MOFOR_00_03!H136*MOFOR_00_03!$J$20)+(MOFOR_03_06!H136*MOFOR_03_06!$J$20)+(MOFOR_06_09!H136*MOFOR_06_09!$J$20)+(India_95_05!H136*India_95_05!$J$20)+(GLC30_00_10_North_America!H136*GLC30_00_10_North_America!$J$20)+(GLC30_00_10_Africa!H136*GLC30_00_10_Africa!$J$20)+(GLC30_00_10_East_Oceania!H136*GLC30_00_10_East_Oceania!$J$20)+(GLC30_00_10_Europe!H136*GLC30_00_10_Europe!$J$20)+(GLC30_00_10_South_America!H136*GLC30_00_10_South_America!$J$20)+(GLC30_00_10_East_Asia!H136*GLC30_00_10_East_Asia!$J$20)+(GLC30_00_10_West_Asia!H136*GLC30_00_10_West_Asia!$J$20))/$J$20</f>
        <v>2.8086013163143511</v>
      </c>
      <c r="I136" s="374"/>
      <c r="J136" s="198" t="s">
        <v>42</v>
      </c>
      <c r="K136" s="303">
        <f>((CLC_00_06!K136*CLC_00_06!$J$20)+(CLC_06_12!K136*CLC_06_12!$J$20)+(RCMRD_Botswana_00_10!K136*RCMRD_Botswana_00_10!$J$20)+(RCMRD_Ethiopia_03_08!K136*RCMRD_Ethiopia_03_08!$J$20)+(RCMRD_Lesotho_00_14!K136*RCMRD_Lesotho_00_14!$J$20)+(RCMRD_Malawi_00_10!K136*RCMRD_Malawi_00_10!$J$20)+(RCMRD_Namibia_00_10!K136*RCMRD_Namibia_00_10!$J$20)+(RCMRD_Rwanda_00_10!K136*RCMRD_Rwanda_00_10!$J$20)+(RCMRD_Rwanda_90_00!K136*RCMRD_Rwanda_90_00!$J$20)+(RCMRD_Tanzania_00_10!K136*RCMRD_Tanzania_00_10!$J$20)+(RCMRD_Uganda_00_14!K136*RCMRD_Uganda_00_14!$J$20)+(RCMRD_Zambia_00_10!K136*RCMRD_Zambia_00_10!$J$20)+(NLCD_01_06!K136*NLCD_01_06!$J$20)+(NLCD_06_11!K136*NLCD_06_11!$J$20)+(MOFOR_00_03!K136*MOFOR_00_03!$J$20)+(MOFOR_03_06!K136*MOFOR_03_06!$J$20)+(MOFOR_06_09!K136*MOFOR_06_09!$J$20)+(India_95_05!K136*India_95_05!$J$20)+(GLC30_00_10_North_America!K136*GLC30_00_10_North_America!$J$20)+(GLC30_00_10_Africa!K136*GLC30_00_10_Africa!$J$20)+(GLC30_00_10_East_Oceania!K136*GLC30_00_10_East_Oceania!$J$20)+(GLC30_00_10_Europe!K136*GLC30_00_10_Europe!$J$20)+(GLC30_00_10_South_America!K136*GLC30_00_10_South_America!$J$20)+(GLC30_00_10_East_Asia!K136*GLC30_00_10_East_Asia!$J$20)+(GLC30_00_10_West_Asia!K136*GLC30_00_10_West_Asia!$J$20))/$J$20</f>
        <v>0.17119227063237658</v>
      </c>
      <c r="L136" s="303">
        <f>((CLC_00_06!L136*CLC_00_06!$J$20)+(CLC_06_12!L136*CLC_06_12!$J$20)+(RCMRD_Botswana_00_10!L136*RCMRD_Botswana_00_10!$J$20)+(RCMRD_Ethiopia_03_08!L136*RCMRD_Ethiopia_03_08!$J$20)+(RCMRD_Lesotho_00_14!L136*RCMRD_Lesotho_00_14!$J$20)+(RCMRD_Malawi_00_10!L136*RCMRD_Malawi_00_10!$J$20)+(RCMRD_Namibia_00_10!L136*RCMRD_Namibia_00_10!$J$20)+(RCMRD_Rwanda_00_10!L136*RCMRD_Rwanda_00_10!$J$20)+(RCMRD_Rwanda_90_00!L136*RCMRD_Rwanda_90_00!$J$20)+(RCMRD_Tanzania_00_10!L136*RCMRD_Tanzania_00_10!$J$20)+(RCMRD_Uganda_00_14!L136*RCMRD_Uganda_00_14!$J$20)+(RCMRD_Zambia_00_10!L136*RCMRD_Zambia_00_10!$J$20)+(NLCD_01_06!L136*NLCD_01_06!$J$20)+(NLCD_06_11!L136*NLCD_06_11!$J$20)+(MOFOR_00_03!L136*MOFOR_00_03!$J$20)+(MOFOR_03_06!L136*MOFOR_03_06!$J$20)+(MOFOR_06_09!L136*MOFOR_06_09!$J$20)+(India_95_05!L136*India_95_05!$J$20)+(GLC30_00_10_North_America!L136*GLC30_00_10_North_America!$J$20)+(GLC30_00_10_Africa!L136*GLC30_00_10_Africa!$J$20)+(GLC30_00_10_East_Oceania!L136*GLC30_00_10_East_Oceania!$J$20)+(GLC30_00_10_Europe!L136*GLC30_00_10_Europe!$J$20)+(GLC30_00_10_South_America!L136*GLC30_00_10_South_America!$J$20)+(GLC30_00_10_East_Asia!L136*GLC30_00_10_East_Asia!$J$20)+(GLC30_00_10_West_Asia!L136*GLC30_00_10_West_Asia!$J$20))/$J$20</f>
        <v>1.3671873967182033</v>
      </c>
      <c r="M136" s="303">
        <f>((CLC_00_06!M136*CLC_00_06!$J$20)+(CLC_06_12!M136*CLC_06_12!$J$20)+(RCMRD_Botswana_00_10!M136*RCMRD_Botswana_00_10!$J$20)+(RCMRD_Ethiopia_03_08!M136*RCMRD_Ethiopia_03_08!$J$20)+(RCMRD_Lesotho_00_14!M136*RCMRD_Lesotho_00_14!$J$20)+(RCMRD_Malawi_00_10!M136*RCMRD_Malawi_00_10!$J$20)+(RCMRD_Namibia_00_10!M136*RCMRD_Namibia_00_10!$J$20)+(RCMRD_Rwanda_00_10!M136*RCMRD_Rwanda_00_10!$J$20)+(RCMRD_Rwanda_90_00!M136*RCMRD_Rwanda_90_00!$J$20)+(RCMRD_Tanzania_00_10!M136*RCMRD_Tanzania_00_10!$J$20)+(RCMRD_Uganda_00_14!M136*RCMRD_Uganda_00_14!$J$20)+(RCMRD_Zambia_00_10!M136*RCMRD_Zambia_00_10!$J$20)+(NLCD_01_06!M136*NLCD_01_06!$J$20)+(NLCD_06_11!M136*NLCD_06_11!$J$20)+(MOFOR_00_03!M136*MOFOR_00_03!$J$20)+(MOFOR_03_06!M136*MOFOR_03_06!$J$20)+(MOFOR_06_09!M136*MOFOR_06_09!$J$20)+(India_95_05!M136*India_95_05!$J$20)+(GLC30_00_10_North_America!M136*GLC30_00_10_North_America!$J$20)+(GLC30_00_10_Africa!M136*GLC30_00_10_Africa!$J$20)+(GLC30_00_10_East_Oceania!M136*GLC30_00_10_East_Oceania!$J$20)+(GLC30_00_10_Europe!M136*GLC30_00_10_Europe!$J$20)+(GLC30_00_10_South_America!M136*GLC30_00_10_South_America!$J$20)+(GLC30_00_10_East_Asia!M136*GLC30_00_10_East_Asia!$J$20)+(GLC30_00_10_West_Asia!M136*GLC30_00_10_West_Asia!$J$20))/$J$20</f>
        <v>1.5472421598677997</v>
      </c>
      <c r="N136" s="303">
        <f>((CLC_00_06!N136*CLC_00_06!$J$20)+(CLC_06_12!N136*CLC_06_12!$J$20)+(RCMRD_Botswana_00_10!N136*RCMRD_Botswana_00_10!$J$20)+(RCMRD_Ethiopia_03_08!N136*RCMRD_Ethiopia_03_08!$J$20)+(RCMRD_Lesotho_00_14!N136*RCMRD_Lesotho_00_14!$J$20)+(RCMRD_Malawi_00_10!N136*RCMRD_Malawi_00_10!$J$20)+(RCMRD_Namibia_00_10!N136*RCMRD_Namibia_00_10!$J$20)+(RCMRD_Rwanda_00_10!N136*RCMRD_Rwanda_00_10!$J$20)+(RCMRD_Rwanda_90_00!N136*RCMRD_Rwanda_90_00!$J$20)+(RCMRD_Tanzania_00_10!N136*RCMRD_Tanzania_00_10!$J$20)+(RCMRD_Uganda_00_14!N136*RCMRD_Uganda_00_14!$J$20)+(RCMRD_Zambia_00_10!N136*RCMRD_Zambia_00_10!$J$20)+(NLCD_01_06!N136*NLCD_01_06!$J$20)+(NLCD_06_11!N136*NLCD_06_11!$J$20)+(MOFOR_00_03!N136*MOFOR_00_03!$J$20)+(MOFOR_03_06!N136*MOFOR_03_06!$J$20)+(MOFOR_06_09!N136*MOFOR_06_09!$J$20)+(India_95_05!N136*India_95_05!$J$20)+(GLC30_00_10_North_America!N136*GLC30_00_10_North_America!$J$20)+(GLC30_00_10_Africa!N136*GLC30_00_10_Africa!$J$20)+(GLC30_00_10_East_Oceania!N136*GLC30_00_10_East_Oceania!$J$20)+(GLC30_00_10_Europe!N136*GLC30_00_10_Europe!$J$20)+(GLC30_00_10_South_America!N136*GLC30_00_10_South_America!$J$20)+(GLC30_00_10_East_Asia!N136*GLC30_00_10_East_Asia!$J$20)+(GLC30_00_10_West_Asia!N136*GLC30_00_10_West_Asia!$J$20))/$J$20</f>
        <v>2.7603938482081811</v>
      </c>
      <c r="O136" s="60">
        <f>((CLC_00_06!O136*CLC_00_06!$J$20)+(CLC_06_12!O136*CLC_06_12!$J$20)+(RCMRD_Botswana_00_10!O136*RCMRD_Botswana_00_10!$J$20)+(RCMRD_Ethiopia_03_08!O136*RCMRD_Ethiopia_03_08!$J$20)+(RCMRD_Lesotho_00_14!O136*RCMRD_Lesotho_00_14!$J$20)+(RCMRD_Malawi_00_10!O136*RCMRD_Malawi_00_10!$J$20)+(RCMRD_Namibia_00_10!O136*RCMRD_Namibia_00_10!$J$20)+(RCMRD_Rwanda_00_10!O136*RCMRD_Rwanda_00_10!$J$20)+(RCMRD_Rwanda_90_00!O136*RCMRD_Rwanda_90_00!$J$20)+(RCMRD_Tanzania_00_10!O136*RCMRD_Tanzania_00_10!$J$20)+(RCMRD_Uganda_00_14!O136*RCMRD_Uganda_00_14!$J$20)+(RCMRD_Zambia_00_10!O136*RCMRD_Zambia_00_10!$J$20)+(NLCD_01_06!O136*NLCD_01_06!$J$20)+(NLCD_06_11!O136*NLCD_06_11!$J$20)+(MOFOR_00_03!O136*MOFOR_00_03!$J$20)+(MOFOR_03_06!O136*MOFOR_03_06!$J$20)+(MOFOR_06_09!O136*MOFOR_06_09!$J$20)+(India_95_05!O136*India_95_05!$J$20)+(GLC30_00_10_North_America!O136*GLC30_00_10_North_America!$J$20)+(GLC30_00_10_Africa!O136*GLC30_00_10_Africa!$J$20)+(GLC30_00_10_East_Oceania!O136*GLC30_00_10_East_Oceania!$J$20)+(GLC30_00_10_Europe!O136*GLC30_00_10_Europe!$J$20)+(GLC30_00_10_South_America!O136*GLC30_00_10_South_America!$J$20)+(GLC30_00_10_East_Asia!O136*GLC30_00_10_East_Asia!$J$20)+(GLC30_00_10_West_Asia!O136*GLC30_00_10_West_Asia!$J$20))/$J$20</f>
        <v>0</v>
      </c>
      <c r="P136" s="89">
        <f>((CLC_00_06!P136*CLC_00_06!$J$20)+(CLC_06_12!P136*CLC_06_12!$J$20)+(RCMRD_Botswana_00_10!P136*RCMRD_Botswana_00_10!$J$20)+(RCMRD_Ethiopia_03_08!P136*RCMRD_Ethiopia_03_08!$J$20)+(RCMRD_Lesotho_00_14!P136*RCMRD_Lesotho_00_14!$J$20)+(RCMRD_Malawi_00_10!P136*RCMRD_Malawi_00_10!$J$20)+(RCMRD_Namibia_00_10!P136*RCMRD_Namibia_00_10!$J$20)+(RCMRD_Rwanda_00_10!P136*RCMRD_Rwanda_00_10!$J$20)+(RCMRD_Rwanda_90_00!P136*RCMRD_Rwanda_90_00!$J$20)+(RCMRD_Tanzania_00_10!P136*RCMRD_Tanzania_00_10!$J$20)+(RCMRD_Uganda_00_14!P136*RCMRD_Uganda_00_14!$J$20)+(RCMRD_Zambia_00_10!P136*RCMRD_Zambia_00_10!$J$20)+(NLCD_01_06!P136*NLCD_01_06!$J$20)+(NLCD_06_11!P136*NLCD_06_11!$J$20)+(MOFOR_00_03!P136*MOFOR_00_03!$J$20)+(MOFOR_03_06!P136*MOFOR_03_06!$J$20)+(MOFOR_06_09!P136*MOFOR_06_09!$J$20)+(India_95_05!P136*India_95_05!$J$20)+(GLC30_00_10_North_America!P136*GLC30_00_10_North_America!$J$20)+(GLC30_00_10_Africa!P136*GLC30_00_10_Africa!$J$20)+(GLC30_00_10_East_Oceania!P136*GLC30_00_10_East_Oceania!$J$20)+(GLC30_00_10_Europe!P136*GLC30_00_10_Europe!$J$20)+(GLC30_00_10_South_America!P136*GLC30_00_10_South_America!$J$20)+(GLC30_00_10_East_Asia!P136*GLC30_00_10_East_Asia!$J$20)+(GLC30_00_10_West_Asia!P136*GLC30_00_10_West_Asia!$J$20))/$J$20</f>
        <v>5.8460156754265613</v>
      </c>
      <c r="Q136" s="374"/>
      <c r="R136" s="198" t="s">
        <v>37</v>
      </c>
      <c r="S136" s="354">
        <f>((CLC_00_06!S136*CLC_00_06!$N$20)+(CLC_06_12!S136*CLC_06_12!$N$20)+(RCMRD_Botswana_00_10!T136*RCMRD_Botswana_00_10!$N$20)+(RCMRD_Ethiopia_03_08!S136*RCMRD_Ethiopia_03_08!$N$20)+(RCMRD_Lesotho_00_14!S136*RCMRD_Lesotho_00_14!$N$20)+(RCMRD_Malawi_00_10!S136*RCMRD_Malawi_00_10!$N$20)+(RCMRD_Namibia_00_10!S136*RCMRD_Namibia_00_10!$N$20)+(RCMRD_Rwanda_00_10!S136*RCMRD_Rwanda_00_10!$N$20)+(RCMRD_Rwanda_90_00!S136*RCMRD_Rwanda_90_00!$N$20)+(RCMRD_Tanzania_00_10!S136*RCMRD_Tanzania_00_10!$N$20)+(RCMRD_Uganda_00_14!S136*RCMRD_Uganda_00_14!$N$20)+(RCMRD_Zambia_00_10!S136*RCMRD_Zambia_00_10!$N$20)+(NLCD_01_06!S136*NLCD_01_06!$N$20)+(NLCD_06_11!S136*NLCD_06_11!$N$20)+(MOFOR_00_03!S136*MOFOR_00_03!$N$20)+(MOFOR_03_06!S136*MOFOR_03_06!$N$20)+(MOFOR_06_09!S136*MOFOR_06_09!$N$20)+(India_95_05!S136*India_95_05!$N$20)+(GLC30_00_10_North_America!S136*GLC30_00_10_North_America!$N$20)+(GLC30_00_10_Africa!S136*GLC30_00_10_Africa!$N$20)+(GLC30_00_10_East_Oceania!S136*GLC30_00_10_East_Oceania!$N$20)+(GLC30_00_10_Europe!S136*GLC30_00_10_Europe!$N$20)+(GLC30_00_10_South_America!S136*GLC30_00_10_South_America!$N$20)+(GLC30_00_10_East_Asia!S136*GLC30_00_10_East_Asia!$N$20)+(GLC30_00_10_West_Asia!S136*GLC30_00_10_West_Asia!$N$20))/$N$20</f>
        <v>1.3866094898887191</v>
      </c>
    </row>
    <row r="137" spans="1:19" s="291" customFormat="1" x14ac:dyDescent="0.3">
      <c r="A137" s="112"/>
      <c r="B137" s="112" t="s">
        <v>43</v>
      </c>
      <c r="C137" s="89">
        <f>((CLC_00_06!C137*CLC_00_06!$J$20)+(CLC_06_12!C137*CLC_06_12!$J$20)+(RCMRD_Botswana_00_10!C137*RCMRD_Botswana_00_10!$J$20)+(RCMRD_Ethiopia_03_08!C137*RCMRD_Ethiopia_03_08!$J$20)+(RCMRD_Lesotho_00_14!C137*RCMRD_Lesotho_00_14!$J$20)+(RCMRD_Malawi_00_10!C137*RCMRD_Malawi_00_10!$J$20)+(RCMRD_Namibia_00_10!C137*RCMRD_Namibia_00_10!$J$20)+(RCMRD_Rwanda_00_10!C137*RCMRD_Rwanda_00_10!$J$20)+(RCMRD_Rwanda_90_00!C137*RCMRD_Rwanda_90_00!$J$20)+(RCMRD_Tanzania_00_10!C137*RCMRD_Tanzania_00_10!$J$20)+(RCMRD_Uganda_00_14!C137*RCMRD_Uganda_00_14!$J$20)+(RCMRD_Zambia_00_10!C137*RCMRD_Zambia_00_10!$J$20)+(NLCD_01_06!C137*NLCD_01_06!$J$20)+(NLCD_06_11!C137*NLCD_06_11!$J$20)+(MOFOR_00_03!C137*MOFOR_00_03!$J$20)+(MOFOR_03_06!C137*MOFOR_03_06!$J$20)+(MOFOR_06_09!C137*MOFOR_06_09!$J$20)+(India_95_05!C137*India_95_05!$J$20)+(GLC30_00_10_North_America!C137*GLC30_00_10_North_America!$J$20)+(GLC30_00_10_Africa!C137*GLC30_00_10_Africa!$J$20)+(GLC30_00_10_East_Oceania!C137*GLC30_00_10_East_Oceania!$J$20)+(GLC30_00_10_Europe!C137*GLC30_00_10_Europe!$J$20)+(GLC30_00_10_South_America!C137*GLC30_00_10_South_America!$J$20)+(GLC30_00_10_East_Asia!C137*GLC30_00_10_East_Asia!$J$20)+(GLC30_00_10_West_Asia!C137*GLC30_00_10_West_Asia!$J$20))/$J$20</f>
        <v>4.2793872115764291</v>
      </c>
      <c r="D137" s="89">
        <f>((CLC_00_06!D137*CLC_00_06!$J$20)+(CLC_06_12!D137*CLC_06_12!$J$20)+(RCMRD_Botswana_00_10!D137*RCMRD_Botswana_00_10!$J$20)+(RCMRD_Ethiopia_03_08!D137*RCMRD_Ethiopia_03_08!$J$20)+(RCMRD_Lesotho_00_14!D137*RCMRD_Lesotho_00_14!$J$20)+(RCMRD_Malawi_00_10!D137*RCMRD_Malawi_00_10!$J$20)+(RCMRD_Namibia_00_10!D137*RCMRD_Namibia_00_10!$J$20)+(RCMRD_Rwanda_00_10!D137*RCMRD_Rwanda_00_10!$J$20)+(RCMRD_Rwanda_90_00!D137*RCMRD_Rwanda_90_00!$J$20)+(RCMRD_Tanzania_00_10!D137*RCMRD_Tanzania_00_10!$J$20)+(RCMRD_Uganda_00_14!D137*RCMRD_Uganda_00_14!$J$20)+(RCMRD_Zambia_00_10!D137*RCMRD_Zambia_00_10!$J$20)+(NLCD_01_06!D137*NLCD_01_06!$J$20)+(NLCD_06_11!D137*NLCD_06_11!$J$20)+(MOFOR_00_03!D137*MOFOR_00_03!$J$20)+(MOFOR_03_06!D137*MOFOR_03_06!$J$20)+(MOFOR_06_09!D137*MOFOR_06_09!$J$20)+(India_95_05!D137*India_95_05!$J$20)+(GLC30_00_10_North_America!D137*GLC30_00_10_North_America!$J$20)+(GLC30_00_10_Africa!D137*GLC30_00_10_Africa!$J$20)+(GLC30_00_10_East_Oceania!D137*GLC30_00_10_East_Oceania!$J$20)+(GLC30_00_10_Europe!D137*GLC30_00_10_Europe!$J$20)+(GLC30_00_10_South_America!D137*GLC30_00_10_South_America!$J$20)+(GLC30_00_10_East_Asia!D137*GLC30_00_10_East_Asia!$J$20)+(GLC30_00_10_West_Asia!D137*GLC30_00_10_West_Asia!$J$20))/$J$20</f>
        <v>31.776506223354065</v>
      </c>
      <c r="E137" s="89">
        <f>((CLC_00_06!E137*CLC_00_06!$J$20)+(CLC_06_12!E137*CLC_06_12!$J$20)+(RCMRD_Botswana_00_10!E137*RCMRD_Botswana_00_10!$J$20)+(RCMRD_Ethiopia_03_08!E137*RCMRD_Ethiopia_03_08!$J$20)+(RCMRD_Lesotho_00_14!E137*RCMRD_Lesotho_00_14!$J$20)+(RCMRD_Malawi_00_10!E137*RCMRD_Malawi_00_10!$J$20)+(RCMRD_Namibia_00_10!E137*RCMRD_Namibia_00_10!$J$20)+(RCMRD_Rwanda_00_10!E137*RCMRD_Rwanda_00_10!$J$20)+(RCMRD_Rwanda_90_00!E137*RCMRD_Rwanda_90_00!$J$20)+(RCMRD_Tanzania_00_10!E137*RCMRD_Tanzania_00_10!$J$20)+(RCMRD_Uganda_00_14!E137*RCMRD_Uganda_00_14!$J$20)+(RCMRD_Zambia_00_10!E137*RCMRD_Zambia_00_10!$J$20)+(NLCD_01_06!E137*NLCD_01_06!$J$20)+(NLCD_06_11!E137*NLCD_06_11!$J$20)+(MOFOR_00_03!E137*MOFOR_00_03!$J$20)+(MOFOR_03_06!E137*MOFOR_03_06!$J$20)+(MOFOR_06_09!E137*MOFOR_06_09!$J$20)+(India_95_05!E137*India_95_05!$J$20)+(GLC30_00_10_North_America!E137*GLC30_00_10_North_America!$J$20)+(GLC30_00_10_Africa!E137*GLC30_00_10_Africa!$J$20)+(GLC30_00_10_East_Oceania!E137*GLC30_00_10_East_Oceania!$J$20)+(GLC30_00_10_Europe!E137*GLC30_00_10_Europe!$J$20)+(GLC30_00_10_South_America!E137*GLC30_00_10_South_America!$J$20)+(GLC30_00_10_East_Asia!E137*GLC30_00_10_East_Asia!$J$20)+(GLC30_00_10_West_Asia!E137*GLC30_00_10_West_Asia!$J$20))/$J$20</f>
        <v>40.904864975631853</v>
      </c>
      <c r="F137" s="89">
        <f>((CLC_00_06!F137*CLC_00_06!$J$20)+(CLC_06_12!F137*CLC_06_12!$J$20)+(RCMRD_Botswana_00_10!F137*RCMRD_Botswana_00_10!$J$20)+(RCMRD_Ethiopia_03_08!F137*RCMRD_Ethiopia_03_08!$J$20)+(RCMRD_Lesotho_00_14!F137*RCMRD_Lesotho_00_14!$J$20)+(RCMRD_Malawi_00_10!F137*RCMRD_Malawi_00_10!$J$20)+(RCMRD_Namibia_00_10!F137*RCMRD_Namibia_00_10!$J$20)+(RCMRD_Rwanda_00_10!F137*RCMRD_Rwanda_00_10!$J$20)+(RCMRD_Rwanda_90_00!F137*RCMRD_Rwanda_90_00!$J$20)+(RCMRD_Tanzania_00_10!F137*RCMRD_Tanzania_00_10!$J$20)+(RCMRD_Uganda_00_14!F137*RCMRD_Uganda_00_14!$J$20)+(RCMRD_Zambia_00_10!F137*RCMRD_Zambia_00_10!$J$20)+(NLCD_01_06!F137*NLCD_01_06!$J$20)+(NLCD_06_11!F137*NLCD_06_11!$J$20)+(MOFOR_00_03!F137*MOFOR_00_03!$J$20)+(MOFOR_03_06!F137*MOFOR_03_06!$J$20)+(MOFOR_06_09!F137*MOFOR_06_09!$J$20)+(India_95_05!F137*India_95_05!$J$20)+(GLC30_00_10_North_America!F137*GLC30_00_10_North_America!$J$20)+(GLC30_00_10_Africa!F137*GLC30_00_10_Africa!$J$20)+(GLC30_00_10_East_Oceania!F137*GLC30_00_10_East_Oceania!$J$20)+(GLC30_00_10_Europe!F137*GLC30_00_10_Europe!$J$20)+(GLC30_00_10_South_America!F137*GLC30_00_10_South_America!$J$20)+(GLC30_00_10_East_Asia!F137*GLC30_00_10_East_Asia!$J$20)+(GLC30_00_10_West_Asia!F137*GLC30_00_10_West_Asia!$J$20))/$J$20</f>
        <v>20.229255493621238</v>
      </c>
      <c r="G137" s="89">
        <f>((CLC_00_06!G137*CLC_00_06!$J$20)+(CLC_06_12!G137*CLC_06_12!$J$20)+(RCMRD_Botswana_00_10!G137*RCMRD_Botswana_00_10!$J$20)+(RCMRD_Ethiopia_03_08!G137*RCMRD_Ethiopia_03_08!$J$20)+(RCMRD_Lesotho_00_14!G137*RCMRD_Lesotho_00_14!$J$20)+(RCMRD_Malawi_00_10!G137*RCMRD_Malawi_00_10!$J$20)+(RCMRD_Namibia_00_10!G137*RCMRD_Namibia_00_10!$J$20)+(RCMRD_Rwanda_00_10!G137*RCMRD_Rwanda_00_10!$J$20)+(RCMRD_Rwanda_90_00!G137*RCMRD_Rwanda_90_00!$J$20)+(RCMRD_Tanzania_00_10!G137*RCMRD_Tanzania_00_10!$J$20)+(RCMRD_Uganda_00_14!G137*RCMRD_Uganda_00_14!$J$20)+(RCMRD_Zambia_00_10!G137*RCMRD_Zambia_00_10!$J$20)+(NLCD_01_06!G137*NLCD_01_06!$J$20)+(NLCD_06_11!G137*NLCD_06_11!$J$20)+(MOFOR_00_03!G137*MOFOR_00_03!$J$20)+(MOFOR_03_06!G137*MOFOR_03_06!$J$20)+(MOFOR_06_09!G137*MOFOR_06_09!$J$20)+(India_95_05!G137*India_95_05!$J$20)+(GLC30_00_10_North_America!G137*GLC30_00_10_North_America!$J$20)+(GLC30_00_10_Africa!G137*GLC30_00_10_Africa!$J$20)+(GLC30_00_10_East_Oceania!G137*GLC30_00_10_East_Oceania!$J$20)+(GLC30_00_10_Europe!G137*GLC30_00_10_Europe!$J$20)+(GLC30_00_10_South_America!G137*GLC30_00_10_South_America!$J$20)+(GLC30_00_10_East_Asia!G137*GLC30_00_10_East_Asia!$J$20)+(GLC30_00_10_West_Asia!G137*GLC30_00_10_West_Asia!$J$20))/$J$20</f>
        <v>2.8099860958163965</v>
      </c>
      <c r="H137" s="89">
        <f>((CLC_00_06!H137*CLC_00_06!$J$20)+(CLC_06_12!H137*CLC_06_12!$J$20)+(RCMRD_Botswana_00_10!H137*RCMRD_Botswana_00_10!$J$20)+(RCMRD_Ethiopia_03_08!H137*RCMRD_Ethiopia_03_08!$J$20)+(RCMRD_Lesotho_00_14!H137*RCMRD_Lesotho_00_14!$J$20)+(RCMRD_Malawi_00_10!H137*RCMRD_Malawi_00_10!$J$20)+(RCMRD_Namibia_00_10!H137*RCMRD_Namibia_00_10!$J$20)+(RCMRD_Rwanda_00_10!H137*RCMRD_Rwanda_00_10!$J$20)+(RCMRD_Rwanda_90_00!H137*RCMRD_Rwanda_90_00!$J$20)+(RCMRD_Tanzania_00_10!H137*RCMRD_Tanzania_00_10!$J$20)+(RCMRD_Uganda_00_14!H137*RCMRD_Uganda_00_14!$J$20)+(RCMRD_Zambia_00_10!H137*RCMRD_Zambia_00_10!$J$20)+(NLCD_01_06!H137*NLCD_01_06!$J$20)+(NLCD_06_11!H137*NLCD_06_11!$J$20)+(MOFOR_00_03!H137*MOFOR_00_03!$J$20)+(MOFOR_03_06!H137*MOFOR_03_06!$J$20)+(MOFOR_06_09!H137*MOFOR_06_09!$J$20)+(India_95_05!H137*India_95_05!$J$20)+(GLC30_00_10_North_America!H137*GLC30_00_10_North_America!$J$20)+(GLC30_00_10_Africa!H137*GLC30_00_10_Africa!$J$20)+(GLC30_00_10_East_Oceania!H137*GLC30_00_10_East_Oceania!$J$20)+(GLC30_00_10_Europe!H137*GLC30_00_10_Europe!$J$20)+(GLC30_00_10_South_America!H137*GLC30_00_10_South_America!$J$20)+(GLC30_00_10_East_Asia!H137*GLC30_00_10_East_Asia!$J$20)+(GLC30_00_10_West_Asia!H137*GLC30_00_10_West_Asia!$J$20))/$J$20</f>
        <v>99.999999999999986</v>
      </c>
      <c r="I137" s="198"/>
      <c r="J137" s="198" t="s">
        <v>43</v>
      </c>
      <c r="K137" s="89">
        <f>((CLC_00_06!K137*CLC_00_06!$J$20)+(CLC_06_12!K137*CLC_06_12!$J$20)+(RCMRD_Botswana_00_10!K137*RCMRD_Botswana_00_10!$J$20)+(RCMRD_Ethiopia_03_08!K137*RCMRD_Ethiopia_03_08!$J$20)+(RCMRD_Lesotho_00_14!K137*RCMRD_Lesotho_00_14!$J$20)+(RCMRD_Malawi_00_10!K137*RCMRD_Malawi_00_10!$J$20)+(RCMRD_Namibia_00_10!K137*RCMRD_Namibia_00_10!$J$20)+(RCMRD_Rwanda_00_10!K137*RCMRD_Rwanda_00_10!$J$20)+(RCMRD_Rwanda_90_00!K137*RCMRD_Rwanda_90_00!$J$20)+(RCMRD_Tanzania_00_10!K137*RCMRD_Tanzania_00_10!$J$20)+(RCMRD_Uganda_00_14!K137*RCMRD_Uganda_00_14!$J$20)+(RCMRD_Zambia_00_10!K137*RCMRD_Zambia_00_10!$J$20)+(NLCD_01_06!K137*NLCD_01_06!$J$20)+(NLCD_06_11!K137*NLCD_06_11!$J$20)+(MOFOR_00_03!K137*MOFOR_00_03!$J$20)+(MOFOR_03_06!K137*MOFOR_03_06!$J$20)+(MOFOR_06_09!K137*MOFOR_06_09!$J$20)+(India_95_05!K137*India_95_05!$J$20)+(GLC30_00_10_North_America!K137*GLC30_00_10_North_America!$J$20)+(GLC30_00_10_Africa!K137*GLC30_00_10_Africa!$J$20)+(GLC30_00_10_East_Oceania!K137*GLC30_00_10_East_Oceania!$J$20)+(GLC30_00_10_Europe!K137*GLC30_00_10_Europe!$J$20)+(GLC30_00_10_South_America!K137*GLC30_00_10_South_America!$J$20)+(GLC30_00_10_East_Asia!K137*GLC30_00_10_East_Asia!$J$20)+(GLC30_00_10_West_Asia!K137*GLC30_00_10_West_Asia!$J$20))/$J$20</f>
        <v>11.773776786396619</v>
      </c>
      <c r="L137" s="89">
        <f>((CLC_00_06!L137*CLC_00_06!$J$20)+(CLC_06_12!L137*CLC_06_12!$J$20)+(RCMRD_Botswana_00_10!L137*RCMRD_Botswana_00_10!$J$20)+(RCMRD_Ethiopia_03_08!L137*RCMRD_Ethiopia_03_08!$J$20)+(RCMRD_Lesotho_00_14!L137*RCMRD_Lesotho_00_14!$J$20)+(RCMRD_Malawi_00_10!L137*RCMRD_Malawi_00_10!$J$20)+(RCMRD_Namibia_00_10!L137*RCMRD_Namibia_00_10!$J$20)+(RCMRD_Rwanda_00_10!L137*RCMRD_Rwanda_00_10!$J$20)+(RCMRD_Rwanda_90_00!L137*RCMRD_Rwanda_90_00!$J$20)+(RCMRD_Tanzania_00_10!L137*RCMRD_Tanzania_00_10!$J$20)+(RCMRD_Uganda_00_14!L137*RCMRD_Uganda_00_14!$J$20)+(RCMRD_Zambia_00_10!L137*RCMRD_Zambia_00_10!$J$20)+(NLCD_01_06!L137*NLCD_01_06!$J$20)+(NLCD_06_11!L137*NLCD_06_11!$J$20)+(MOFOR_00_03!L137*MOFOR_00_03!$J$20)+(MOFOR_03_06!L137*MOFOR_03_06!$J$20)+(MOFOR_06_09!L137*MOFOR_06_09!$J$20)+(India_95_05!L137*India_95_05!$J$20)+(GLC30_00_10_North_America!L137*GLC30_00_10_North_America!$J$20)+(GLC30_00_10_Africa!L137*GLC30_00_10_Africa!$J$20)+(GLC30_00_10_East_Oceania!L137*GLC30_00_10_East_Oceania!$J$20)+(GLC30_00_10_Europe!L137*GLC30_00_10_Europe!$J$20)+(GLC30_00_10_South_America!L137*GLC30_00_10_South_America!$J$20)+(GLC30_00_10_East_Asia!L137*GLC30_00_10_East_Asia!$J$20)+(GLC30_00_10_West_Asia!L137*GLC30_00_10_West_Asia!$J$20))/$J$20</f>
        <v>21.242117209048619</v>
      </c>
      <c r="M137" s="89">
        <f>((CLC_00_06!M137*CLC_00_06!$J$20)+(CLC_06_12!M137*CLC_06_12!$J$20)+(RCMRD_Botswana_00_10!M137*RCMRD_Botswana_00_10!$J$20)+(RCMRD_Ethiopia_03_08!M137*RCMRD_Ethiopia_03_08!$J$20)+(RCMRD_Lesotho_00_14!M137*RCMRD_Lesotho_00_14!$J$20)+(RCMRD_Malawi_00_10!M137*RCMRD_Malawi_00_10!$J$20)+(RCMRD_Namibia_00_10!M137*RCMRD_Namibia_00_10!$J$20)+(RCMRD_Rwanda_00_10!M137*RCMRD_Rwanda_00_10!$J$20)+(RCMRD_Rwanda_90_00!M137*RCMRD_Rwanda_90_00!$J$20)+(RCMRD_Tanzania_00_10!M137*RCMRD_Tanzania_00_10!$J$20)+(RCMRD_Uganda_00_14!M137*RCMRD_Uganda_00_14!$J$20)+(RCMRD_Zambia_00_10!M137*RCMRD_Zambia_00_10!$J$20)+(NLCD_01_06!M137*NLCD_01_06!$J$20)+(NLCD_06_11!M137*NLCD_06_11!$J$20)+(MOFOR_00_03!M137*MOFOR_00_03!$J$20)+(MOFOR_03_06!M137*MOFOR_03_06!$J$20)+(MOFOR_06_09!M137*MOFOR_06_09!$J$20)+(India_95_05!M137*India_95_05!$J$20)+(GLC30_00_10_North_America!M137*GLC30_00_10_North_America!$J$20)+(GLC30_00_10_Africa!M137*GLC30_00_10_Africa!$J$20)+(GLC30_00_10_East_Oceania!M137*GLC30_00_10_East_Oceania!$J$20)+(GLC30_00_10_Europe!M137*GLC30_00_10_Europe!$J$20)+(GLC30_00_10_South_America!M137*GLC30_00_10_South_America!$J$20)+(GLC30_00_10_East_Asia!M137*GLC30_00_10_East_Asia!$J$20)+(GLC30_00_10_West_Asia!M137*GLC30_00_10_West_Asia!$J$20))/$J$20</f>
        <v>26.611764145039068</v>
      </c>
      <c r="N137" s="89">
        <f>((CLC_00_06!N137*CLC_00_06!$J$20)+(CLC_06_12!N137*CLC_06_12!$J$20)+(RCMRD_Botswana_00_10!N137*RCMRD_Botswana_00_10!$J$20)+(RCMRD_Ethiopia_03_08!N137*RCMRD_Ethiopia_03_08!$J$20)+(RCMRD_Lesotho_00_14!N137*RCMRD_Lesotho_00_14!$J$20)+(RCMRD_Malawi_00_10!N137*RCMRD_Malawi_00_10!$J$20)+(RCMRD_Namibia_00_10!N137*RCMRD_Namibia_00_10!$J$20)+(RCMRD_Rwanda_00_10!N137*RCMRD_Rwanda_00_10!$J$20)+(RCMRD_Rwanda_90_00!N137*RCMRD_Rwanda_90_00!$J$20)+(RCMRD_Tanzania_00_10!N137*RCMRD_Tanzania_00_10!$J$20)+(RCMRD_Uganda_00_14!N137*RCMRD_Uganda_00_14!$J$20)+(RCMRD_Zambia_00_10!N137*RCMRD_Zambia_00_10!$J$20)+(NLCD_01_06!N137*NLCD_01_06!$J$20)+(NLCD_06_11!N137*NLCD_06_11!$J$20)+(MOFOR_00_03!N137*MOFOR_00_03!$J$20)+(MOFOR_03_06!N137*MOFOR_03_06!$J$20)+(MOFOR_06_09!N137*MOFOR_06_09!$J$20)+(India_95_05!N137*India_95_05!$J$20)+(GLC30_00_10_North_America!N137*GLC30_00_10_North_America!$J$20)+(GLC30_00_10_Africa!N137*GLC30_00_10_Africa!$J$20)+(GLC30_00_10_East_Oceania!N137*GLC30_00_10_East_Oceania!$J$20)+(GLC30_00_10_Europe!N137*GLC30_00_10_Europe!$J$20)+(GLC30_00_10_South_America!N137*GLC30_00_10_South_America!$J$20)+(GLC30_00_10_East_Asia!N137*GLC30_00_10_East_Asia!$J$20)+(GLC30_00_10_West_Asia!N137*GLC30_00_10_West_Asia!$J$20))/$J$20</f>
        <v>33.100738944652143</v>
      </c>
      <c r="O137" s="89">
        <f>((CLC_00_06!O137*CLC_00_06!$J$20)+(CLC_06_12!O137*CLC_06_12!$J$20)+(RCMRD_Botswana_00_10!O137*RCMRD_Botswana_00_10!$J$20)+(RCMRD_Ethiopia_03_08!O137*RCMRD_Ethiopia_03_08!$J$20)+(RCMRD_Lesotho_00_14!O137*RCMRD_Lesotho_00_14!$J$20)+(RCMRD_Malawi_00_10!O137*RCMRD_Malawi_00_10!$J$20)+(RCMRD_Namibia_00_10!O137*RCMRD_Namibia_00_10!$J$20)+(RCMRD_Rwanda_00_10!O137*RCMRD_Rwanda_00_10!$J$20)+(RCMRD_Rwanda_90_00!O137*RCMRD_Rwanda_90_00!$J$20)+(RCMRD_Tanzania_00_10!O137*RCMRD_Tanzania_00_10!$J$20)+(RCMRD_Uganda_00_14!O137*RCMRD_Uganda_00_14!$J$20)+(RCMRD_Zambia_00_10!O137*RCMRD_Zambia_00_10!$J$20)+(NLCD_01_06!O137*NLCD_01_06!$J$20)+(NLCD_06_11!O137*NLCD_06_11!$J$20)+(MOFOR_00_03!O137*MOFOR_00_03!$J$20)+(MOFOR_03_06!O137*MOFOR_03_06!$J$20)+(MOFOR_06_09!O137*MOFOR_06_09!$J$20)+(India_95_05!O137*India_95_05!$J$20)+(GLC30_00_10_North_America!O137*GLC30_00_10_North_America!$J$20)+(GLC30_00_10_Africa!O137*GLC30_00_10_Africa!$J$20)+(GLC30_00_10_East_Oceania!O137*GLC30_00_10_East_Oceania!$J$20)+(GLC30_00_10_Europe!O137*GLC30_00_10_Europe!$J$20)+(GLC30_00_10_South_America!O137*GLC30_00_10_South_America!$J$20)+(GLC30_00_10_East_Asia!O137*GLC30_00_10_East_Asia!$J$20)+(GLC30_00_10_West_Asia!O137*GLC30_00_10_West_Asia!$J$20))/$J$20</f>
        <v>7.2716029148635464</v>
      </c>
      <c r="P137" s="89">
        <f>((CLC_00_06!P137*CLC_00_06!$J$20)+(CLC_06_12!P137*CLC_06_12!$J$20)+(RCMRD_Botswana_00_10!P137*RCMRD_Botswana_00_10!$J$20)+(RCMRD_Ethiopia_03_08!P137*RCMRD_Ethiopia_03_08!$J$20)+(RCMRD_Lesotho_00_14!P137*RCMRD_Lesotho_00_14!$J$20)+(RCMRD_Malawi_00_10!P137*RCMRD_Malawi_00_10!$J$20)+(RCMRD_Namibia_00_10!P137*RCMRD_Namibia_00_10!$J$20)+(RCMRD_Rwanda_00_10!P137*RCMRD_Rwanda_00_10!$J$20)+(RCMRD_Rwanda_90_00!P137*RCMRD_Rwanda_90_00!$J$20)+(RCMRD_Tanzania_00_10!P137*RCMRD_Tanzania_00_10!$J$20)+(RCMRD_Uganda_00_14!P137*RCMRD_Uganda_00_14!$J$20)+(RCMRD_Zambia_00_10!P137*RCMRD_Zambia_00_10!$J$20)+(NLCD_01_06!P137*NLCD_01_06!$J$20)+(NLCD_06_11!P137*NLCD_06_11!$J$20)+(MOFOR_00_03!P137*MOFOR_00_03!$J$20)+(MOFOR_03_06!P137*MOFOR_03_06!$J$20)+(MOFOR_06_09!P137*MOFOR_06_09!$J$20)+(India_95_05!P137*India_95_05!$J$20)+(GLC30_00_10_North_America!P137*GLC30_00_10_North_America!$J$20)+(GLC30_00_10_Africa!P137*GLC30_00_10_Africa!$J$20)+(GLC30_00_10_East_Oceania!P137*GLC30_00_10_East_Oceania!$J$20)+(GLC30_00_10_Europe!P137*GLC30_00_10_Europe!$J$20)+(GLC30_00_10_South_America!P137*GLC30_00_10_South_America!$J$20)+(GLC30_00_10_East_Asia!P137*GLC30_00_10_East_Asia!$J$20)+(GLC30_00_10_West_Asia!P137*GLC30_00_10_West_Asia!$J$20))/$J$20</f>
        <v>100</v>
      </c>
      <c r="Q137" s="198"/>
      <c r="R137" s="198"/>
      <c r="S137" s="340"/>
    </row>
    <row r="138" spans="1:19" x14ac:dyDescent="0.3">
      <c r="A138" s="76"/>
      <c r="B138" s="112"/>
      <c r="C138" s="303"/>
      <c r="D138" s="303"/>
      <c r="E138" s="303"/>
      <c r="F138" s="303"/>
      <c r="G138" s="303"/>
      <c r="H138" s="89">
        <f>((CLC_00_06!H138*CLC_00_06!$J$20)+(CLC_06_12!H138*CLC_06_12!$J$20)+(RCMRD_Botswana_00_10!H138*RCMRD_Botswana_00_10!$J$20)+(RCMRD_Ethiopia_03_08!H138*RCMRD_Ethiopia_03_08!$J$20)+(RCMRD_Lesotho_00_14!H138*RCMRD_Lesotho_00_14!$J$20)+(RCMRD_Malawi_00_10!H138*RCMRD_Malawi_00_10!$J$20)+(RCMRD_Namibia_00_10!H138*RCMRD_Namibia_00_10!$J$20)+(RCMRD_Rwanda_00_10!H138*RCMRD_Rwanda_00_10!$J$20)+(RCMRD_Rwanda_90_00!H138*RCMRD_Rwanda_90_00!$J$20)+(RCMRD_Tanzania_00_10!H138*RCMRD_Tanzania_00_10!$J$20)+(RCMRD_Uganda_00_14!H138*RCMRD_Uganda_00_14!$J$20)+(RCMRD_Zambia_00_10!H138*RCMRD_Zambia_00_10!$J$20)+(NLCD_01_06!H138*NLCD_01_06!$J$20)+(NLCD_06_11!H138*NLCD_06_11!$J$20)+(MOFOR_00_03!H138*MOFOR_00_03!$J$20)+(MOFOR_03_06!H138*MOFOR_03_06!$J$20)+(MOFOR_06_09!H138*MOFOR_06_09!$J$20)+(India_95_05!H138*India_95_05!$J$20)+(GLC30_00_10_North_America!H138*GLC30_00_10_North_America!$J$20)+(GLC30_00_10_Africa!H138*GLC30_00_10_Africa!$J$20)+(GLC30_00_10_East_Oceania!H138*GLC30_00_10_East_Oceania!$J$20)+(GLC30_00_10_Europe!H138*GLC30_00_10_Europe!$J$20)+(GLC30_00_10_South_America!H138*GLC30_00_10_South_America!$J$20)+(GLC30_00_10_East_Asia!H138*GLC30_00_10_East_Asia!$J$20)+(GLC30_00_10_West_Asia!H138*GLC30_00_10_West_Asia!$J$20))/$J$20</f>
        <v>99.999999999999986</v>
      </c>
      <c r="I138" s="374"/>
      <c r="J138" s="198"/>
      <c r="K138" s="303"/>
      <c r="L138" s="303"/>
      <c r="M138" s="303"/>
      <c r="N138" s="303"/>
      <c r="O138" s="303"/>
      <c r="P138" s="89">
        <f>((CLC_00_06!P138*CLC_00_06!$J$20)+(CLC_06_12!P138*CLC_06_12!$J$20)+(RCMRD_Botswana_00_10!P138*RCMRD_Botswana_00_10!$J$20)+(RCMRD_Ethiopia_03_08!P138*RCMRD_Ethiopia_03_08!$J$20)+(RCMRD_Lesotho_00_14!P138*RCMRD_Lesotho_00_14!$J$20)+(RCMRD_Malawi_00_10!P138*RCMRD_Malawi_00_10!$J$20)+(RCMRD_Namibia_00_10!P138*RCMRD_Namibia_00_10!$J$20)+(RCMRD_Rwanda_00_10!P138*RCMRD_Rwanda_00_10!$J$20)+(RCMRD_Rwanda_90_00!P138*RCMRD_Rwanda_90_00!$J$20)+(RCMRD_Tanzania_00_10!P138*RCMRD_Tanzania_00_10!$J$20)+(RCMRD_Uganda_00_14!P138*RCMRD_Uganda_00_14!$J$20)+(RCMRD_Zambia_00_10!P138*RCMRD_Zambia_00_10!$J$20)+(NLCD_01_06!P138*NLCD_01_06!$J$20)+(NLCD_06_11!P138*NLCD_06_11!$J$20)+(MOFOR_00_03!P138*MOFOR_00_03!$J$20)+(MOFOR_03_06!P138*MOFOR_03_06!$J$20)+(MOFOR_06_09!P138*MOFOR_06_09!$J$20)+(India_95_05!P138*India_95_05!$J$20)+(GLC30_00_10_North_America!P138*GLC30_00_10_North_America!$J$20)+(GLC30_00_10_Africa!P138*GLC30_00_10_Africa!$J$20)+(GLC30_00_10_East_Oceania!P138*GLC30_00_10_East_Oceania!$J$20)+(GLC30_00_10_Europe!P138*GLC30_00_10_Europe!$J$20)+(GLC30_00_10_South_America!P138*GLC30_00_10_South_America!$J$20)+(GLC30_00_10_East_Asia!P138*GLC30_00_10_East_Asia!$J$20)+(GLC30_00_10_West_Asia!P138*GLC30_00_10_West_Asia!$J$20))/$J$20</f>
        <v>100</v>
      </c>
      <c r="Q138" s="374"/>
      <c r="R138" s="198"/>
      <c r="S138" s="340"/>
    </row>
    <row r="139" spans="1:19" x14ac:dyDescent="0.3">
      <c r="A139" s="114" t="s">
        <v>65</v>
      </c>
      <c r="B139" s="114" t="s">
        <v>50</v>
      </c>
      <c r="C139" s="317" t="s">
        <v>44</v>
      </c>
      <c r="D139" s="317" t="s">
        <v>45</v>
      </c>
      <c r="E139" s="317" t="s">
        <v>46</v>
      </c>
      <c r="F139" s="317" t="s">
        <v>47</v>
      </c>
      <c r="G139" s="317" t="s">
        <v>48</v>
      </c>
      <c r="H139" s="199" t="s">
        <v>49</v>
      </c>
      <c r="I139" s="199" t="s">
        <v>65</v>
      </c>
      <c r="J139" s="199" t="s">
        <v>51</v>
      </c>
      <c r="K139" s="317" t="s">
        <v>44</v>
      </c>
      <c r="L139" s="317" t="s">
        <v>45</v>
      </c>
      <c r="M139" s="317" t="s">
        <v>46</v>
      </c>
      <c r="N139" s="317" t="s">
        <v>47</v>
      </c>
      <c r="O139" s="317" t="s">
        <v>48</v>
      </c>
      <c r="P139" s="317" t="s">
        <v>49</v>
      </c>
      <c r="Q139" s="199"/>
      <c r="R139" s="199"/>
      <c r="S139" s="341"/>
    </row>
    <row r="140" spans="1:19" x14ac:dyDescent="0.3">
      <c r="A140" s="77"/>
      <c r="B140" s="114" t="s">
        <v>38</v>
      </c>
      <c r="C140" s="60">
        <f>((CLC_00_06!C140*CLC_00_06!$J$21)+(CLC_06_12!C140*CLC_06_12!$J$21)+(RCMRD_Botswana_00_10!C140*RCMRD_Botswana_00_10!$J$21)+(RCMRD_Ethiopia_03_08!C140*RCMRD_Ethiopia_03_08!$J$21)+(RCMRD_Lesotho_00_14!C140*RCMRD_Lesotho_00_14!$J$21)+(RCMRD_Malawi_00_10!C140*RCMRD_Malawi_00_10!$J$21)+(RCMRD_Namibia_00_10!C140*RCMRD_Namibia_00_10!$J$21)+(RCMRD_Rwanda_00_10!C140*RCMRD_Rwanda_00_10!$J$21)+(RCMRD_Rwanda_90_00!C140*RCMRD_Rwanda_90_00!$J$21)+(RCMRD_Tanzania_00_10!C140*RCMRD_Tanzania_00_10!$J$21)+(RCMRD_Uganda_00_14!C140*RCMRD_Uganda_00_14!$J$21)+(RCMRD_Zambia_00_10!C140*RCMRD_Zambia_00_10!$J$21)+(NLCD_01_06!C140*NLCD_01_06!$J$21)+(NLCD_06_11!C140*NLCD_06_11!$J$21)+(MOFOR_00_03!C140*MOFOR_00_03!$J$21)+(MOFOR_03_06!C140*MOFOR_03_06!$J$21)+(MOFOR_06_09!C140*MOFOR_06_09!$J$21)+(India_95_05!C140*India_95_05!$J$21)+(GLC30_00_10_North_America!C140*GLC30_00_10_North_America!$J$21)+(GLC30_00_10_Africa!C140*GLC30_00_10_Africa!$J$21)+(GLC30_00_10_East_Oceania!C140*GLC30_00_10_East_Oceania!$J$21)+(GLC30_00_10_Europe!C140*GLC30_00_10_Europe!$J$21)+(GLC30_00_10_South_America!C140*GLC30_00_10_South_America!$J$21)+(GLC30_00_10_East_Asia!C140*GLC30_00_10_East_Asia!$J$21)+(GLC30_00_10_West_Asia!C140*GLC30_00_10_West_Asia!$J$21))/$J$21</f>
        <v>0.44657712007854916</v>
      </c>
      <c r="D140" s="303">
        <f>((CLC_00_06!D140*CLC_00_06!$J$21)+(CLC_06_12!D140*CLC_06_12!$J$21)+(RCMRD_Botswana_00_10!D140*RCMRD_Botswana_00_10!$J$21)+(RCMRD_Ethiopia_03_08!D140*RCMRD_Ethiopia_03_08!$J$21)+(RCMRD_Lesotho_00_14!D140*RCMRD_Lesotho_00_14!$J$21)+(RCMRD_Malawi_00_10!D140*RCMRD_Malawi_00_10!$J$21)+(RCMRD_Namibia_00_10!D140*RCMRD_Namibia_00_10!$J$21)+(RCMRD_Rwanda_00_10!D140*RCMRD_Rwanda_00_10!$J$21)+(RCMRD_Rwanda_90_00!D140*RCMRD_Rwanda_90_00!$J$21)+(RCMRD_Tanzania_00_10!D140*RCMRD_Tanzania_00_10!$J$21)+(RCMRD_Uganda_00_14!D140*RCMRD_Uganda_00_14!$J$21)+(RCMRD_Zambia_00_10!D140*RCMRD_Zambia_00_10!$J$21)+(NLCD_01_06!D140*NLCD_01_06!$J$21)+(NLCD_06_11!D140*NLCD_06_11!$J$21)+(MOFOR_00_03!D140*MOFOR_00_03!$J$21)+(MOFOR_03_06!D140*MOFOR_03_06!$J$21)+(MOFOR_06_09!D140*MOFOR_06_09!$J$21)+(India_95_05!D140*India_95_05!$J$21)+(GLC30_00_10_North_America!D140*GLC30_00_10_North_America!$J$21)+(GLC30_00_10_Africa!D140*GLC30_00_10_Africa!$J$21)+(GLC30_00_10_East_Oceania!D140*GLC30_00_10_East_Oceania!$J$21)+(GLC30_00_10_Europe!D140*GLC30_00_10_Europe!$J$21)+(GLC30_00_10_South_America!D140*GLC30_00_10_South_America!$J$21)+(GLC30_00_10_East_Asia!D140*GLC30_00_10_East_Asia!$J$21)+(GLC30_00_10_West_Asia!D140*GLC30_00_10_West_Asia!$J$21))/$J$21</f>
        <v>2.4588921142028502E-3</v>
      </c>
      <c r="E140" s="303">
        <f>((CLC_00_06!E140*CLC_00_06!$J$21)+(CLC_06_12!E140*CLC_06_12!$J$21)+(RCMRD_Botswana_00_10!E140*RCMRD_Botswana_00_10!$J$21)+(RCMRD_Ethiopia_03_08!E140*RCMRD_Ethiopia_03_08!$J$21)+(RCMRD_Lesotho_00_14!E140*RCMRD_Lesotho_00_14!$J$21)+(RCMRD_Malawi_00_10!E140*RCMRD_Malawi_00_10!$J$21)+(RCMRD_Namibia_00_10!E140*RCMRD_Namibia_00_10!$J$21)+(RCMRD_Rwanda_00_10!E140*RCMRD_Rwanda_00_10!$J$21)+(RCMRD_Rwanda_90_00!E140*RCMRD_Rwanda_90_00!$J$21)+(RCMRD_Tanzania_00_10!E140*RCMRD_Tanzania_00_10!$J$21)+(RCMRD_Uganda_00_14!E140*RCMRD_Uganda_00_14!$J$21)+(RCMRD_Zambia_00_10!E140*RCMRD_Zambia_00_10!$J$21)+(NLCD_01_06!E140*NLCD_01_06!$J$21)+(NLCD_06_11!E140*NLCD_06_11!$J$21)+(MOFOR_00_03!E140*MOFOR_00_03!$J$21)+(MOFOR_03_06!E140*MOFOR_03_06!$J$21)+(MOFOR_06_09!E140*MOFOR_06_09!$J$21)+(India_95_05!E140*India_95_05!$J$21)+(GLC30_00_10_North_America!E140*GLC30_00_10_North_America!$J$21)+(GLC30_00_10_Africa!E140*GLC30_00_10_Africa!$J$21)+(GLC30_00_10_East_Oceania!E140*GLC30_00_10_East_Oceania!$J$21)+(GLC30_00_10_Europe!E140*GLC30_00_10_Europe!$J$21)+(GLC30_00_10_South_America!E140*GLC30_00_10_South_America!$J$21)+(GLC30_00_10_East_Asia!E140*GLC30_00_10_East_Asia!$J$21)+(GLC30_00_10_West_Asia!E140*GLC30_00_10_West_Asia!$J$21))/$J$21</f>
        <v>2.6273453240596581E-3</v>
      </c>
      <c r="F140" s="303">
        <f>((CLC_00_06!F140*CLC_00_06!$J$21)+(CLC_06_12!F140*CLC_06_12!$J$21)+(RCMRD_Botswana_00_10!F140*RCMRD_Botswana_00_10!$J$21)+(RCMRD_Ethiopia_03_08!F140*RCMRD_Ethiopia_03_08!$J$21)+(RCMRD_Lesotho_00_14!F140*RCMRD_Lesotho_00_14!$J$21)+(RCMRD_Malawi_00_10!F140*RCMRD_Malawi_00_10!$J$21)+(RCMRD_Namibia_00_10!F140*RCMRD_Namibia_00_10!$J$21)+(RCMRD_Rwanda_00_10!F140*RCMRD_Rwanda_00_10!$J$21)+(RCMRD_Rwanda_90_00!F140*RCMRD_Rwanda_90_00!$J$21)+(RCMRD_Tanzania_00_10!F140*RCMRD_Tanzania_00_10!$J$21)+(RCMRD_Uganda_00_14!F140*RCMRD_Uganda_00_14!$J$21)+(RCMRD_Zambia_00_10!F140*RCMRD_Zambia_00_10!$J$21)+(NLCD_01_06!F140*NLCD_01_06!$J$21)+(NLCD_06_11!F140*NLCD_06_11!$J$21)+(MOFOR_00_03!F140*MOFOR_00_03!$J$21)+(MOFOR_03_06!F140*MOFOR_03_06!$J$21)+(MOFOR_06_09!F140*MOFOR_06_09!$J$21)+(India_95_05!F140*India_95_05!$J$21)+(GLC30_00_10_North_America!F140*GLC30_00_10_North_America!$J$21)+(GLC30_00_10_Africa!F140*GLC30_00_10_Africa!$J$21)+(GLC30_00_10_East_Oceania!F140*GLC30_00_10_East_Oceania!$J$21)+(GLC30_00_10_Europe!F140*GLC30_00_10_Europe!$J$21)+(GLC30_00_10_South_America!F140*GLC30_00_10_South_America!$J$21)+(GLC30_00_10_East_Asia!F140*GLC30_00_10_East_Asia!$J$21)+(GLC30_00_10_West_Asia!F140*GLC30_00_10_West_Asia!$J$21))/$J$21</f>
        <v>2.6913165506323175E-3</v>
      </c>
      <c r="G140" s="303">
        <f>((CLC_00_06!G140*CLC_00_06!$J$21)+(CLC_06_12!G140*CLC_06_12!$J$21)+(RCMRD_Botswana_00_10!G140*RCMRD_Botswana_00_10!$J$21)+(RCMRD_Ethiopia_03_08!G140*RCMRD_Ethiopia_03_08!$J$21)+(RCMRD_Lesotho_00_14!G140*RCMRD_Lesotho_00_14!$J$21)+(RCMRD_Malawi_00_10!G140*RCMRD_Malawi_00_10!$J$21)+(RCMRD_Namibia_00_10!G140*RCMRD_Namibia_00_10!$J$21)+(RCMRD_Rwanda_00_10!G140*RCMRD_Rwanda_00_10!$J$21)+(RCMRD_Rwanda_90_00!G140*RCMRD_Rwanda_90_00!$J$21)+(RCMRD_Tanzania_00_10!G140*RCMRD_Tanzania_00_10!$J$21)+(RCMRD_Uganda_00_14!G140*RCMRD_Uganda_00_14!$J$21)+(RCMRD_Zambia_00_10!G140*RCMRD_Zambia_00_10!$J$21)+(NLCD_01_06!G140*NLCD_01_06!$J$21)+(NLCD_06_11!G140*NLCD_06_11!$J$21)+(MOFOR_00_03!G140*MOFOR_00_03!$J$21)+(MOFOR_03_06!G140*MOFOR_03_06!$J$21)+(MOFOR_06_09!G140*MOFOR_06_09!$J$21)+(India_95_05!G140*India_95_05!$J$21)+(GLC30_00_10_North_America!G140*GLC30_00_10_North_America!$J$21)+(GLC30_00_10_Africa!G140*GLC30_00_10_Africa!$J$21)+(GLC30_00_10_East_Oceania!G140*GLC30_00_10_East_Oceania!$J$21)+(GLC30_00_10_Europe!G140*GLC30_00_10_Europe!$J$21)+(GLC30_00_10_South_America!G140*GLC30_00_10_South_America!$J$21)+(GLC30_00_10_East_Asia!G140*GLC30_00_10_East_Asia!$J$21)+(GLC30_00_10_West_Asia!G140*GLC30_00_10_West_Asia!$J$21))/$J$21</f>
        <v>2.2855251255064757E-4</v>
      </c>
      <c r="H140" s="89">
        <f>((CLC_00_06!H140*CLC_00_06!$J$21)+(CLC_06_12!H140*CLC_06_12!$J$21)+(RCMRD_Botswana_00_10!H140*RCMRD_Botswana_00_10!$J$21)+(RCMRD_Ethiopia_03_08!H140*RCMRD_Ethiopia_03_08!$J$21)+(RCMRD_Lesotho_00_14!H140*RCMRD_Lesotho_00_14!$J$21)+(RCMRD_Malawi_00_10!H140*RCMRD_Malawi_00_10!$J$21)+(RCMRD_Namibia_00_10!H140*RCMRD_Namibia_00_10!$J$21)+(RCMRD_Rwanda_00_10!H140*RCMRD_Rwanda_00_10!$J$21)+(RCMRD_Rwanda_90_00!H140*RCMRD_Rwanda_90_00!$J$21)+(RCMRD_Tanzania_00_10!H140*RCMRD_Tanzania_00_10!$J$21)+(RCMRD_Uganda_00_14!H140*RCMRD_Uganda_00_14!$J$21)+(RCMRD_Zambia_00_10!H140*RCMRD_Zambia_00_10!$J$21)+(NLCD_01_06!H140*NLCD_01_06!$J$21)+(NLCD_06_11!H140*NLCD_06_11!$J$21)+(MOFOR_00_03!H140*MOFOR_00_03!$J$21)+(MOFOR_03_06!H140*MOFOR_03_06!$J$21)+(MOFOR_06_09!H140*MOFOR_06_09!$J$21)+(India_95_05!H140*India_95_05!$J$21)+(GLC30_00_10_North_America!H140*GLC30_00_10_North_America!$J$21)+(GLC30_00_10_Africa!H140*GLC30_00_10_Africa!$J$21)+(GLC30_00_10_East_Oceania!H140*GLC30_00_10_East_Oceania!$J$21)+(GLC30_00_10_Europe!H140*GLC30_00_10_Europe!$J$21)+(GLC30_00_10_South_America!H140*GLC30_00_10_South_America!$J$21)+(GLC30_00_10_East_Asia!H140*GLC30_00_10_East_Asia!$J$21)+(GLC30_00_10_West_Asia!H140*GLC30_00_10_West_Asia!$J$21))/$J$21</f>
        <v>0.45458322657999478</v>
      </c>
      <c r="I140" s="375"/>
      <c r="J140" s="199" t="s">
        <v>38</v>
      </c>
      <c r="K140" s="60">
        <f>((CLC_00_06!K140*CLC_00_06!$J$21)+(CLC_06_12!K140*CLC_06_12!$J$21)+(RCMRD_Botswana_00_10!K140*RCMRD_Botswana_00_10!$J$21)+(RCMRD_Ethiopia_03_08!K140*RCMRD_Ethiopia_03_08!$J$21)+(RCMRD_Lesotho_00_14!K140*RCMRD_Lesotho_00_14!$J$21)+(RCMRD_Malawi_00_10!K140*RCMRD_Malawi_00_10!$J$21)+(RCMRD_Namibia_00_10!K140*RCMRD_Namibia_00_10!$J$21)+(RCMRD_Rwanda_00_10!K140*RCMRD_Rwanda_00_10!$J$21)+(RCMRD_Rwanda_90_00!K140*RCMRD_Rwanda_90_00!$J$21)+(RCMRD_Tanzania_00_10!K140*RCMRD_Tanzania_00_10!$J$21)+(RCMRD_Uganda_00_14!K140*RCMRD_Uganda_00_14!$J$21)+(RCMRD_Zambia_00_10!K140*RCMRD_Zambia_00_10!$J$21)+(NLCD_01_06!K140*NLCD_01_06!$J$21)+(NLCD_06_11!K140*NLCD_06_11!$J$21)+(MOFOR_00_03!K140*MOFOR_00_03!$J$21)+(MOFOR_03_06!K140*MOFOR_03_06!$J$21)+(MOFOR_06_09!K140*MOFOR_06_09!$J$21)+(India_95_05!K140*India_95_05!$J$21)+(GLC30_00_10_North_America!K140*GLC30_00_10_North_America!$J$21)+(GLC30_00_10_Africa!K140*GLC30_00_10_Africa!$J$21)+(GLC30_00_10_East_Oceania!K140*GLC30_00_10_East_Oceania!$J$21)+(GLC30_00_10_Europe!K140*GLC30_00_10_Europe!$J$21)+(GLC30_00_10_South_America!K140*GLC30_00_10_South_America!$J$21)+(GLC30_00_10_East_Asia!K140*GLC30_00_10_East_Asia!$J$21)+(GLC30_00_10_West_Asia!K140*GLC30_00_10_West_Asia!$J$21))/$J$21</f>
        <v>0</v>
      </c>
      <c r="L140" s="303">
        <f>((CLC_00_06!L140*CLC_00_06!$J$21)+(CLC_06_12!L140*CLC_06_12!$J$21)+(RCMRD_Botswana_00_10!L140*RCMRD_Botswana_00_10!$J$21)+(RCMRD_Ethiopia_03_08!L140*RCMRD_Ethiopia_03_08!$J$21)+(RCMRD_Lesotho_00_14!L140*RCMRD_Lesotho_00_14!$J$21)+(RCMRD_Malawi_00_10!L140*RCMRD_Malawi_00_10!$J$21)+(RCMRD_Namibia_00_10!L140*RCMRD_Namibia_00_10!$J$21)+(RCMRD_Rwanda_00_10!L140*RCMRD_Rwanda_00_10!$J$21)+(RCMRD_Rwanda_90_00!L140*RCMRD_Rwanda_90_00!$J$21)+(RCMRD_Tanzania_00_10!L140*RCMRD_Tanzania_00_10!$J$21)+(RCMRD_Uganda_00_14!L140*RCMRD_Uganda_00_14!$J$21)+(RCMRD_Zambia_00_10!L140*RCMRD_Zambia_00_10!$J$21)+(NLCD_01_06!L140*NLCD_01_06!$J$21)+(NLCD_06_11!L140*NLCD_06_11!$J$21)+(MOFOR_00_03!L140*MOFOR_00_03!$J$21)+(MOFOR_03_06!L140*MOFOR_03_06!$J$21)+(MOFOR_06_09!L140*MOFOR_06_09!$J$21)+(India_95_05!L140*India_95_05!$J$21)+(GLC30_00_10_North_America!L140*GLC30_00_10_North_America!$J$21)+(GLC30_00_10_Africa!L140*GLC30_00_10_Africa!$J$21)+(GLC30_00_10_East_Oceania!L140*GLC30_00_10_East_Oceania!$J$21)+(GLC30_00_10_Europe!L140*GLC30_00_10_Europe!$J$21)+(GLC30_00_10_South_America!L140*GLC30_00_10_South_America!$J$21)+(GLC30_00_10_East_Asia!L140*GLC30_00_10_East_Asia!$J$21)+(GLC30_00_10_West_Asia!L140*GLC30_00_10_West_Asia!$J$21))/$J$21</f>
        <v>0.17444508514807577</v>
      </c>
      <c r="M140" s="303">
        <f>((CLC_00_06!M140*CLC_00_06!$J$21)+(CLC_06_12!M140*CLC_06_12!$J$21)+(RCMRD_Botswana_00_10!M140*RCMRD_Botswana_00_10!$J$21)+(RCMRD_Ethiopia_03_08!M140*RCMRD_Ethiopia_03_08!$J$21)+(RCMRD_Lesotho_00_14!M140*RCMRD_Lesotho_00_14!$J$21)+(RCMRD_Malawi_00_10!M140*RCMRD_Malawi_00_10!$J$21)+(RCMRD_Namibia_00_10!M140*RCMRD_Namibia_00_10!$J$21)+(RCMRD_Rwanda_00_10!M140*RCMRD_Rwanda_00_10!$J$21)+(RCMRD_Rwanda_90_00!M140*RCMRD_Rwanda_90_00!$J$21)+(RCMRD_Tanzania_00_10!M140*RCMRD_Tanzania_00_10!$J$21)+(RCMRD_Uganda_00_14!M140*RCMRD_Uganda_00_14!$J$21)+(RCMRD_Zambia_00_10!M140*RCMRD_Zambia_00_10!$J$21)+(NLCD_01_06!M140*NLCD_01_06!$J$21)+(NLCD_06_11!M140*NLCD_06_11!$J$21)+(MOFOR_00_03!M140*MOFOR_00_03!$J$21)+(MOFOR_03_06!M140*MOFOR_03_06!$J$21)+(MOFOR_06_09!M140*MOFOR_06_09!$J$21)+(India_95_05!M140*India_95_05!$J$21)+(GLC30_00_10_North_America!M140*GLC30_00_10_North_America!$J$21)+(GLC30_00_10_Africa!M140*GLC30_00_10_Africa!$J$21)+(GLC30_00_10_East_Oceania!M140*GLC30_00_10_East_Oceania!$J$21)+(GLC30_00_10_Europe!M140*GLC30_00_10_Europe!$J$21)+(GLC30_00_10_South_America!M140*GLC30_00_10_South_America!$J$21)+(GLC30_00_10_East_Asia!M140*GLC30_00_10_East_Asia!$J$21)+(GLC30_00_10_West_Asia!M140*GLC30_00_10_West_Asia!$J$21))/$J$21</f>
        <v>0.11806996539821228</v>
      </c>
      <c r="N140" s="303">
        <f>((CLC_00_06!N140*CLC_00_06!$J$21)+(CLC_06_12!N140*CLC_06_12!$J$21)+(RCMRD_Botswana_00_10!N140*RCMRD_Botswana_00_10!$J$21)+(RCMRD_Ethiopia_03_08!N140*RCMRD_Ethiopia_03_08!$J$21)+(RCMRD_Lesotho_00_14!N140*RCMRD_Lesotho_00_14!$J$21)+(RCMRD_Malawi_00_10!N140*RCMRD_Malawi_00_10!$J$21)+(RCMRD_Namibia_00_10!N140*RCMRD_Namibia_00_10!$J$21)+(RCMRD_Rwanda_00_10!N140*RCMRD_Rwanda_00_10!$J$21)+(RCMRD_Rwanda_90_00!N140*RCMRD_Rwanda_90_00!$J$21)+(RCMRD_Tanzania_00_10!N140*RCMRD_Tanzania_00_10!$J$21)+(RCMRD_Uganda_00_14!N140*RCMRD_Uganda_00_14!$J$21)+(RCMRD_Zambia_00_10!N140*RCMRD_Zambia_00_10!$J$21)+(NLCD_01_06!N140*NLCD_01_06!$J$21)+(NLCD_06_11!N140*NLCD_06_11!$J$21)+(MOFOR_00_03!N140*MOFOR_00_03!$J$21)+(MOFOR_03_06!N140*MOFOR_03_06!$J$21)+(MOFOR_06_09!N140*MOFOR_06_09!$J$21)+(India_95_05!N140*India_95_05!$J$21)+(GLC30_00_10_North_America!N140*GLC30_00_10_North_America!$J$21)+(GLC30_00_10_Africa!N140*GLC30_00_10_Africa!$J$21)+(GLC30_00_10_East_Oceania!N140*GLC30_00_10_East_Oceania!$J$21)+(GLC30_00_10_Europe!N140*GLC30_00_10_Europe!$J$21)+(GLC30_00_10_South_America!N140*GLC30_00_10_South_America!$J$21)+(GLC30_00_10_East_Asia!N140*GLC30_00_10_East_Asia!$J$21)+(GLC30_00_10_West_Asia!N140*GLC30_00_10_West_Asia!$J$21))/$J$21</f>
        <v>8.3574422684695338E-2</v>
      </c>
      <c r="O140" s="303">
        <f>((CLC_00_06!O140*CLC_00_06!$J$21)+(CLC_06_12!O140*CLC_06_12!$J$21)+(RCMRD_Botswana_00_10!O140*RCMRD_Botswana_00_10!$J$21)+(RCMRD_Ethiopia_03_08!O140*RCMRD_Ethiopia_03_08!$J$21)+(RCMRD_Lesotho_00_14!O140*RCMRD_Lesotho_00_14!$J$21)+(RCMRD_Malawi_00_10!O140*RCMRD_Malawi_00_10!$J$21)+(RCMRD_Namibia_00_10!O140*RCMRD_Namibia_00_10!$J$21)+(RCMRD_Rwanda_00_10!O140*RCMRD_Rwanda_00_10!$J$21)+(RCMRD_Rwanda_90_00!O140*RCMRD_Rwanda_90_00!$J$21)+(RCMRD_Tanzania_00_10!O140*RCMRD_Tanzania_00_10!$J$21)+(RCMRD_Uganda_00_14!O140*RCMRD_Uganda_00_14!$J$21)+(RCMRD_Zambia_00_10!O140*RCMRD_Zambia_00_10!$J$21)+(NLCD_01_06!O140*NLCD_01_06!$J$21)+(NLCD_06_11!O140*NLCD_06_11!$J$21)+(MOFOR_00_03!O140*MOFOR_00_03!$J$21)+(MOFOR_03_06!O140*MOFOR_03_06!$J$21)+(MOFOR_06_09!O140*MOFOR_06_09!$J$21)+(India_95_05!O140*India_95_05!$J$21)+(GLC30_00_10_North_America!O140*GLC30_00_10_North_America!$J$21)+(GLC30_00_10_Africa!O140*GLC30_00_10_Africa!$J$21)+(GLC30_00_10_East_Oceania!O140*GLC30_00_10_East_Oceania!$J$21)+(GLC30_00_10_Europe!O140*GLC30_00_10_Europe!$J$21)+(GLC30_00_10_South_America!O140*GLC30_00_10_South_America!$J$21)+(GLC30_00_10_East_Asia!O140*GLC30_00_10_East_Asia!$J$21)+(GLC30_00_10_West_Asia!O140*GLC30_00_10_West_Asia!$J$21))/$J$21</f>
        <v>1.9189161267864411E-2</v>
      </c>
      <c r="P140" s="89">
        <f>((CLC_00_06!P140*CLC_00_06!$J$21)+(CLC_06_12!P140*CLC_06_12!$J$21)+(RCMRD_Botswana_00_10!P140*RCMRD_Botswana_00_10!$J$21)+(RCMRD_Ethiopia_03_08!P140*RCMRD_Ethiopia_03_08!$J$21)+(RCMRD_Lesotho_00_14!P140*RCMRD_Lesotho_00_14!$J$21)+(RCMRD_Malawi_00_10!P140*RCMRD_Malawi_00_10!$J$21)+(RCMRD_Namibia_00_10!P140*RCMRD_Namibia_00_10!$J$21)+(RCMRD_Rwanda_00_10!P140*RCMRD_Rwanda_00_10!$J$21)+(RCMRD_Rwanda_90_00!P140*RCMRD_Rwanda_90_00!$J$21)+(RCMRD_Tanzania_00_10!P140*RCMRD_Tanzania_00_10!$J$21)+(RCMRD_Uganda_00_14!P140*RCMRD_Uganda_00_14!$J$21)+(RCMRD_Zambia_00_10!P140*RCMRD_Zambia_00_10!$J$21)+(NLCD_01_06!P140*NLCD_01_06!$J$21)+(NLCD_06_11!P140*NLCD_06_11!$J$21)+(MOFOR_00_03!P140*MOFOR_00_03!$J$21)+(MOFOR_03_06!P140*MOFOR_03_06!$J$21)+(MOFOR_06_09!P140*MOFOR_06_09!$J$21)+(India_95_05!P140*India_95_05!$J$21)+(GLC30_00_10_North_America!P140*GLC30_00_10_North_America!$J$21)+(GLC30_00_10_Africa!P140*GLC30_00_10_Africa!$J$21)+(GLC30_00_10_East_Oceania!P140*GLC30_00_10_East_Oceania!$J$21)+(GLC30_00_10_Europe!P140*GLC30_00_10_Europe!$J$21)+(GLC30_00_10_South_America!P140*GLC30_00_10_South_America!$J$21)+(GLC30_00_10_East_Asia!P140*GLC30_00_10_East_Asia!$J$21)+(GLC30_00_10_West_Asia!P140*GLC30_00_10_West_Asia!$J$21))/$J$21</f>
        <v>0.39527863449884776</v>
      </c>
      <c r="Q140" s="375"/>
      <c r="R140" s="199" t="s">
        <v>33</v>
      </c>
      <c r="S140" s="354">
        <f>((CLC_00_06!S140*CLC_00_06!$J$21)+(CLC_06_12!S140*CLC_06_12!$J$21)+(RCMRD_Botswana_00_10!T140*RCMRD_Botswana_00_10!$J$21)+(RCMRD_Ethiopia_03_08!S140*RCMRD_Ethiopia_03_08!$J$21)+(RCMRD_Lesotho_00_14!S140*RCMRD_Lesotho_00_14!$J$21)+(RCMRD_Malawi_00_10!S140*RCMRD_Malawi_00_10!$J$21)+(RCMRD_Namibia_00_10!S140*RCMRD_Namibia_00_10!$J$21)+(RCMRD_Rwanda_00_10!S140*RCMRD_Rwanda_00_10!$J$21)+(RCMRD_Rwanda_90_00!S140*RCMRD_Rwanda_90_00!$J$21)+(RCMRD_Tanzania_00_10!S140*RCMRD_Tanzania_00_10!$J$21)+(RCMRD_Uganda_00_14!S140*RCMRD_Uganda_00_14!$J$21)+(RCMRD_Zambia_00_10!S140*RCMRD_Zambia_00_10!$J$21)+(NLCD_01_06!S140*NLCD_01_06!$J$21)+(NLCD_06_11!S140*NLCD_06_11!$J$21)+(MOFOR_00_03!S140*MOFOR_00_03!$J$21)+(MOFOR_03_06!S140*MOFOR_03_06!$J$21)+(MOFOR_06_09!S140*MOFOR_06_09!$J$21)+(India_95_05!S140*India_95_05!$J$21)+(GLC30_00_10_North_America!S140*GLC30_00_10_North_America!$J$21)+(GLC30_00_10_Africa!S140*GLC30_00_10_Africa!$J$21)+(GLC30_00_10_East_Oceania!S140*GLC30_00_10_East_Oceania!$J$21)+(GLC30_00_10_Europe!S140*GLC30_00_10_Europe!$J$21)+(GLC30_00_10_South_America!S140*GLC30_00_10_South_America!$J$21)+(GLC30_00_10_East_Asia!S140*GLC30_00_10_East_Asia!$J$21)+(GLC30_00_10_West_Asia!S140*GLC30_00_10_West_Asia!$J$21))/$J$21</f>
        <v>2.0881696598823485</v>
      </c>
    </row>
    <row r="141" spans="1:19" x14ac:dyDescent="0.3">
      <c r="A141" s="77"/>
      <c r="B141" s="114" t="s">
        <v>39</v>
      </c>
      <c r="C141" s="303">
        <f>((CLC_00_06!C141*CLC_00_06!$J$21)+(CLC_06_12!C141*CLC_06_12!$J$21)+(RCMRD_Botswana_00_10!C141*RCMRD_Botswana_00_10!$J$21)+(RCMRD_Ethiopia_03_08!C141*RCMRD_Ethiopia_03_08!$J$21)+(RCMRD_Lesotho_00_14!C141*RCMRD_Lesotho_00_14!$J$21)+(RCMRD_Malawi_00_10!C141*RCMRD_Malawi_00_10!$J$21)+(RCMRD_Namibia_00_10!C141*RCMRD_Namibia_00_10!$J$21)+(RCMRD_Rwanda_00_10!C141*RCMRD_Rwanda_00_10!$J$21)+(RCMRD_Rwanda_90_00!C141*RCMRD_Rwanda_90_00!$J$21)+(RCMRD_Tanzania_00_10!C141*RCMRD_Tanzania_00_10!$J$21)+(RCMRD_Uganda_00_14!C141*RCMRD_Uganda_00_14!$J$21)+(RCMRD_Zambia_00_10!C141*RCMRD_Zambia_00_10!$J$21)+(NLCD_01_06!C141*NLCD_01_06!$J$21)+(NLCD_06_11!C141*NLCD_06_11!$J$21)+(MOFOR_00_03!C141*MOFOR_00_03!$J$21)+(MOFOR_03_06!C141*MOFOR_03_06!$J$21)+(MOFOR_06_09!C141*MOFOR_06_09!$J$21)+(India_95_05!C141*India_95_05!$J$21)+(GLC30_00_10_North_America!C141*GLC30_00_10_North_America!$J$21)+(GLC30_00_10_Africa!C141*GLC30_00_10_Africa!$J$21)+(GLC30_00_10_East_Oceania!C141*GLC30_00_10_East_Oceania!$J$21)+(GLC30_00_10_Europe!C141*GLC30_00_10_Europe!$J$21)+(GLC30_00_10_South_America!C141*GLC30_00_10_South_America!$J$21)+(GLC30_00_10_East_Asia!C141*GLC30_00_10_East_Asia!$J$21)+(GLC30_00_10_West_Asia!C141*GLC30_00_10_West_Asia!$J$21))/$J$21</f>
        <v>4.4141270351650145E-3</v>
      </c>
      <c r="D141" s="60">
        <f>((CLC_00_06!D141*CLC_00_06!$J$21)+(CLC_06_12!D141*CLC_06_12!$J$21)+(RCMRD_Botswana_00_10!D141*RCMRD_Botswana_00_10!$J$21)+(RCMRD_Ethiopia_03_08!D141*RCMRD_Ethiopia_03_08!$J$21)+(RCMRD_Lesotho_00_14!D141*RCMRD_Lesotho_00_14!$J$21)+(RCMRD_Malawi_00_10!D141*RCMRD_Malawi_00_10!$J$21)+(RCMRD_Namibia_00_10!D141*RCMRD_Namibia_00_10!$J$21)+(RCMRD_Rwanda_00_10!D141*RCMRD_Rwanda_00_10!$J$21)+(RCMRD_Rwanda_90_00!D141*RCMRD_Rwanda_90_00!$J$21)+(RCMRD_Tanzania_00_10!D141*RCMRD_Tanzania_00_10!$J$21)+(RCMRD_Uganda_00_14!D141*RCMRD_Uganda_00_14!$J$21)+(RCMRD_Zambia_00_10!D141*RCMRD_Zambia_00_10!$J$21)+(NLCD_01_06!D141*NLCD_01_06!$J$21)+(NLCD_06_11!D141*NLCD_06_11!$J$21)+(MOFOR_00_03!D141*MOFOR_00_03!$J$21)+(MOFOR_03_06!D141*MOFOR_03_06!$J$21)+(MOFOR_06_09!D141*MOFOR_06_09!$J$21)+(India_95_05!D141*India_95_05!$J$21)+(GLC30_00_10_North_America!D141*GLC30_00_10_North_America!$J$21)+(GLC30_00_10_Africa!D141*GLC30_00_10_Africa!$J$21)+(GLC30_00_10_East_Oceania!D141*GLC30_00_10_East_Oceania!$J$21)+(GLC30_00_10_Europe!D141*GLC30_00_10_Europe!$J$21)+(GLC30_00_10_South_America!D141*GLC30_00_10_South_America!$J$21)+(GLC30_00_10_East_Asia!D141*GLC30_00_10_East_Asia!$J$21)+(GLC30_00_10_West_Asia!D141*GLC30_00_10_West_Asia!$J$21))/$J$21</f>
        <v>3.0784624160793852</v>
      </c>
      <c r="E141" s="303">
        <f>((CLC_00_06!E141*CLC_00_06!$J$21)+(CLC_06_12!E141*CLC_06_12!$J$21)+(RCMRD_Botswana_00_10!E141*RCMRD_Botswana_00_10!$J$21)+(RCMRD_Ethiopia_03_08!E141*RCMRD_Ethiopia_03_08!$J$21)+(RCMRD_Lesotho_00_14!E141*RCMRD_Lesotho_00_14!$J$21)+(RCMRD_Malawi_00_10!E141*RCMRD_Malawi_00_10!$J$21)+(RCMRD_Namibia_00_10!E141*RCMRD_Namibia_00_10!$J$21)+(RCMRD_Rwanda_00_10!E141*RCMRD_Rwanda_00_10!$J$21)+(RCMRD_Rwanda_90_00!E141*RCMRD_Rwanda_90_00!$J$21)+(RCMRD_Tanzania_00_10!E141*RCMRD_Tanzania_00_10!$J$21)+(RCMRD_Uganda_00_14!E141*RCMRD_Uganda_00_14!$J$21)+(RCMRD_Zambia_00_10!E141*RCMRD_Zambia_00_10!$J$21)+(NLCD_01_06!E141*NLCD_01_06!$J$21)+(NLCD_06_11!E141*NLCD_06_11!$J$21)+(MOFOR_00_03!E141*MOFOR_00_03!$J$21)+(MOFOR_03_06!E141*MOFOR_03_06!$J$21)+(MOFOR_06_09!E141*MOFOR_06_09!$J$21)+(India_95_05!E141*India_95_05!$J$21)+(GLC30_00_10_North_America!E141*GLC30_00_10_North_America!$J$21)+(GLC30_00_10_Africa!E141*GLC30_00_10_Africa!$J$21)+(GLC30_00_10_East_Oceania!E141*GLC30_00_10_East_Oceania!$J$21)+(GLC30_00_10_Europe!E141*GLC30_00_10_Europe!$J$21)+(GLC30_00_10_South_America!E141*GLC30_00_10_South_America!$J$21)+(GLC30_00_10_East_Asia!E141*GLC30_00_10_East_Asia!$J$21)+(GLC30_00_10_West_Asia!E141*GLC30_00_10_West_Asia!$J$21))/$J$21</f>
        <v>8.3158349720590677E-2</v>
      </c>
      <c r="F141" s="303">
        <f>((CLC_00_06!F141*CLC_00_06!$J$21)+(CLC_06_12!F141*CLC_06_12!$J$21)+(RCMRD_Botswana_00_10!F141*RCMRD_Botswana_00_10!$J$21)+(RCMRD_Ethiopia_03_08!F141*RCMRD_Ethiopia_03_08!$J$21)+(RCMRD_Lesotho_00_14!F141*RCMRD_Lesotho_00_14!$J$21)+(RCMRD_Malawi_00_10!F141*RCMRD_Malawi_00_10!$J$21)+(RCMRD_Namibia_00_10!F141*RCMRD_Namibia_00_10!$J$21)+(RCMRD_Rwanda_00_10!F141*RCMRD_Rwanda_00_10!$J$21)+(RCMRD_Rwanda_90_00!F141*RCMRD_Rwanda_90_00!$J$21)+(RCMRD_Tanzania_00_10!F141*RCMRD_Tanzania_00_10!$J$21)+(RCMRD_Uganda_00_14!F141*RCMRD_Uganda_00_14!$J$21)+(RCMRD_Zambia_00_10!F141*RCMRD_Zambia_00_10!$J$21)+(NLCD_01_06!F141*NLCD_01_06!$J$21)+(NLCD_06_11!F141*NLCD_06_11!$J$21)+(MOFOR_00_03!F141*MOFOR_00_03!$J$21)+(MOFOR_03_06!F141*MOFOR_03_06!$J$21)+(MOFOR_06_09!F141*MOFOR_06_09!$J$21)+(India_95_05!F141*India_95_05!$J$21)+(GLC30_00_10_North_America!F141*GLC30_00_10_North_America!$J$21)+(GLC30_00_10_Africa!F141*GLC30_00_10_Africa!$J$21)+(GLC30_00_10_East_Oceania!F141*GLC30_00_10_East_Oceania!$J$21)+(GLC30_00_10_Europe!F141*GLC30_00_10_Europe!$J$21)+(GLC30_00_10_South_America!F141*GLC30_00_10_South_America!$J$21)+(GLC30_00_10_East_Asia!F141*GLC30_00_10_East_Asia!$J$21)+(GLC30_00_10_West_Asia!F141*GLC30_00_10_West_Asia!$J$21))/$J$21</f>
        <v>8.8646663178133314E-2</v>
      </c>
      <c r="G141" s="303">
        <f>((CLC_00_06!G141*CLC_00_06!$J$21)+(CLC_06_12!G141*CLC_06_12!$J$21)+(RCMRD_Botswana_00_10!G141*RCMRD_Botswana_00_10!$J$21)+(RCMRD_Ethiopia_03_08!G141*RCMRD_Ethiopia_03_08!$J$21)+(RCMRD_Lesotho_00_14!G141*RCMRD_Lesotho_00_14!$J$21)+(RCMRD_Malawi_00_10!G141*RCMRD_Malawi_00_10!$J$21)+(RCMRD_Namibia_00_10!G141*RCMRD_Namibia_00_10!$J$21)+(RCMRD_Rwanda_00_10!G141*RCMRD_Rwanda_00_10!$J$21)+(RCMRD_Rwanda_90_00!G141*RCMRD_Rwanda_90_00!$J$21)+(RCMRD_Tanzania_00_10!G141*RCMRD_Tanzania_00_10!$J$21)+(RCMRD_Uganda_00_14!G141*RCMRD_Uganda_00_14!$J$21)+(RCMRD_Zambia_00_10!G141*RCMRD_Zambia_00_10!$J$21)+(NLCD_01_06!G141*NLCD_01_06!$J$21)+(NLCD_06_11!G141*NLCD_06_11!$J$21)+(MOFOR_00_03!G141*MOFOR_00_03!$J$21)+(MOFOR_03_06!G141*MOFOR_03_06!$J$21)+(MOFOR_06_09!G141*MOFOR_06_09!$J$21)+(India_95_05!G141*India_95_05!$J$21)+(GLC30_00_10_North_America!G141*GLC30_00_10_North_America!$J$21)+(GLC30_00_10_Africa!G141*GLC30_00_10_Africa!$J$21)+(GLC30_00_10_East_Oceania!G141*GLC30_00_10_East_Oceania!$J$21)+(GLC30_00_10_Europe!G141*GLC30_00_10_Europe!$J$21)+(GLC30_00_10_South_America!G141*GLC30_00_10_South_America!$J$21)+(GLC30_00_10_East_Asia!G141*GLC30_00_10_East_Asia!$J$21)+(GLC30_00_10_West_Asia!G141*GLC30_00_10_West_Asia!$J$21))/$J$21</f>
        <v>3.4952826645598327E-3</v>
      </c>
      <c r="H141" s="89">
        <f>((CLC_00_06!H141*CLC_00_06!$J$21)+(CLC_06_12!H141*CLC_06_12!$J$21)+(RCMRD_Botswana_00_10!H141*RCMRD_Botswana_00_10!$J$21)+(RCMRD_Ethiopia_03_08!H141*RCMRD_Ethiopia_03_08!$J$21)+(RCMRD_Lesotho_00_14!H141*RCMRD_Lesotho_00_14!$J$21)+(RCMRD_Malawi_00_10!H141*RCMRD_Malawi_00_10!$J$21)+(RCMRD_Namibia_00_10!H141*RCMRD_Namibia_00_10!$J$21)+(RCMRD_Rwanda_00_10!H141*RCMRD_Rwanda_00_10!$J$21)+(RCMRD_Rwanda_90_00!H141*RCMRD_Rwanda_90_00!$J$21)+(RCMRD_Tanzania_00_10!H141*RCMRD_Tanzania_00_10!$J$21)+(RCMRD_Uganda_00_14!H141*RCMRD_Uganda_00_14!$J$21)+(RCMRD_Zambia_00_10!H141*RCMRD_Zambia_00_10!$J$21)+(NLCD_01_06!H141*NLCD_01_06!$J$21)+(NLCD_06_11!H141*NLCD_06_11!$J$21)+(MOFOR_00_03!H141*MOFOR_00_03!$J$21)+(MOFOR_03_06!H141*MOFOR_03_06!$J$21)+(MOFOR_06_09!H141*MOFOR_06_09!$J$21)+(India_95_05!H141*India_95_05!$J$21)+(GLC30_00_10_North_America!H141*GLC30_00_10_North_America!$J$21)+(GLC30_00_10_Africa!H141*GLC30_00_10_Africa!$J$21)+(GLC30_00_10_East_Oceania!H141*GLC30_00_10_East_Oceania!$J$21)+(GLC30_00_10_Europe!H141*GLC30_00_10_Europe!$J$21)+(GLC30_00_10_South_America!H141*GLC30_00_10_South_America!$J$21)+(GLC30_00_10_East_Asia!H141*GLC30_00_10_East_Asia!$J$21)+(GLC30_00_10_West_Asia!H141*GLC30_00_10_West_Asia!$J$21))/$J$21</f>
        <v>3.2581768386778336</v>
      </c>
      <c r="I141" s="375"/>
      <c r="J141" s="199" t="s">
        <v>39</v>
      </c>
      <c r="K141" s="303">
        <f>((CLC_00_06!K141*CLC_00_06!$J$21)+(CLC_06_12!K141*CLC_06_12!$J$21)+(RCMRD_Botswana_00_10!K141*RCMRD_Botswana_00_10!$J$21)+(RCMRD_Ethiopia_03_08!K141*RCMRD_Ethiopia_03_08!$J$21)+(RCMRD_Lesotho_00_14!K141*RCMRD_Lesotho_00_14!$J$21)+(RCMRD_Malawi_00_10!K141*RCMRD_Malawi_00_10!$J$21)+(RCMRD_Namibia_00_10!K141*RCMRD_Namibia_00_10!$J$21)+(RCMRD_Rwanda_00_10!K141*RCMRD_Rwanda_00_10!$J$21)+(RCMRD_Rwanda_90_00!K141*RCMRD_Rwanda_90_00!$J$21)+(RCMRD_Tanzania_00_10!K141*RCMRD_Tanzania_00_10!$J$21)+(RCMRD_Uganda_00_14!K141*RCMRD_Uganda_00_14!$J$21)+(RCMRD_Zambia_00_10!K141*RCMRD_Zambia_00_10!$J$21)+(NLCD_01_06!K141*NLCD_01_06!$J$21)+(NLCD_06_11!K141*NLCD_06_11!$J$21)+(MOFOR_00_03!K141*MOFOR_00_03!$J$21)+(MOFOR_03_06!K141*MOFOR_03_06!$J$21)+(MOFOR_06_09!K141*MOFOR_06_09!$J$21)+(India_95_05!K141*India_95_05!$J$21)+(GLC30_00_10_North_America!K141*GLC30_00_10_North_America!$J$21)+(GLC30_00_10_Africa!K141*GLC30_00_10_Africa!$J$21)+(GLC30_00_10_East_Oceania!K141*GLC30_00_10_East_Oceania!$J$21)+(GLC30_00_10_Europe!K141*GLC30_00_10_Europe!$J$21)+(GLC30_00_10_South_America!K141*GLC30_00_10_South_America!$J$21)+(GLC30_00_10_East_Asia!K141*GLC30_00_10_East_Asia!$J$21)+(GLC30_00_10_West_Asia!K141*GLC30_00_10_West_Asia!$J$21))/$J$21</f>
        <v>0.43286324869349263</v>
      </c>
      <c r="L141" s="60">
        <f>((CLC_00_06!L141*CLC_00_06!$J$21)+(CLC_06_12!L141*CLC_06_12!$J$21)+(RCMRD_Botswana_00_10!L141*RCMRD_Botswana_00_10!$J$21)+(RCMRD_Ethiopia_03_08!L141*RCMRD_Ethiopia_03_08!$J$21)+(RCMRD_Lesotho_00_14!L141*RCMRD_Lesotho_00_14!$J$21)+(RCMRD_Malawi_00_10!L141*RCMRD_Malawi_00_10!$J$21)+(RCMRD_Namibia_00_10!L141*RCMRD_Namibia_00_10!$J$21)+(RCMRD_Rwanda_00_10!L141*RCMRD_Rwanda_00_10!$J$21)+(RCMRD_Rwanda_90_00!L141*RCMRD_Rwanda_90_00!$J$21)+(RCMRD_Tanzania_00_10!L141*RCMRD_Tanzania_00_10!$J$21)+(RCMRD_Uganda_00_14!L141*RCMRD_Uganda_00_14!$J$21)+(RCMRD_Zambia_00_10!L141*RCMRD_Zambia_00_10!$J$21)+(NLCD_01_06!L141*NLCD_01_06!$J$21)+(NLCD_06_11!L141*NLCD_06_11!$J$21)+(MOFOR_00_03!L141*MOFOR_00_03!$J$21)+(MOFOR_03_06!L141*MOFOR_03_06!$J$21)+(MOFOR_06_09!L141*MOFOR_06_09!$J$21)+(India_95_05!L141*India_95_05!$J$21)+(GLC30_00_10_North_America!L141*GLC30_00_10_North_America!$J$21)+(GLC30_00_10_Africa!L141*GLC30_00_10_Africa!$J$21)+(GLC30_00_10_East_Oceania!L141*GLC30_00_10_East_Oceania!$J$21)+(GLC30_00_10_Europe!L141*GLC30_00_10_Europe!$J$21)+(GLC30_00_10_South_America!L141*GLC30_00_10_South_America!$J$21)+(GLC30_00_10_East_Asia!L141*GLC30_00_10_East_Asia!$J$21)+(GLC30_00_10_West_Asia!L141*GLC30_00_10_West_Asia!$J$21))/$J$21</f>
        <v>0</v>
      </c>
      <c r="M141" s="303">
        <f>((CLC_00_06!M141*CLC_00_06!$J$21)+(CLC_06_12!M141*CLC_06_12!$J$21)+(RCMRD_Botswana_00_10!M141*RCMRD_Botswana_00_10!$J$21)+(RCMRD_Ethiopia_03_08!M141*RCMRD_Ethiopia_03_08!$J$21)+(RCMRD_Lesotho_00_14!M141*RCMRD_Lesotho_00_14!$J$21)+(RCMRD_Malawi_00_10!M141*RCMRD_Malawi_00_10!$J$21)+(RCMRD_Namibia_00_10!M141*RCMRD_Namibia_00_10!$J$21)+(RCMRD_Rwanda_00_10!M141*RCMRD_Rwanda_00_10!$J$21)+(RCMRD_Rwanda_90_00!M141*RCMRD_Rwanda_90_00!$J$21)+(RCMRD_Tanzania_00_10!M141*RCMRD_Tanzania_00_10!$J$21)+(RCMRD_Uganda_00_14!M141*RCMRD_Uganda_00_14!$J$21)+(RCMRD_Zambia_00_10!M141*RCMRD_Zambia_00_10!$J$21)+(NLCD_01_06!M141*NLCD_01_06!$J$21)+(NLCD_06_11!M141*NLCD_06_11!$J$21)+(MOFOR_00_03!M141*MOFOR_00_03!$J$21)+(MOFOR_03_06!M141*MOFOR_03_06!$J$21)+(MOFOR_06_09!M141*MOFOR_06_09!$J$21)+(India_95_05!M141*India_95_05!$J$21)+(GLC30_00_10_North_America!M141*GLC30_00_10_North_America!$J$21)+(GLC30_00_10_Africa!M141*GLC30_00_10_Africa!$J$21)+(GLC30_00_10_East_Oceania!M141*GLC30_00_10_East_Oceania!$J$21)+(GLC30_00_10_Europe!M141*GLC30_00_10_Europe!$J$21)+(GLC30_00_10_South_America!M141*GLC30_00_10_South_America!$J$21)+(GLC30_00_10_East_Asia!M141*GLC30_00_10_East_Asia!$J$21)+(GLC30_00_10_West_Asia!M141*GLC30_00_10_West_Asia!$J$21))/$J$21</f>
        <v>2.3525025737638288</v>
      </c>
      <c r="N141" s="303">
        <f>((CLC_00_06!N141*CLC_00_06!$J$21)+(CLC_06_12!N141*CLC_06_12!$J$21)+(RCMRD_Botswana_00_10!N141*RCMRD_Botswana_00_10!$J$21)+(RCMRD_Ethiopia_03_08!N141*RCMRD_Ethiopia_03_08!$J$21)+(RCMRD_Lesotho_00_14!N141*RCMRD_Lesotho_00_14!$J$21)+(RCMRD_Malawi_00_10!N141*RCMRD_Malawi_00_10!$J$21)+(RCMRD_Namibia_00_10!N141*RCMRD_Namibia_00_10!$J$21)+(RCMRD_Rwanda_00_10!N141*RCMRD_Rwanda_00_10!$J$21)+(RCMRD_Rwanda_90_00!N141*RCMRD_Rwanda_90_00!$J$21)+(RCMRD_Tanzania_00_10!N141*RCMRD_Tanzania_00_10!$J$21)+(RCMRD_Uganda_00_14!N141*RCMRD_Uganda_00_14!$J$21)+(RCMRD_Zambia_00_10!N141*RCMRD_Zambia_00_10!$J$21)+(NLCD_01_06!N141*NLCD_01_06!$J$21)+(NLCD_06_11!N141*NLCD_06_11!$J$21)+(MOFOR_00_03!N141*MOFOR_00_03!$J$21)+(MOFOR_03_06!N141*MOFOR_03_06!$J$21)+(MOFOR_06_09!N141*MOFOR_06_09!$J$21)+(India_95_05!N141*India_95_05!$J$21)+(GLC30_00_10_North_America!N141*GLC30_00_10_North_America!$J$21)+(GLC30_00_10_Africa!N141*GLC30_00_10_Africa!$J$21)+(GLC30_00_10_East_Oceania!N141*GLC30_00_10_East_Oceania!$J$21)+(GLC30_00_10_Europe!N141*GLC30_00_10_Europe!$J$21)+(GLC30_00_10_South_America!N141*GLC30_00_10_South_America!$J$21)+(GLC30_00_10_East_Asia!N141*GLC30_00_10_East_Asia!$J$21)+(GLC30_00_10_West_Asia!N141*GLC30_00_10_West_Asia!$J$21))/$J$21</f>
        <v>2.3213489048748301</v>
      </c>
      <c r="O141" s="303">
        <f>((CLC_00_06!O141*CLC_00_06!$J$21)+(CLC_06_12!O141*CLC_06_12!$J$21)+(RCMRD_Botswana_00_10!O141*RCMRD_Botswana_00_10!$J$21)+(RCMRD_Ethiopia_03_08!O141*RCMRD_Ethiopia_03_08!$J$21)+(RCMRD_Lesotho_00_14!O141*RCMRD_Lesotho_00_14!$J$21)+(RCMRD_Malawi_00_10!O141*RCMRD_Malawi_00_10!$J$21)+(RCMRD_Namibia_00_10!O141*RCMRD_Namibia_00_10!$J$21)+(RCMRD_Rwanda_00_10!O141*RCMRD_Rwanda_00_10!$J$21)+(RCMRD_Rwanda_90_00!O141*RCMRD_Rwanda_90_00!$J$21)+(RCMRD_Tanzania_00_10!O141*RCMRD_Tanzania_00_10!$J$21)+(RCMRD_Uganda_00_14!O141*RCMRD_Uganda_00_14!$J$21)+(RCMRD_Zambia_00_10!O141*RCMRD_Zambia_00_10!$J$21)+(NLCD_01_06!O141*NLCD_01_06!$J$21)+(NLCD_06_11!O141*NLCD_06_11!$J$21)+(MOFOR_00_03!O141*MOFOR_00_03!$J$21)+(MOFOR_03_06!O141*MOFOR_03_06!$J$21)+(MOFOR_06_09!O141*MOFOR_06_09!$J$21)+(India_95_05!O141*India_95_05!$J$21)+(GLC30_00_10_North_America!O141*GLC30_00_10_North_America!$J$21)+(GLC30_00_10_Africa!O141*GLC30_00_10_Africa!$J$21)+(GLC30_00_10_East_Oceania!O141*GLC30_00_10_East_Oceania!$J$21)+(GLC30_00_10_Europe!O141*GLC30_00_10_Europe!$J$21)+(GLC30_00_10_South_America!O141*GLC30_00_10_South_America!$J$21)+(GLC30_00_10_East_Asia!O141*GLC30_00_10_East_Asia!$J$21)+(GLC30_00_10_West_Asia!O141*GLC30_00_10_West_Asia!$J$21))/$J$21</f>
        <v>0.12992072646225189</v>
      </c>
      <c r="P141" s="89">
        <f>((CLC_00_06!P141*CLC_00_06!$J$21)+(CLC_06_12!P141*CLC_06_12!$J$21)+(RCMRD_Botswana_00_10!P141*RCMRD_Botswana_00_10!$J$21)+(RCMRD_Ethiopia_03_08!P141*RCMRD_Ethiopia_03_08!$J$21)+(RCMRD_Lesotho_00_14!P141*RCMRD_Lesotho_00_14!$J$21)+(RCMRD_Malawi_00_10!P141*RCMRD_Malawi_00_10!$J$21)+(RCMRD_Namibia_00_10!P141*RCMRD_Namibia_00_10!$J$21)+(RCMRD_Rwanda_00_10!P141*RCMRD_Rwanda_00_10!$J$21)+(RCMRD_Rwanda_90_00!P141*RCMRD_Rwanda_90_00!$J$21)+(RCMRD_Tanzania_00_10!P141*RCMRD_Tanzania_00_10!$J$21)+(RCMRD_Uganda_00_14!P141*RCMRD_Uganda_00_14!$J$21)+(RCMRD_Zambia_00_10!P141*RCMRD_Zambia_00_10!$J$21)+(NLCD_01_06!P141*NLCD_01_06!$J$21)+(NLCD_06_11!P141*NLCD_06_11!$J$21)+(MOFOR_00_03!P141*MOFOR_00_03!$J$21)+(MOFOR_03_06!P141*MOFOR_03_06!$J$21)+(MOFOR_06_09!P141*MOFOR_06_09!$J$21)+(India_95_05!P141*India_95_05!$J$21)+(GLC30_00_10_North_America!P141*GLC30_00_10_North_America!$J$21)+(GLC30_00_10_Africa!P141*GLC30_00_10_Africa!$J$21)+(GLC30_00_10_East_Oceania!P141*GLC30_00_10_East_Oceania!$J$21)+(GLC30_00_10_Europe!P141*GLC30_00_10_Europe!$J$21)+(GLC30_00_10_South_America!P141*GLC30_00_10_South_America!$J$21)+(GLC30_00_10_East_Asia!P141*GLC30_00_10_East_Asia!$J$21)+(GLC30_00_10_West_Asia!P141*GLC30_00_10_West_Asia!$J$21))/$J$21</f>
        <v>5.2366354537944035</v>
      </c>
      <c r="Q141" s="375"/>
      <c r="R141" s="199" t="s">
        <v>34</v>
      </c>
      <c r="S141" s="354">
        <f>((CLC_00_06!S141*CLC_00_06!$K$21)+(CLC_06_12!S141*CLC_06_12!$K$21)+(RCMRD_Botswana_00_10!T141*RCMRD_Botswana_00_10!$K$21)+(RCMRD_Ethiopia_03_08!S141*RCMRD_Ethiopia_03_08!$K$21)+(RCMRD_Lesotho_00_14!S141*RCMRD_Lesotho_00_14!$K$21)+(RCMRD_Malawi_00_10!S141*RCMRD_Malawi_00_10!$K$21)+(RCMRD_Namibia_00_10!S141*RCMRD_Namibia_00_10!$K$21)+(RCMRD_Rwanda_00_10!S141*RCMRD_Rwanda_00_10!$K$21)+(RCMRD_Rwanda_90_00!S141*RCMRD_Rwanda_90_00!$K$21)+(RCMRD_Tanzania_00_10!S141*RCMRD_Tanzania_00_10!$K$21)+(RCMRD_Uganda_00_14!S141*RCMRD_Uganda_00_14!$K$21)+(RCMRD_Zambia_00_10!S141*RCMRD_Zambia_00_10!$K$21)+(NLCD_01_06!S141*NLCD_01_06!$K$21)+(NLCD_06_11!S141*NLCD_06_11!$K$21)+(MOFOR_00_03!S141*MOFOR_00_03!$K$21)+(MOFOR_03_06!S141*MOFOR_03_06!$K$21)+(MOFOR_06_09!S141*MOFOR_06_09!$K$21)+(India_95_05!S141*India_95_05!$K$21)+(GLC30_00_10_North_America!S141*GLC30_00_10_North_America!$K$21)+(GLC30_00_10_Africa!S141*GLC30_00_10_Africa!$K$21)+(GLC30_00_10_East_Oceania!S141*GLC30_00_10_East_Oceania!$K$21)+(GLC30_00_10_Europe!S141*GLC30_00_10_Europe!$K$21)+(GLC30_00_10_South_America!S141*GLC30_00_10_South_America!$K$21)+(GLC30_00_10_East_Asia!S141*GLC30_00_10_East_Asia!$K$21)+(GLC30_00_10_West_Asia!S141*GLC30_00_10_West_Asia!$K$21))/$K$21</f>
        <v>3.462680287798876</v>
      </c>
    </row>
    <row r="142" spans="1:19" x14ac:dyDescent="0.3">
      <c r="A142" s="77"/>
      <c r="B142" s="114" t="s">
        <v>40</v>
      </c>
      <c r="C142" s="303">
        <f>((CLC_00_06!C142*CLC_00_06!$J$21)+(CLC_06_12!C142*CLC_06_12!$J$21)+(RCMRD_Botswana_00_10!C142*RCMRD_Botswana_00_10!$J$21)+(RCMRD_Ethiopia_03_08!C142*RCMRD_Ethiopia_03_08!$J$21)+(RCMRD_Lesotho_00_14!C142*RCMRD_Lesotho_00_14!$J$21)+(RCMRD_Malawi_00_10!C142*RCMRD_Malawi_00_10!$J$21)+(RCMRD_Namibia_00_10!C142*RCMRD_Namibia_00_10!$J$21)+(RCMRD_Rwanda_00_10!C142*RCMRD_Rwanda_00_10!$J$21)+(RCMRD_Rwanda_90_00!C142*RCMRD_Rwanda_90_00!$J$21)+(RCMRD_Tanzania_00_10!C142*RCMRD_Tanzania_00_10!$J$21)+(RCMRD_Uganda_00_14!C142*RCMRD_Uganda_00_14!$J$21)+(RCMRD_Zambia_00_10!C142*RCMRD_Zambia_00_10!$J$21)+(NLCD_01_06!C142*NLCD_01_06!$J$21)+(NLCD_06_11!C142*NLCD_06_11!$J$21)+(MOFOR_00_03!C142*MOFOR_00_03!$J$21)+(MOFOR_03_06!C142*MOFOR_03_06!$J$21)+(MOFOR_06_09!C142*MOFOR_06_09!$J$21)+(India_95_05!C142*India_95_05!$J$21)+(GLC30_00_10_North_America!C142*GLC30_00_10_North_America!$J$21)+(GLC30_00_10_Africa!C142*GLC30_00_10_Africa!$J$21)+(GLC30_00_10_East_Oceania!C142*GLC30_00_10_East_Oceania!$J$21)+(GLC30_00_10_Europe!C142*GLC30_00_10_Europe!$J$21)+(GLC30_00_10_South_America!C142*GLC30_00_10_South_America!$J$21)+(GLC30_00_10_East_Asia!C142*GLC30_00_10_East_Asia!$J$21)+(GLC30_00_10_West_Asia!C142*GLC30_00_10_West_Asia!$J$21))/$J$21</f>
        <v>1.2560339292675375E-2</v>
      </c>
      <c r="D142" s="303">
        <f>((CLC_00_06!D142*CLC_00_06!$J$21)+(CLC_06_12!D142*CLC_06_12!$J$21)+(RCMRD_Botswana_00_10!D142*RCMRD_Botswana_00_10!$J$21)+(RCMRD_Ethiopia_03_08!D142*RCMRD_Ethiopia_03_08!$J$21)+(RCMRD_Lesotho_00_14!D142*RCMRD_Lesotho_00_14!$J$21)+(RCMRD_Malawi_00_10!D142*RCMRD_Malawi_00_10!$J$21)+(RCMRD_Namibia_00_10!D142*RCMRD_Namibia_00_10!$J$21)+(RCMRD_Rwanda_00_10!D142*RCMRD_Rwanda_00_10!$J$21)+(RCMRD_Rwanda_90_00!D142*RCMRD_Rwanda_90_00!$J$21)+(RCMRD_Tanzania_00_10!D142*RCMRD_Tanzania_00_10!$J$21)+(RCMRD_Uganda_00_14!D142*RCMRD_Uganda_00_14!$J$21)+(RCMRD_Zambia_00_10!D142*RCMRD_Zambia_00_10!$J$21)+(NLCD_01_06!D142*NLCD_01_06!$J$21)+(NLCD_06_11!D142*NLCD_06_11!$J$21)+(MOFOR_00_03!D142*MOFOR_00_03!$J$21)+(MOFOR_03_06!D142*MOFOR_03_06!$J$21)+(MOFOR_06_09!D142*MOFOR_06_09!$J$21)+(India_95_05!D142*India_95_05!$J$21)+(GLC30_00_10_North_America!D142*GLC30_00_10_North_America!$J$21)+(GLC30_00_10_Africa!D142*GLC30_00_10_Africa!$J$21)+(GLC30_00_10_East_Oceania!D142*GLC30_00_10_East_Oceania!$J$21)+(GLC30_00_10_Europe!D142*GLC30_00_10_Europe!$J$21)+(GLC30_00_10_South_America!D142*GLC30_00_10_South_America!$J$21)+(GLC30_00_10_East_Asia!D142*GLC30_00_10_East_Asia!$J$21)+(GLC30_00_10_West_Asia!D142*GLC30_00_10_West_Asia!$J$21))/$J$21</f>
        <v>0.30442252620491811</v>
      </c>
      <c r="E142" s="60">
        <f>((CLC_00_06!E142*CLC_00_06!$J$21)+(CLC_06_12!E142*CLC_06_12!$J$21)+(RCMRD_Botswana_00_10!E142*RCMRD_Botswana_00_10!$J$21)+(RCMRD_Ethiopia_03_08!E142*RCMRD_Ethiopia_03_08!$J$21)+(RCMRD_Lesotho_00_14!E142*RCMRD_Lesotho_00_14!$J$21)+(RCMRD_Malawi_00_10!E142*RCMRD_Malawi_00_10!$J$21)+(RCMRD_Namibia_00_10!E142*RCMRD_Namibia_00_10!$J$21)+(RCMRD_Rwanda_00_10!E142*RCMRD_Rwanda_00_10!$J$21)+(RCMRD_Rwanda_90_00!E142*RCMRD_Rwanda_90_00!$J$21)+(RCMRD_Tanzania_00_10!E142*RCMRD_Tanzania_00_10!$J$21)+(RCMRD_Uganda_00_14!E142*RCMRD_Uganda_00_14!$J$21)+(RCMRD_Zambia_00_10!E142*RCMRD_Zambia_00_10!$J$21)+(NLCD_01_06!E142*NLCD_01_06!$J$21)+(NLCD_06_11!E142*NLCD_06_11!$J$21)+(MOFOR_00_03!E142*MOFOR_00_03!$J$21)+(MOFOR_03_06!E142*MOFOR_03_06!$J$21)+(MOFOR_06_09!E142*MOFOR_06_09!$J$21)+(India_95_05!E142*India_95_05!$J$21)+(GLC30_00_10_North_America!E142*GLC30_00_10_North_America!$J$21)+(GLC30_00_10_Africa!E142*GLC30_00_10_Africa!$J$21)+(GLC30_00_10_East_Oceania!E142*GLC30_00_10_East_Oceania!$J$21)+(GLC30_00_10_Europe!E142*GLC30_00_10_Europe!$J$21)+(GLC30_00_10_South_America!E142*GLC30_00_10_South_America!$J$21)+(GLC30_00_10_East_Asia!E142*GLC30_00_10_East_Asia!$J$21)+(GLC30_00_10_West_Asia!E142*GLC30_00_10_West_Asia!$J$21))/$J$21</f>
        <v>78.038596480298779</v>
      </c>
      <c r="F142" s="303">
        <f>((CLC_00_06!F142*CLC_00_06!$J$21)+(CLC_06_12!F142*CLC_06_12!$J$21)+(RCMRD_Botswana_00_10!F142*RCMRD_Botswana_00_10!$J$21)+(RCMRD_Ethiopia_03_08!F142*RCMRD_Ethiopia_03_08!$J$21)+(RCMRD_Lesotho_00_14!F142*RCMRD_Lesotho_00_14!$J$21)+(RCMRD_Malawi_00_10!F142*RCMRD_Malawi_00_10!$J$21)+(RCMRD_Namibia_00_10!F142*RCMRD_Namibia_00_10!$J$21)+(RCMRD_Rwanda_00_10!F142*RCMRD_Rwanda_00_10!$J$21)+(RCMRD_Rwanda_90_00!F142*RCMRD_Rwanda_90_00!$J$21)+(RCMRD_Tanzania_00_10!F142*RCMRD_Tanzania_00_10!$J$21)+(RCMRD_Uganda_00_14!F142*RCMRD_Uganda_00_14!$J$21)+(RCMRD_Zambia_00_10!F142*RCMRD_Zambia_00_10!$J$21)+(NLCD_01_06!F142*NLCD_01_06!$J$21)+(NLCD_06_11!F142*NLCD_06_11!$J$21)+(MOFOR_00_03!F142*MOFOR_00_03!$J$21)+(MOFOR_03_06!F142*MOFOR_03_06!$J$21)+(MOFOR_06_09!F142*MOFOR_06_09!$J$21)+(India_95_05!F142*India_95_05!$J$21)+(GLC30_00_10_North_America!F142*GLC30_00_10_North_America!$J$21)+(GLC30_00_10_Africa!F142*GLC30_00_10_Africa!$J$21)+(GLC30_00_10_East_Oceania!F142*GLC30_00_10_East_Oceania!$J$21)+(GLC30_00_10_Europe!F142*GLC30_00_10_Europe!$J$21)+(GLC30_00_10_South_America!F142*GLC30_00_10_South_America!$J$21)+(GLC30_00_10_East_Asia!F142*GLC30_00_10_East_Asia!$J$21)+(GLC30_00_10_West_Asia!F142*GLC30_00_10_West_Asia!$J$21))/$J$21</f>
        <v>1.6305454795158858</v>
      </c>
      <c r="G142" s="303">
        <f>((CLC_00_06!G142*CLC_00_06!$J$21)+(CLC_06_12!G142*CLC_06_12!$J$21)+(RCMRD_Botswana_00_10!G142*RCMRD_Botswana_00_10!$J$21)+(RCMRD_Ethiopia_03_08!G142*RCMRD_Ethiopia_03_08!$J$21)+(RCMRD_Lesotho_00_14!G142*RCMRD_Lesotho_00_14!$J$21)+(RCMRD_Malawi_00_10!G142*RCMRD_Malawi_00_10!$J$21)+(RCMRD_Namibia_00_10!G142*RCMRD_Namibia_00_10!$J$21)+(RCMRD_Rwanda_00_10!G142*RCMRD_Rwanda_00_10!$J$21)+(RCMRD_Rwanda_90_00!G142*RCMRD_Rwanda_90_00!$J$21)+(RCMRD_Tanzania_00_10!G142*RCMRD_Tanzania_00_10!$J$21)+(RCMRD_Uganda_00_14!G142*RCMRD_Uganda_00_14!$J$21)+(RCMRD_Zambia_00_10!G142*RCMRD_Zambia_00_10!$J$21)+(NLCD_01_06!G142*NLCD_01_06!$J$21)+(NLCD_06_11!G142*NLCD_06_11!$J$21)+(MOFOR_00_03!G142*MOFOR_00_03!$J$21)+(MOFOR_03_06!G142*MOFOR_03_06!$J$21)+(MOFOR_06_09!G142*MOFOR_06_09!$J$21)+(India_95_05!G142*India_95_05!$J$21)+(GLC30_00_10_North_America!G142*GLC30_00_10_North_America!$J$21)+(GLC30_00_10_Africa!G142*GLC30_00_10_Africa!$J$21)+(GLC30_00_10_East_Oceania!G142*GLC30_00_10_East_Oceania!$J$21)+(GLC30_00_10_Europe!G142*GLC30_00_10_Europe!$J$21)+(GLC30_00_10_South_America!G142*GLC30_00_10_South_America!$J$21)+(GLC30_00_10_East_Asia!G142*GLC30_00_10_East_Asia!$J$21)+(GLC30_00_10_West_Asia!G142*GLC30_00_10_West_Asia!$J$21))/$J$21</f>
        <v>7.4220901693777236E-2</v>
      </c>
      <c r="H142" s="89">
        <f>((CLC_00_06!H142*CLC_00_06!$J$21)+(CLC_06_12!H142*CLC_06_12!$J$21)+(RCMRD_Botswana_00_10!H142*RCMRD_Botswana_00_10!$J$21)+(RCMRD_Ethiopia_03_08!H142*RCMRD_Ethiopia_03_08!$J$21)+(RCMRD_Lesotho_00_14!H142*RCMRD_Lesotho_00_14!$J$21)+(RCMRD_Malawi_00_10!H142*RCMRD_Malawi_00_10!$J$21)+(RCMRD_Namibia_00_10!H142*RCMRD_Namibia_00_10!$J$21)+(RCMRD_Rwanda_00_10!H142*RCMRD_Rwanda_00_10!$J$21)+(RCMRD_Rwanda_90_00!H142*RCMRD_Rwanda_90_00!$J$21)+(RCMRD_Tanzania_00_10!H142*RCMRD_Tanzania_00_10!$J$21)+(RCMRD_Uganda_00_14!H142*RCMRD_Uganda_00_14!$J$21)+(RCMRD_Zambia_00_10!H142*RCMRD_Zambia_00_10!$J$21)+(NLCD_01_06!H142*NLCD_01_06!$J$21)+(NLCD_06_11!H142*NLCD_06_11!$J$21)+(MOFOR_00_03!H142*MOFOR_00_03!$J$21)+(MOFOR_03_06!H142*MOFOR_03_06!$J$21)+(MOFOR_06_09!H142*MOFOR_06_09!$J$21)+(India_95_05!H142*India_95_05!$J$21)+(GLC30_00_10_North_America!H142*GLC30_00_10_North_America!$J$21)+(GLC30_00_10_Africa!H142*GLC30_00_10_Africa!$J$21)+(GLC30_00_10_East_Oceania!H142*GLC30_00_10_East_Oceania!$J$21)+(GLC30_00_10_Europe!H142*GLC30_00_10_Europe!$J$21)+(GLC30_00_10_South_America!H142*GLC30_00_10_South_America!$J$21)+(GLC30_00_10_East_Asia!H142*GLC30_00_10_East_Asia!$J$21)+(GLC30_00_10_West_Asia!H142*GLC30_00_10_West_Asia!$J$21))/$J$21</f>
        <v>80.060345727006037</v>
      </c>
      <c r="I142" s="375"/>
      <c r="J142" s="199" t="s">
        <v>40</v>
      </c>
      <c r="K142" s="303">
        <f>((CLC_00_06!K142*CLC_00_06!$J$21)+(CLC_06_12!K142*CLC_06_12!$J$21)+(RCMRD_Botswana_00_10!K142*RCMRD_Botswana_00_10!$J$21)+(RCMRD_Ethiopia_03_08!K142*RCMRD_Ethiopia_03_08!$J$21)+(RCMRD_Lesotho_00_14!K142*RCMRD_Lesotho_00_14!$J$21)+(RCMRD_Malawi_00_10!K142*RCMRD_Malawi_00_10!$J$21)+(RCMRD_Namibia_00_10!K142*RCMRD_Namibia_00_10!$J$21)+(RCMRD_Rwanda_00_10!K142*RCMRD_Rwanda_00_10!$J$21)+(RCMRD_Rwanda_90_00!K142*RCMRD_Rwanda_90_00!$J$21)+(RCMRD_Tanzania_00_10!K142*RCMRD_Tanzania_00_10!$J$21)+(RCMRD_Uganda_00_14!K142*RCMRD_Uganda_00_14!$J$21)+(RCMRD_Zambia_00_10!K142*RCMRD_Zambia_00_10!$J$21)+(NLCD_01_06!K142*NLCD_01_06!$J$21)+(NLCD_06_11!K142*NLCD_06_11!$J$21)+(MOFOR_00_03!K142*MOFOR_00_03!$J$21)+(MOFOR_03_06!K142*MOFOR_03_06!$J$21)+(MOFOR_06_09!K142*MOFOR_06_09!$J$21)+(India_95_05!K142*India_95_05!$J$21)+(GLC30_00_10_North_America!K142*GLC30_00_10_North_America!$J$21)+(GLC30_00_10_Africa!K142*GLC30_00_10_Africa!$J$21)+(GLC30_00_10_East_Oceania!K142*GLC30_00_10_East_Oceania!$J$21)+(GLC30_00_10_Europe!K142*GLC30_00_10_Europe!$J$21)+(GLC30_00_10_South_America!K142*GLC30_00_10_South_America!$J$21)+(GLC30_00_10_East_Asia!K142*GLC30_00_10_East_Asia!$J$21)+(GLC30_00_10_West_Asia!K142*GLC30_00_10_West_Asia!$J$21))/$J$21</f>
        <v>0.64814058316384349</v>
      </c>
      <c r="L142" s="303">
        <f>((CLC_00_06!L142*CLC_00_06!$J$21)+(CLC_06_12!L142*CLC_06_12!$J$21)+(RCMRD_Botswana_00_10!L142*RCMRD_Botswana_00_10!$J$21)+(RCMRD_Ethiopia_03_08!L142*RCMRD_Ethiopia_03_08!$J$21)+(RCMRD_Lesotho_00_14!L142*RCMRD_Lesotho_00_14!$J$21)+(RCMRD_Malawi_00_10!L142*RCMRD_Malawi_00_10!$J$21)+(RCMRD_Namibia_00_10!L142*RCMRD_Namibia_00_10!$J$21)+(RCMRD_Rwanda_00_10!L142*RCMRD_Rwanda_00_10!$J$21)+(RCMRD_Rwanda_90_00!L142*RCMRD_Rwanda_90_00!$J$21)+(RCMRD_Tanzania_00_10!L142*RCMRD_Tanzania_00_10!$J$21)+(RCMRD_Uganda_00_14!L142*RCMRD_Uganda_00_14!$J$21)+(RCMRD_Zambia_00_10!L142*RCMRD_Zambia_00_10!$J$21)+(NLCD_01_06!L142*NLCD_01_06!$J$21)+(NLCD_06_11!L142*NLCD_06_11!$J$21)+(MOFOR_00_03!L142*MOFOR_00_03!$J$21)+(MOFOR_03_06!L142*MOFOR_03_06!$J$21)+(MOFOR_06_09!L142*MOFOR_06_09!$J$21)+(India_95_05!L142*India_95_05!$J$21)+(GLC30_00_10_North_America!L142*GLC30_00_10_North_America!$J$21)+(GLC30_00_10_Africa!L142*GLC30_00_10_Africa!$J$21)+(GLC30_00_10_East_Oceania!L142*GLC30_00_10_East_Oceania!$J$21)+(GLC30_00_10_Europe!L142*GLC30_00_10_Europe!$J$21)+(GLC30_00_10_South_America!L142*GLC30_00_10_South_America!$J$21)+(GLC30_00_10_East_Asia!L142*GLC30_00_10_East_Asia!$J$21)+(GLC30_00_10_West_Asia!L142*GLC30_00_10_West_Asia!$J$21))/$J$21</f>
        <v>8.312106431511701</v>
      </c>
      <c r="M142" s="60">
        <f>((CLC_00_06!M142*CLC_00_06!$J$21)+(CLC_06_12!M142*CLC_06_12!$J$21)+(RCMRD_Botswana_00_10!M142*RCMRD_Botswana_00_10!$J$21)+(RCMRD_Ethiopia_03_08!M142*RCMRD_Ethiopia_03_08!$J$21)+(RCMRD_Lesotho_00_14!M142*RCMRD_Lesotho_00_14!$J$21)+(RCMRD_Malawi_00_10!M142*RCMRD_Malawi_00_10!$J$21)+(RCMRD_Namibia_00_10!M142*RCMRD_Namibia_00_10!$J$21)+(RCMRD_Rwanda_00_10!M142*RCMRD_Rwanda_00_10!$J$21)+(RCMRD_Rwanda_90_00!M142*RCMRD_Rwanda_90_00!$J$21)+(RCMRD_Tanzania_00_10!M142*RCMRD_Tanzania_00_10!$J$21)+(RCMRD_Uganda_00_14!M142*RCMRD_Uganda_00_14!$J$21)+(RCMRD_Zambia_00_10!M142*RCMRD_Zambia_00_10!$J$21)+(NLCD_01_06!M142*NLCD_01_06!$J$21)+(NLCD_06_11!M142*NLCD_06_11!$J$21)+(MOFOR_00_03!M142*MOFOR_00_03!$J$21)+(MOFOR_03_06!M142*MOFOR_03_06!$J$21)+(MOFOR_06_09!M142*MOFOR_06_09!$J$21)+(India_95_05!M142*India_95_05!$J$21)+(GLC30_00_10_North_America!M142*GLC30_00_10_North_America!$J$21)+(GLC30_00_10_Africa!M142*GLC30_00_10_Africa!$J$21)+(GLC30_00_10_East_Oceania!M142*GLC30_00_10_East_Oceania!$J$21)+(GLC30_00_10_Europe!M142*GLC30_00_10_Europe!$J$21)+(GLC30_00_10_South_America!M142*GLC30_00_10_South_America!$J$21)+(GLC30_00_10_East_Asia!M142*GLC30_00_10_East_Asia!$J$21)+(GLC30_00_10_West_Asia!M142*GLC30_00_10_West_Asia!$J$21))/$J$21</f>
        <v>0</v>
      </c>
      <c r="N142" s="303">
        <f>((CLC_00_06!N142*CLC_00_06!$J$21)+(CLC_06_12!N142*CLC_06_12!$J$21)+(RCMRD_Botswana_00_10!N142*RCMRD_Botswana_00_10!$J$21)+(RCMRD_Ethiopia_03_08!N142*RCMRD_Ethiopia_03_08!$J$21)+(RCMRD_Lesotho_00_14!N142*RCMRD_Lesotho_00_14!$J$21)+(RCMRD_Malawi_00_10!N142*RCMRD_Malawi_00_10!$J$21)+(RCMRD_Namibia_00_10!N142*RCMRD_Namibia_00_10!$J$21)+(RCMRD_Rwanda_00_10!N142*RCMRD_Rwanda_00_10!$J$21)+(RCMRD_Rwanda_90_00!N142*RCMRD_Rwanda_90_00!$J$21)+(RCMRD_Tanzania_00_10!N142*RCMRD_Tanzania_00_10!$J$21)+(RCMRD_Uganda_00_14!N142*RCMRD_Uganda_00_14!$J$21)+(RCMRD_Zambia_00_10!N142*RCMRD_Zambia_00_10!$J$21)+(NLCD_01_06!N142*NLCD_01_06!$J$21)+(NLCD_06_11!N142*NLCD_06_11!$J$21)+(MOFOR_00_03!N142*MOFOR_00_03!$J$21)+(MOFOR_03_06!N142*MOFOR_03_06!$J$21)+(MOFOR_06_09!N142*MOFOR_06_09!$J$21)+(India_95_05!N142*India_95_05!$J$21)+(GLC30_00_10_North_America!N142*GLC30_00_10_North_America!$J$21)+(GLC30_00_10_Africa!N142*GLC30_00_10_Africa!$J$21)+(GLC30_00_10_East_Oceania!N142*GLC30_00_10_East_Oceania!$J$21)+(GLC30_00_10_Europe!N142*GLC30_00_10_Europe!$J$21)+(GLC30_00_10_South_America!N142*GLC30_00_10_South_America!$J$21)+(GLC30_00_10_East_Asia!N142*GLC30_00_10_East_Asia!$J$21)+(GLC30_00_10_West_Asia!N142*GLC30_00_10_West_Asia!$J$21))/$J$21</f>
        <v>38.662391507143347</v>
      </c>
      <c r="O142" s="303">
        <f>((CLC_00_06!O142*CLC_00_06!$J$21)+(CLC_06_12!O142*CLC_06_12!$J$21)+(RCMRD_Botswana_00_10!O142*RCMRD_Botswana_00_10!$J$21)+(RCMRD_Ethiopia_03_08!O142*RCMRD_Ethiopia_03_08!$J$21)+(RCMRD_Lesotho_00_14!O142*RCMRD_Lesotho_00_14!$J$21)+(RCMRD_Malawi_00_10!O142*RCMRD_Malawi_00_10!$J$21)+(RCMRD_Namibia_00_10!O142*RCMRD_Namibia_00_10!$J$21)+(RCMRD_Rwanda_00_10!O142*RCMRD_Rwanda_00_10!$J$21)+(RCMRD_Rwanda_90_00!O142*RCMRD_Rwanda_90_00!$J$21)+(RCMRD_Tanzania_00_10!O142*RCMRD_Tanzania_00_10!$J$21)+(RCMRD_Uganda_00_14!O142*RCMRD_Uganda_00_14!$J$21)+(RCMRD_Zambia_00_10!O142*RCMRD_Zambia_00_10!$J$21)+(NLCD_01_06!O142*NLCD_01_06!$J$21)+(NLCD_06_11!O142*NLCD_06_11!$J$21)+(MOFOR_00_03!O142*MOFOR_00_03!$J$21)+(MOFOR_03_06!O142*MOFOR_03_06!$J$21)+(MOFOR_06_09!O142*MOFOR_06_09!$J$21)+(India_95_05!O142*India_95_05!$J$21)+(GLC30_00_10_North_America!O142*GLC30_00_10_North_America!$J$21)+(GLC30_00_10_Africa!O142*GLC30_00_10_Africa!$J$21)+(GLC30_00_10_East_Oceania!O142*GLC30_00_10_East_Oceania!$J$21)+(GLC30_00_10_Europe!O142*GLC30_00_10_Europe!$J$21)+(GLC30_00_10_South_America!O142*GLC30_00_10_South_America!$J$21)+(GLC30_00_10_East_Asia!O142*GLC30_00_10_East_Asia!$J$21)+(GLC30_00_10_West_Asia!O142*GLC30_00_10_West_Asia!$J$21))/$J$21</f>
        <v>3.1025579299129422</v>
      </c>
      <c r="P142" s="89">
        <f>((CLC_00_06!P142*CLC_00_06!$J$21)+(CLC_06_12!P142*CLC_06_12!$J$21)+(RCMRD_Botswana_00_10!P142*RCMRD_Botswana_00_10!$J$21)+(RCMRD_Ethiopia_03_08!P142*RCMRD_Ethiopia_03_08!$J$21)+(RCMRD_Lesotho_00_14!P142*RCMRD_Lesotho_00_14!$J$21)+(RCMRD_Malawi_00_10!P142*RCMRD_Malawi_00_10!$J$21)+(RCMRD_Namibia_00_10!P142*RCMRD_Namibia_00_10!$J$21)+(RCMRD_Rwanda_00_10!P142*RCMRD_Rwanda_00_10!$J$21)+(RCMRD_Rwanda_90_00!P142*RCMRD_Rwanda_90_00!$J$21)+(RCMRD_Tanzania_00_10!P142*RCMRD_Tanzania_00_10!$J$21)+(RCMRD_Uganda_00_14!P142*RCMRD_Uganda_00_14!$J$21)+(RCMRD_Zambia_00_10!P142*RCMRD_Zambia_00_10!$J$21)+(NLCD_01_06!P142*NLCD_01_06!$J$21)+(NLCD_06_11!P142*NLCD_06_11!$J$21)+(MOFOR_00_03!P142*MOFOR_00_03!$J$21)+(MOFOR_03_06!P142*MOFOR_03_06!$J$21)+(MOFOR_06_09!P142*MOFOR_06_09!$J$21)+(India_95_05!P142*India_95_05!$J$21)+(GLC30_00_10_North_America!P142*GLC30_00_10_North_America!$J$21)+(GLC30_00_10_Africa!P142*GLC30_00_10_Africa!$J$21)+(GLC30_00_10_East_Oceania!P142*GLC30_00_10_East_Oceania!$J$21)+(GLC30_00_10_Europe!P142*GLC30_00_10_Europe!$J$21)+(GLC30_00_10_South_America!P142*GLC30_00_10_South_America!$J$21)+(GLC30_00_10_East_Asia!P142*GLC30_00_10_East_Asia!$J$21)+(GLC30_00_10_West_Asia!P142*GLC30_00_10_West_Asia!$J$21))/$J$21</f>
        <v>50.72519645173184</v>
      </c>
      <c r="Q142" s="375"/>
      <c r="R142" s="199" t="s">
        <v>35</v>
      </c>
      <c r="S142" s="354">
        <f>((CLC_00_06!S142*CLC_00_06!$L$21)+(CLC_06_12!S142*CLC_06_12!$L$21)+(RCMRD_Botswana_00_10!T142*RCMRD_Botswana_00_10!$L$21)+(RCMRD_Ethiopia_03_08!S142*RCMRD_Ethiopia_03_08!$L$21)+(RCMRD_Lesotho_00_14!S142*RCMRD_Lesotho_00_14!$L$21)+(RCMRD_Malawi_00_10!S142*RCMRD_Malawi_00_10!$L$21)+(RCMRD_Namibia_00_10!S142*RCMRD_Namibia_00_10!$L$21)+(RCMRD_Rwanda_00_10!S142*RCMRD_Rwanda_00_10!$L$21)+(RCMRD_Rwanda_90_00!S142*RCMRD_Rwanda_90_00!$L$21)+(RCMRD_Tanzania_00_10!S142*RCMRD_Tanzania_00_10!$L$21)+(RCMRD_Uganda_00_14!S142*RCMRD_Uganda_00_14!$L$21)+(RCMRD_Zambia_00_10!S142*RCMRD_Zambia_00_10!$L$21)+(NLCD_01_06!S142*NLCD_01_06!$L$21)+(NLCD_06_11!S142*NLCD_06_11!$L$21)+(MOFOR_00_03!S142*MOFOR_00_03!$L$21)+(MOFOR_03_06!S142*MOFOR_03_06!$L$21)+(MOFOR_06_09!S142*MOFOR_06_09!$L$21)+(India_95_05!S142*India_95_05!$L$21)+(GLC30_00_10_North_America!S142*GLC30_00_10_North_America!$L$21)+(GLC30_00_10_Africa!S142*GLC30_00_10_Africa!$L$21)+(GLC30_00_10_East_Oceania!S142*GLC30_00_10_East_Oceania!$L$21)+(GLC30_00_10_Europe!S142*GLC30_00_10_Europe!$L$21)+(GLC30_00_10_South_America!S142*GLC30_00_10_South_America!$L$21)+(GLC30_00_10_East_Asia!S142*GLC30_00_10_East_Asia!$L$21)+(GLC30_00_10_West_Asia!S142*GLC30_00_10_West_Asia!$L$21))/$L$21</f>
        <v>0.12967242141838645</v>
      </c>
    </row>
    <row r="143" spans="1:19" x14ac:dyDescent="0.3">
      <c r="A143" s="77"/>
      <c r="B143" s="114" t="s">
        <v>41</v>
      </c>
      <c r="C143" s="303">
        <f>((CLC_00_06!C143*CLC_00_06!$J$21)+(CLC_06_12!C143*CLC_06_12!$J$21)+(RCMRD_Botswana_00_10!C143*RCMRD_Botswana_00_10!$J$21)+(RCMRD_Ethiopia_03_08!C143*RCMRD_Ethiopia_03_08!$J$21)+(RCMRD_Lesotho_00_14!C143*RCMRD_Lesotho_00_14!$J$21)+(RCMRD_Malawi_00_10!C143*RCMRD_Malawi_00_10!$J$21)+(RCMRD_Namibia_00_10!C143*RCMRD_Namibia_00_10!$J$21)+(RCMRD_Rwanda_00_10!C143*RCMRD_Rwanda_00_10!$J$21)+(RCMRD_Rwanda_90_00!C143*RCMRD_Rwanda_90_00!$J$21)+(RCMRD_Tanzania_00_10!C143*RCMRD_Tanzania_00_10!$J$21)+(RCMRD_Uganda_00_14!C143*RCMRD_Uganda_00_14!$J$21)+(RCMRD_Zambia_00_10!C143*RCMRD_Zambia_00_10!$J$21)+(NLCD_01_06!C143*NLCD_01_06!$J$21)+(NLCD_06_11!C143*NLCD_06_11!$J$21)+(MOFOR_00_03!C143*MOFOR_00_03!$J$21)+(MOFOR_03_06!C143*MOFOR_03_06!$J$21)+(MOFOR_06_09!C143*MOFOR_06_09!$J$21)+(India_95_05!C143*India_95_05!$J$21)+(GLC30_00_10_North_America!C143*GLC30_00_10_North_America!$J$21)+(GLC30_00_10_Africa!C143*GLC30_00_10_Africa!$J$21)+(GLC30_00_10_East_Oceania!C143*GLC30_00_10_East_Oceania!$J$21)+(GLC30_00_10_Europe!C143*GLC30_00_10_Europe!$J$21)+(GLC30_00_10_South_America!C143*GLC30_00_10_South_America!$J$21)+(GLC30_00_10_East_Asia!C143*GLC30_00_10_East_Asia!$J$21)+(GLC30_00_10_West_Asia!C143*GLC30_00_10_West_Asia!$J$21))/$J$21</f>
        <v>7.3437376317538232E-3</v>
      </c>
      <c r="D143" s="303">
        <f>((CLC_00_06!D143*CLC_00_06!$J$21)+(CLC_06_12!D143*CLC_06_12!$J$21)+(RCMRD_Botswana_00_10!D143*RCMRD_Botswana_00_10!$J$21)+(RCMRD_Ethiopia_03_08!D143*RCMRD_Ethiopia_03_08!$J$21)+(RCMRD_Lesotho_00_14!D143*RCMRD_Lesotho_00_14!$J$21)+(RCMRD_Malawi_00_10!D143*RCMRD_Malawi_00_10!$J$21)+(RCMRD_Namibia_00_10!D143*RCMRD_Namibia_00_10!$J$21)+(RCMRD_Rwanda_00_10!D143*RCMRD_Rwanda_00_10!$J$21)+(RCMRD_Rwanda_90_00!D143*RCMRD_Rwanda_90_00!$J$21)+(RCMRD_Tanzania_00_10!D143*RCMRD_Tanzania_00_10!$J$21)+(RCMRD_Uganda_00_14!D143*RCMRD_Uganda_00_14!$J$21)+(RCMRD_Zambia_00_10!D143*RCMRD_Zambia_00_10!$J$21)+(NLCD_01_06!D143*NLCD_01_06!$J$21)+(NLCD_06_11!D143*NLCD_06_11!$J$21)+(MOFOR_00_03!D143*MOFOR_00_03!$J$21)+(MOFOR_03_06!D143*MOFOR_03_06!$J$21)+(MOFOR_06_09!D143*MOFOR_06_09!$J$21)+(India_95_05!D143*India_95_05!$J$21)+(GLC30_00_10_North_America!D143*GLC30_00_10_North_America!$J$21)+(GLC30_00_10_Africa!D143*GLC30_00_10_Africa!$J$21)+(GLC30_00_10_East_Oceania!D143*GLC30_00_10_East_Oceania!$J$21)+(GLC30_00_10_Europe!D143*GLC30_00_10_Europe!$J$21)+(GLC30_00_10_South_America!D143*GLC30_00_10_South_America!$J$21)+(GLC30_00_10_East_Asia!D143*GLC30_00_10_East_Asia!$J$21)+(GLC30_00_10_West_Asia!D143*GLC30_00_10_West_Asia!$J$21))/$J$21</f>
        <v>0.15185032387731634</v>
      </c>
      <c r="E143" s="303">
        <f>((CLC_00_06!E143*CLC_00_06!$J$21)+(CLC_06_12!E143*CLC_06_12!$J$21)+(RCMRD_Botswana_00_10!E143*RCMRD_Botswana_00_10!$J$21)+(RCMRD_Ethiopia_03_08!E143*RCMRD_Ethiopia_03_08!$J$21)+(RCMRD_Lesotho_00_14!E143*RCMRD_Lesotho_00_14!$J$21)+(RCMRD_Malawi_00_10!E143*RCMRD_Malawi_00_10!$J$21)+(RCMRD_Namibia_00_10!E143*RCMRD_Namibia_00_10!$J$21)+(RCMRD_Rwanda_00_10!E143*RCMRD_Rwanda_00_10!$J$21)+(RCMRD_Rwanda_90_00!E143*RCMRD_Rwanda_90_00!$J$21)+(RCMRD_Tanzania_00_10!E143*RCMRD_Tanzania_00_10!$J$21)+(RCMRD_Uganda_00_14!E143*RCMRD_Uganda_00_14!$J$21)+(RCMRD_Zambia_00_10!E143*RCMRD_Zambia_00_10!$J$21)+(NLCD_01_06!E143*NLCD_01_06!$J$21)+(NLCD_06_11!E143*NLCD_06_11!$J$21)+(MOFOR_00_03!E143*MOFOR_00_03!$J$21)+(MOFOR_03_06!E143*MOFOR_03_06!$J$21)+(MOFOR_06_09!E143*MOFOR_06_09!$J$21)+(India_95_05!E143*India_95_05!$J$21)+(GLC30_00_10_North_America!E143*GLC30_00_10_North_America!$J$21)+(GLC30_00_10_Africa!E143*GLC30_00_10_Africa!$J$21)+(GLC30_00_10_East_Oceania!E143*GLC30_00_10_East_Oceania!$J$21)+(GLC30_00_10_Europe!E143*GLC30_00_10_Europe!$J$21)+(GLC30_00_10_South_America!E143*GLC30_00_10_South_America!$J$21)+(GLC30_00_10_East_Asia!E143*GLC30_00_10_East_Asia!$J$21)+(GLC30_00_10_West_Asia!E143*GLC30_00_10_West_Asia!$J$21))/$J$21</f>
        <v>1.5349433478112744</v>
      </c>
      <c r="F143" s="60">
        <f>((CLC_00_06!F143*CLC_00_06!$J$21)+(CLC_06_12!F143*CLC_06_12!$J$21)+(RCMRD_Botswana_00_10!F143*RCMRD_Botswana_00_10!$J$21)+(RCMRD_Ethiopia_03_08!F143*RCMRD_Ethiopia_03_08!$J$21)+(RCMRD_Lesotho_00_14!F143*RCMRD_Lesotho_00_14!$J$21)+(RCMRD_Malawi_00_10!F143*RCMRD_Malawi_00_10!$J$21)+(RCMRD_Namibia_00_10!F143*RCMRD_Namibia_00_10!$J$21)+(RCMRD_Rwanda_00_10!F143*RCMRD_Rwanda_00_10!$J$21)+(RCMRD_Rwanda_90_00!F143*RCMRD_Rwanda_90_00!$J$21)+(RCMRD_Tanzania_00_10!F143*RCMRD_Tanzania_00_10!$J$21)+(RCMRD_Uganda_00_14!F143*RCMRD_Uganda_00_14!$J$21)+(RCMRD_Zambia_00_10!F143*RCMRD_Zambia_00_10!$J$21)+(NLCD_01_06!F143*NLCD_01_06!$J$21)+(NLCD_06_11!F143*NLCD_06_11!$J$21)+(MOFOR_00_03!F143*MOFOR_00_03!$J$21)+(MOFOR_03_06!F143*MOFOR_03_06!$J$21)+(MOFOR_06_09!F143*MOFOR_06_09!$J$21)+(India_95_05!F143*India_95_05!$J$21)+(GLC30_00_10_North_America!F143*GLC30_00_10_North_America!$J$21)+(GLC30_00_10_Africa!F143*GLC30_00_10_Africa!$J$21)+(GLC30_00_10_East_Oceania!F143*GLC30_00_10_East_Oceania!$J$21)+(GLC30_00_10_Europe!F143*GLC30_00_10_Europe!$J$21)+(GLC30_00_10_South_America!F143*GLC30_00_10_South_America!$J$21)+(GLC30_00_10_East_Asia!F143*GLC30_00_10_East_Asia!$J$21)+(GLC30_00_10_West_Asia!F143*GLC30_00_10_West_Asia!$J$21))/$J$21</f>
        <v>11.763295324317722</v>
      </c>
      <c r="G143" s="303">
        <f>((CLC_00_06!G143*CLC_00_06!$J$21)+(CLC_06_12!G143*CLC_06_12!$J$21)+(RCMRD_Botswana_00_10!G143*RCMRD_Botswana_00_10!$J$21)+(RCMRD_Ethiopia_03_08!G143*RCMRD_Ethiopia_03_08!$J$21)+(RCMRD_Lesotho_00_14!G143*RCMRD_Lesotho_00_14!$J$21)+(RCMRD_Malawi_00_10!G143*RCMRD_Malawi_00_10!$J$21)+(RCMRD_Namibia_00_10!G143*RCMRD_Namibia_00_10!$J$21)+(RCMRD_Rwanda_00_10!G143*RCMRD_Rwanda_00_10!$J$21)+(RCMRD_Rwanda_90_00!G143*RCMRD_Rwanda_90_00!$J$21)+(RCMRD_Tanzania_00_10!G143*RCMRD_Tanzania_00_10!$J$21)+(RCMRD_Uganda_00_14!G143*RCMRD_Uganda_00_14!$J$21)+(RCMRD_Zambia_00_10!G143*RCMRD_Zambia_00_10!$J$21)+(NLCD_01_06!G143*NLCD_01_06!$J$21)+(NLCD_06_11!G143*NLCD_06_11!$J$21)+(MOFOR_00_03!G143*MOFOR_00_03!$J$21)+(MOFOR_03_06!G143*MOFOR_03_06!$J$21)+(MOFOR_06_09!G143*MOFOR_06_09!$J$21)+(India_95_05!G143*India_95_05!$J$21)+(GLC30_00_10_North_America!G143*GLC30_00_10_North_America!$J$21)+(GLC30_00_10_Africa!G143*GLC30_00_10_Africa!$J$21)+(GLC30_00_10_East_Oceania!G143*GLC30_00_10_East_Oceania!$J$21)+(GLC30_00_10_Europe!G143*GLC30_00_10_Europe!$J$21)+(GLC30_00_10_South_America!G143*GLC30_00_10_South_America!$J$21)+(GLC30_00_10_East_Asia!G143*GLC30_00_10_East_Asia!$J$21)+(GLC30_00_10_West_Asia!G143*GLC30_00_10_West_Asia!$J$21))/$J$21</f>
        <v>6.6227649749306811E-2</v>
      </c>
      <c r="H143" s="89">
        <f>((CLC_00_06!H143*CLC_00_06!$J$21)+(CLC_06_12!H143*CLC_06_12!$J$21)+(RCMRD_Botswana_00_10!H143*RCMRD_Botswana_00_10!$J$21)+(RCMRD_Ethiopia_03_08!H143*RCMRD_Ethiopia_03_08!$J$21)+(RCMRD_Lesotho_00_14!H143*RCMRD_Lesotho_00_14!$J$21)+(RCMRD_Malawi_00_10!H143*RCMRD_Malawi_00_10!$J$21)+(RCMRD_Namibia_00_10!H143*RCMRD_Namibia_00_10!$J$21)+(RCMRD_Rwanda_00_10!H143*RCMRD_Rwanda_00_10!$J$21)+(RCMRD_Rwanda_90_00!H143*RCMRD_Rwanda_90_00!$J$21)+(RCMRD_Tanzania_00_10!H143*RCMRD_Tanzania_00_10!$J$21)+(RCMRD_Uganda_00_14!H143*RCMRD_Uganda_00_14!$J$21)+(RCMRD_Zambia_00_10!H143*RCMRD_Zambia_00_10!$J$21)+(NLCD_01_06!H143*NLCD_01_06!$J$21)+(NLCD_06_11!H143*NLCD_06_11!$J$21)+(MOFOR_00_03!H143*MOFOR_00_03!$J$21)+(MOFOR_03_06!H143*MOFOR_03_06!$J$21)+(MOFOR_06_09!H143*MOFOR_06_09!$J$21)+(India_95_05!H143*India_95_05!$J$21)+(GLC30_00_10_North_America!H143*GLC30_00_10_North_America!$J$21)+(GLC30_00_10_Africa!H143*GLC30_00_10_Africa!$J$21)+(GLC30_00_10_East_Oceania!H143*GLC30_00_10_East_Oceania!$J$21)+(GLC30_00_10_Europe!H143*GLC30_00_10_Europe!$J$21)+(GLC30_00_10_South_America!H143*GLC30_00_10_South_America!$J$21)+(GLC30_00_10_East_Asia!H143*GLC30_00_10_East_Asia!$J$21)+(GLC30_00_10_West_Asia!H143*GLC30_00_10_West_Asia!$J$21))/$J$21</f>
        <v>13.523660383387373</v>
      </c>
      <c r="I143" s="375"/>
      <c r="J143" s="199" t="s">
        <v>41</v>
      </c>
      <c r="K143" s="303">
        <f>((CLC_00_06!K143*CLC_00_06!$J$21)+(CLC_06_12!K143*CLC_06_12!$J$21)+(RCMRD_Botswana_00_10!K143*RCMRD_Botswana_00_10!$J$21)+(RCMRD_Ethiopia_03_08!K143*RCMRD_Ethiopia_03_08!$J$21)+(RCMRD_Lesotho_00_14!K143*RCMRD_Lesotho_00_14!$J$21)+(RCMRD_Malawi_00_10!K143*RCMRD_Malawi_00_10!$J$21)+(RCMRD_Namibia_00_10!K143*RCMRD_Namibia_00_10!$J$21)+(RCMRD_Rwanda_00_10!K143*RCMRD_Rwanda_00_10!$J$21)+(RCMRD_Rwanda_90_00!K143*RCMRD_Rwanda_90_00!$J$21)+(RCMRD_Tanzania_00_10!K143*RCMRD_Tanzania_00_10!$J$21)+(RCMRD_Uganda_00_14!K143*RCMRD_Uganda_00_14!$J$21)+(RCMRD_Zambia_00_10!K143*RCMRD_Zambia_00_10!$J$21)+(NLCD_01_06!K143*NLCD_01_06!$J$21)+(NLCD_06_11!K143*NLCD_06_11!$J$21)+(MOFOR_00_03!K143*MOFOR_00_03!$J$21)+(MOFOR_03_06!K143*MOFOR_03_06!$J$21)+(MOFOR_06_09!K143*MOFOR_06_09!$J$21)+(India_95_05!K143*India_95_05!$J$21)+(GLC30_00_10_North_America!K143*GLC30_00_10_North_America!$J$21)+(GLC30_00_10_Africa!K143*GLC30_00_10_Africa!$J$21)+(GLC30_00_10_East_Oceania!K143*GLC30_00_10_East_Oceania!$J$21)+(GLC30_00_10_Europe!K143*GLC30_00_10_Europe!$J$21)+(GLC30_00_10_South_America!K143*GLC30_00_10_South_America!$J$21)+(GLC30_00_10_East_Asia!K143*GLC30_00_10_East_Asia!$J$21)+(GLC30_00_10_West_Asia!K143*GLC30_00_10_West_Asia!$J$21))/$J$21</f>
        <v>0.35967346816311979</v>
      </c>
      <c r="L143" s="303">
        <f>((CLC_00_06!L143*CLC_00_06!$J$21)+(CLC_06_12!L143*CLC_06_12!$J$21)+(RCMRD_Botswana_00_10!L143*RCMRD_Botswana_00_10!$J$21)+(RCMRD_Ethiopia_03_08!L143*RCMRD_Ethiopia_03_08!$J$21)+(RCMRD_Lesotho_00_14!L143*RCMRD_Lesotho_00_14!$J$21)+(RCMRD_Malawi_00_10!L143*RCMRD_Malawi_00_10!$J$21)+(RCMRD_Namibia_00_10!L143*RCMRD_Namibia_00_10!$J$21)+(RCMRD_Rwanda_00_10!L143*RCMRD_Rwanda_00_10!$J$21)+(RCMRD_Rwanda_90_00!L143*RCMRD_Rwanda_90_00!$J$21)+(RCMRD_Tanzania_00_10!L143*RCMRD_Tanzania_00_10!$J$21)+(RCMRD_Uganda_00_14!L143*RCMRD_Uganda_00_14!$J$21)+(RCMRD_Zambia_00_10!L143*RCMRD_Zambia_00_10!$J$21)+(NLCD_01_06!L143*NLCD_01_06!$J$21)+(NLCD_06_11!L143*NLCD_06_11!$J$21)+(MOFOR_00_03!L143*MOFOR_00_03!$J$21)+(MOFOR_03_06!L143*MOFOR_03_06!$J$21)+(MOFOR_06_09!L143*MOFOR_06_09!$J$21)+(India_95_05!L143*India_95_05!$J$21)+(GLC30_00_10_North_America!L143*GLC30_00_10_North_America!$J$21)+(GLC30_00_10_Africa!L143*GLC30_00_10_Africa!$J$21)+(GLC30_00_10_East_Oceania!L143*GLC30_00_10_East_Oceania!$J$21)+(GLC30_00_10_Europe!L143*GLC30_00_10_Europe!$J$21)+(GLC30_00_10_South_America!L143*GLC30_00_10_South_America!$J$21)+(GLC30_00_10_East_Asia!L143*GLC30_00_10_East_Asia!$J$21)+(GLC30_00_10_West_Asia!L143*GLC30_00_10_West_Asia!$J$21))/$J$21</f>
        <v>4.3745168282774767</v>
      </c>
      <c r="M143" s="303">
        <f>((CLC_00_06!M143*CLC_00_06!$J$21)+(CLC_06_12!M143*CLC_06_12!$J$21)+(RCMRD_Botswana_00_10!M143*RCMRD_Botswana_00_10!$J$21)+(RCMRD_Ethiopia_03_08!M143*RCMRD_Ethiopia_03_08!$J$21)+(RCMRD_Lesotho_00_14!M143*RCMRD_Lesotho_00_14!$J$21)+(RCMRD_Malawi_00_10!M143*RCMRD_Malawi_00_10!$J$21)+(RCMRD_Namibia_00_10!M143*RCMRD_Namibia_00_10!$J$21)+(RCMRD_Rwanda_00_10!M143*RCMRD_Rwanda_00_10!$J$21)+(RCMRD_Rwanda_90_00!M143*RCMRD_Rwanda_90_00!$J$21)+(RCMRD_Tanzania_00_10!M143*RCMRD_Tanzania_00_10!$J$21)+(RCMRD_Uganda_00_14!M143*RCMRD_Uganda_00_14!$J$21)+(RCMRD_Zambia_00_10!M143*RCMRD_Zambia_00_10!$J$21)+(NLCD_01_06!M143*NLCD_01_06!$J$21)+(NLCD_06_11!M143*NLCD_06_11!$J$21)+(MOFOR_00_03!M143*MOFOR_00_03!$J$21)+(MOFOR_03_06!M143*MOFOR_03_06!$J$21)+(MOFOR_06_09!M143*MOFOR_06_09!$J$21)+(India_95_05!M143*India_95_05!$J$21)+(GLC30_00_10_North_America!M143*GLC30_00_10_North_America!$J$21)+(GLC30_00_10_Africa!M143*GLC30_00_10_Africa!$J$21)+(GLC30_00_10_East_Oceania!M143*GLC30_00_10_East_Oceania!$J$21)+(GLC30_00_10_Europe!M143*GLC30_00_10_Europe!$J$21)+(GLC30_00_10_South_America!M143*GLC30_00_10_South_America!$J$21)+(GLC30_00_10_East_Asia!M143*GLC30_00_10_East_Asia!$J$21)+(GLC30_00_10_West_Asia!M143*GLC30_00_10_West_Asia!$J$21))/$J$21</f>
        <v>32.250824775460764</v>
      </c>
      <c r="N143" s="60">
        <f>((CLC_00_06!N143*CLC_00_06!$J$21)+(CLC_06_12!N143*CLC_06_12!$J$21)+(RCMRD_Botswana_00_10!N143*RCMRD_Botswana_00_10!$J$21)+(RCMRD_Ethiopia_03_08!N143*RCMRD_Ethiopia_03_08!$J$21)+(RCMRD_Lesotho_00_14!N143*RCMRD_Lesotho_00_14!$J$21)+(RCMRD_Malawi_00_10!N143*RCMRD_Malawi_00_10!$J$21)+(RCMRD_Namibia_00_10!N143*RCMRD_Namibia_00_10!$J$21)+(RCMRD_Rwanda_00_10!N143*RCMRD_Rwanda_00_10!$J$21)+(RCMRD_Rwanda_90_00!N143*RCMRD_Rwanda_90_00!$J$21)+(RCMRD_Tanzania_00_10!N143*RCMRD_Tanzania_00_10!$J$21)+(RCMRD_Uganda_00_14!N143*RCMRD_Uganda_00_14!$J$21)+(RCMRD_Zambia_00_10!N143*RCMRD_Zambia_00_10!$J$21)+(NLCD_01_06!N143*NLCD_01_06!$J$21)+(NLCD_06_11!N143*NLCD_06_11!$J$21)+(MOFOR_00_03!N143*MOFOR_00_03!$J$21)+(MOFOR_03_06!N143*MOFOR_03_06!$J$21)+(MOFOR_06_09!N143*MOFOR_06_09!$J$21)+(India_95_05!N143*India_95_05!$J$21)+(GLC30_00_10_North_America!N143*GLC30_00_10_North_America!$J$21)+(GLC30_00_10_Africa!N143*GLC30_00_10_Africa!$J$21)+(GLC30_00_10_East_Oceania!N143*GLC30_00_10_East_Oceania!$J$21)+(GLC30_00_10_Europe!N143*GLC30_00_10_Europe!$J$21)+(GLC30_00_10_South_America!N143*GLC30_00_10_South_America!$J$21)+(GLC30_00_10_East_Asia!N143*GLC30_00_10_East_Asia!$J$21)+(GLC30_00_10_West_Asia!N143*GLC30_00_10_West_Asia!$J$21))/$J$21</f>
        <v>0</v>
      </c>
      <c r="O143" s="303">
        <f>((CLC_00_06!O143*CLC_00_06!$J$21)+(CLC_06_12!O143*CLC_06_12!$J$21)+(RCMRD_Botswana_00_10!O143*RCMRD_Botswana_00_10!$J$21)+(RCMRD_Ethiopia_03_08!O143*RCMRD_Ethiopia_03_08!$J$21)+(RCMRD_Lesotho_00_14!O143*RCMRD_Lesotho_00_14!$J$21)+(RCMRD_Malawi_00_10!O143*RCMRD_Malawi_00_10!$J$21)+(RCMRD_Namibia_00_10!O143*RCMRD_Namibia_00_10!$J$21)+(RCMRD_Rwanda_00_10!O143*RCMRD_Rwanda_00_10!$J$21)+(RCMRD_Rwanda_90_00!O143*RCMRD_Rwanda_90_00!$J$21)+(RCMRD_Tanzania_00_10!O143*RCMRD_Tanzania_00_10!$J$21)+(RCMRD_Uganda_00_14!O143*RCMRD_Uganda_00_14!$J$21)+(RCMRD_Zambia_00_10!O143*RCMRD_Zambia_00_10!$J$21)+(NLCD_01_06!O143*NLCD_01_06!$J$21)+(NLCD_06_11!O143*NLCD_06_11!$J$21)+(MOFOR_00_03!O143*MOFOR_00_03!$J$21)+(MOFOR_03_06!O143*MOFOR_03_06!$J$21)+(MOFOR_06_09!O143*MOFOR_06_09!$J$21)+(India_95_05!O143*India_95_05!$J$21)+(GLC30_00_10_North_America!O143*GLC30_00_10_North_America!$J$21)+(GLC30_00_10_Africa!O143*GLC30_00_10_Africa!$J$21)+(GLC30_00_10_East_Oceania!O143*GLC30_00_10_East_Oceania!$J$21)+(GLC30_00_10_Europe!O143*GLC30_00_10_Europe!$J$21)+(GLC30_00_10_South_America!O143*GLC30_00_10_South_America!$J$21)+(GLC30_00_10_East_Asia!O143*GLC30_00_10_East_Asia!$J$21)+(GLC30_00_10_West_Asia!O143*GLC30_00_10_West_Asia!$J$21))/$J$21</f>
        <v>1.9315404520193205</v>
      </c>
      <c r="P143" s="89">
        <f>((CLC_00_06!P143*CLC_00_06!$J$21)+(CLC_06_12!P143*CLC_06_12!$J$21)+(RCMRD_Botswana_00_10!P143*RCMRD_Botswana_00_10!$J$21)+(RCMRD_Ethiopia_03_08!P143*RCMRD_Ethiopia_03_08!$J$21)+(RCMRD_Lesotho_00_14!P143*RCMRD_Lesotho_00_14!$J$21)+(RCMRD_Malawi_00_10!P143*RCMRD_Malawi_00_10!$J$21)+(RCMRD_Namibia_00_10!P143*RCMRD_Namibia_00_10!$J$21)+(RCMRD_Rwanda_00_10!P143*RCMRD_Rwanda_00_10!$J$21)+(RCMRD_Rwanda_90_00!P143*RCMRD_Rwanda_90_00!$J$21)+(RCMRD_Tanzania_00_10!P143*RCMRD_Tanzania_00_10!$J$21)+(RCMRD_Uganda_00_14!P143*RCMRD_Uganda_00_14!$J$21)+(RCMRD_Zambia_00_10!P143*RCMRD_Zambia_00_10!$J$21)+(NLCD_01_06!P143*NLCD_01_06!$J$21)+(NLCD_06_11!P143*NLCD_06_11!$J$21)+(MOFOR_00_03!P143*MOFOR_00_03!$J$21)+(MOFOR_03_06!P143*MOFOR_03_06!$J$21)+(MOFOR_06_09!P143*MOFOR_06_09!$J$21)+(India_95_05!P143*India_95_05!$J$21)+(GLC30_00_10_North_America!P143*GLC30_00_10_North_America!$J$21)+(GLC30_00_10_Africa!P143*GLC30_00_10_Africa!$J$21)+(GLC30_00_10_East_Oceania!P143*GLC30_00_10_East_Oceania!$J$21)+(GLC30_00_10_Europe!P143*GLC30_00_10_Europe!$J$21)+(GLC30_00_10_South_America!P143*GLC30_00_10_South_America!$J$21)+(GLC30_00_10_East_Asia!P143*GLC30_00_10_East_Asia!$J$21)+(GLC30_00_10_West_Asia!P143*GLC30_00_10_West_Asia!$J$21))/$J$21</f>
        <v>38.916555523920678</v>
      </c>
      <c r="Q143" s="375"/>
      <c r="R143" s="199" t="s">
        <v>36</v>
      </c>
      <c r="S143" s="354">
        <f>((CLC_00_06!S143*CLC_00_06!$M$21)+(CLC_06_12!S143*CLC_06_12!$M$21)+(RCMRD_Botswana_00_10!T143*RCMRD_Botswana_00_10!$M$21)+(RCMRD_Ethiopia_03_08!S143*RCMRD_Ethiopia_03_08!$M$21)+(RCMRD_Lesotho_00_14!S143*RCMRD_Lesotho_00_14!$M$21)+(RCMRD_Malawi_00_10!S143*RCMRD_Malawi_00_10!$M$21)+(RCMRD_Namibia_00_10!S143*RCMRD_Namibia_00_10!$M$21)+(RCMRD_Rwanda_00_10!S143*RCMRD_Rwanda_00_10!$M$21)+(RCMRD_Rwanda_90_00!S143*RCMRD_Rwanda_90_00!$M$21)+(RCMRD_Tanzania_00_10!S143*RCMRD_Tanzania_00_10!$M$21)+(RCMRD_Uganda_00_14!S143*RCMRD_Uganda_00_14!$M$21)+(RCMRD_Zambia_00_10!S143*RCMRD_Zambia_00_10!$M$21)+(NLCD_01_06!S143*NLCD_01_06!$M$21)+(NLCD_06_11!S143*NLCD_06_11!$M$21)+(MOFOR_00_03!S143*MOFOR_00_03!$M$21)+(MOFOR_03_06!S143*MOFOR_03_06!$M$21)+(MOFOR_06_09!S143*MOFOR_06_09!$M$21)+(India_95_05!S143*India_95_05!$M$21)+(GLC30_00_10_North_America!S143*GLC30_00_10_North_America!$M$21)+(GLC30_00_10_Africa!S143*GLC30_00_10_Africa!$M$21)+(GLC30_00_10_East_Oceania!S143*GLC30_00_10_East_Oceania!$M$21)+(GLC30_00_10_Europe!S143*GLC30_00_10_Europe!$M$21)+(GLC30_00_10_South_America!S143*GLC30_00_10_South_America!$M$21)+(GLC30_00_10_East_Asia!S143*GLC30_00_10_East_Asia!$M$21)+(GLC30_00_10_West_Asia!S143*GLC30_00_10_West_Asia!$M$21))/$M$21</f>
        <v>2.0211674794180161</v>
      </c>
    </row>
    <row r="144" spans="1:19" x14ac:dyDescent="0.3">
      <c r="A144" s="77"/>
      <c r="B144" s="114" t="s">
        <v>42</v>
      </c>
      <c r="C144" s="303">
        <f>((CLC_00_06!C144*CLC_00_06!$J$21)+(CLC_06_12!C144*CLC_06_12!$J$21)+(RCMRD_Botswana_00_10!C144*RCMRD_Botswana_00_10!$J$21)+(RCMRD_Ethiopia_03_08!C144*RCMRD_Ethiopia_03_08!$J$21)+(RCMRD_Lesotho_00_14!C144*RCMRD_Lesotho_00_14!$J$21)+(RCMRD_Malawi_00_10!C144*RCMRD_Malawi_00_10!$J$21)+(RCMRD_Namibia_00_10!C144*RCMRD_Namibia_00_10!$J$21)+(RCMRD_Rwanda_00_10!C144*RCMRD_Rwanda_00_10!$J$21)+(RCMRD_Rwanda_90_00!C144*RCMRD_Rwanda_90_00!$J$21)+(RCMRD_Tanzania_00_10!C144*RCMRD_Tanzania_00_10!$J$21)+(RCMRD_Uganda_00_14!C144*RCMRD_Uganda_00_14!$J$21)+(RCMRD_Zambia_00_10!C144*RCMRD_Zambia_00_10!$J$21)+(NLCD_01_06!C144*NLCD_01_06!$J$21)+(NLCD_06_11!C144*NLCD_06_11!$J$21)+(MOFOR_00_03!C144*MOFOR_00_03!$J$21)+(MOFOR_03_06!C144*MOFOR_03_06!$J$21)+(MOFOR_06_09!C144*MOFOR_06_09!$J$21)+(India_95_05!C144*India_95_05!$J$21)+(GLC30_00_10_North_America!C144*GLC30_00_10_North_America!$J$21)+(GLC30_00_10_Africa!C144*GLC30_00_10_Africa!$J$21)+(GLC30_00_10_East_Oceania!C144*GLC30_00_10_East_Oceania!$J$21)+(GLC30_00_10_Europe!C144*GLC30_00_10_Europe!$J$21)+(GLC30_00_10_South_America!C144*GLC30_00_10_South_America!$J$21)+(GLC30_00_10_East_Asia!C144*GLC30_00_10_East_Asia!$J$21)+(GLC30_00_10_West_Asia!C144*GLC30_00_10_West_Asia!$J$21))/$J$21</f>
        <v>5.2720388106226846E-4</v>
      </c>
      <c r="D144" s="303">
        <f>((CLC_00_06!D144*CLC_00_06!$J$21)+(CLC_06_12!D144*CLC_06_12!$J$21)+(RCMRD_Botswana_00_10!D144*RCMRD_Botswana_00_10!$J$21)+(RCMRD_Ethiopia_03_08!D144*RCMRD_Ethiopia_03_08!$J$21)+(RCMRD_Lesotho_00_14!D144*RCMRD_Lesotho_00_14!$J$21)+(RCMRD_Malawi_00_10!D144*RCMRD_Malawi_00_10!$J$21)+(RCMRD_Namibia_00_10!D144*RCMRD_Namibia_00_10!$J$21)+(RCMRD_Rwanda_00_10!D144*RCMRD_Rwanda_00_10!$J$21)+(RCMRD_Rwanda_90_00!D144*RCMRD_Rwanda_90_00!$J$21)+(RCMRD_Tanzania_00_10!D144*RCMRD_Tanzania_00_10!$J$21)+(RCMRD_Uganda_00_14!D144*RCMRD_Uganda_00_14!$J$21)+(RCMRD_Zambia_00_10!D144*RCMRD_Zambia_00_10!$J$21)+(NLCD_01_06!D144*NLCD_01_06!$J$21)+(NLCD_06_11!D144*NLCD_06_11!$J$21)+(MOFOR_00_03!D144*MOFOR_00_03!$J$21)+(MOFOR_03_06!D144*MOFOR_03_06!$J$21)+(MOFOR_06_09!D144*MOFOR_06_09!$J$21)+(India_95_05!D144*India_95_05!$J$21)+(GLC30_00_10_North_America!D144*GLC30_00_10_North_America!$J$21)+(GLC30_00_10_Africa!D144*GLC30_00_10_Africa!$J$21)+(GLC30_00_10_East_Oceania!D144*GLC30_00_10_East_Oceania!$J$21)+(GLC30_00_10_Europe!D144*GLC30_00_10_Europe!$J$21)+(GLC30_00_10_South_America!D144*GLC30_00_10_South_America!$J$21)+(GLC30_00_10_East_Asia!D144*GLC30_00_10_East_Asia!$J$21)+(GLC30_00_10_West_Asia!D144*GLC30_00_10_West_Asia!$J$21))/$J$21</f>
        <v>6.5800827202730644E-3</v>
      </c>
      <c r="E144" s="303">
        <f>((CLC_00_06!E144*CLC_00_06!$J$21)+(CLC_06_12!E144*CLC_06_12!$J$21)+(RCMRD_Botswana_00_10!E144*RCMRD_Botswana_00_10!$J$21)+(RCMRD_Ethiopia_03_08!E144*RCMRD_Ethiopia_03_08!$J$21)+(RCMRD_Lesotho_00_14!E144*RCMRD_Lesotho_00_14!$J$21)+(RCMRD_Malawi_00_10!E144*RCMRD_Malawi_00_10!$J$21)+(RCMRD_Namibia_00_10!E144*RCMRD_Namibia_00_10!$J$21)+(RCMRD_Rwanda_00_10!E144*RCMRD_Rwanda_00_10!$J$21)+(RCMRD_Rwanda_90_00!E144*RCMRD_Rwanda_90_00!$J$21)+(RCMRD_Tanzania_00_10!E144*RCMRD_Tanzania_00_10!$J$21)+(RCMRD_Uganda_00_14!E144*RCMRD_Uganda_00_14!$J$21)+(RCMRD_Zambia_00_10!E144*RCMRD_Zambia_00_10!$J$21)+(NLCD_01_06!E144*NLCD_01_06!$J$21)+(NLCD_06_11!E144*NLCD_06_11!$J$21)+(MOFOR_00_03!E144*MOFOR_00_03!$J$21)+(MOFOR_03_06!E144*MOFOR_03_06!$J$21)+(MOFOR_06_09!E144*MOFOR_06_09!$J$21)+(India_95_05!E144*India_95_05!$J$21)+(GLC30_00_10_North_America!E144*GLC30_00_10_North_America!$J$21)+(GLC30_00_10_Africa!E144*GLC30_00_10_Africa!$J$21)+(GLC30_00_10_East_Oceania!E144*GLC30_00_10_East_Oceania!$J$21)+(GLC30_00_10_Europe!E144*GLC30_00_10_Europe!$J$21)+(GLC30_00_10_South_America!E144*GLC30_00_10_South_America!$J$21)+(GLC30_00_10_East_Asia!E144*GLC30_00_10_East_Asia!$J$21)+(GLC30_00_10_West_Asia!E144*GLC30_00_10_West_Asia!$J$21))/$J$21</f>
        <v>8.1145305761877798E-2</v>
      </c>
      <c r="F144" s="303">
        <f>((CLC_00_06!F144*CLC_00_06!$J$21)+(CLC_06_12!F144*CLC_06_12!$J$21)+(RCMRD_Botswana_00_10!F144*RCMRD_Botswana_00_10!$J$21)+(RCMRD_Ethiopia_03_08!F144*RCMRD_Ethiopia_03_08!$J$21)+(RCMRD_Lesotho_00_14!F144*RCMRD_Lesotho_00_14!$J$21)+(RCMRD_Malawi_00_10!F144*RCMRD_Malawi_00_10!$J$21)+(RCMRD_Namibia_00_10!F144*RCMRD_Namibia_00_10!$J$21)+(RCMRD_Rwanda_00_10!F144*RCMRD_Rwanda_00_10!$J$21)+(RCMRD_Rwanda_90_00!F144*RCMRD_Rwanda_90_00!$J$21)+(RCMRD_Tanzania_00_10!F144*RCMRD_Tanzania_00_10!$J$21)+(RCMRD_Uganda_00_14!F144*RCMRD_Uganda_00_14!$J$21)+(RCMRD_Zambia_00_10!F144*RCMRD_Zambia_00_10!$J$21)+(NLCD_01_06!F144*NLCD_01_06!$J$21)+(NLCD_06_11!F144*NLCD_06_11!$J$21)+(MOFOR_00_03!F144*MOFOR_00_03!$J$21)+(MOFOR_03_06!F144*MOFOR_03_06!$J$21)+(MOFOR_06_09!F144*MOFOR_06_09!$J$21)+(India_95_05!F144*India_95_05!$J$21)+(GLC30_00_10_North_America!F144*GLC30_00_10_North_America!$J$21)+(GLC30_00_10_Africa!F144*GLC30_00_10_Africa!$J$21)+(GLC30_00_10_East_Oceania!F144*GLC30_00_10_East_Oceania!$J$21)+(GLC30_00_10_Europe!F144*GLC30_00_10_Europe!$J$21)+(GLC30_00_10_South_America!F144*GLC30_00_10_South_America!$J$21)+(GLC30_00_10_East_Asia!F144*GLC30_00_10_East_Asia!$J$21)+(GLC30_00_10_West_Asia!F144*GLC30_00_10_West_Asia!$J$21))/$J$21</f>
        <v>9.0817773978021668E-2</v>
      </c>
      <c r="G144" s="60">
        <f>((CLC_00_06!G144*CLC_00_06!$J$21)+(CLC_06_12!G144*CLC_06_12!$J$21)+(RCMRD_Botswana_00_10!G144*RCMRD_Botswana_00_10!$J$21)+(RCMRD_Ethiopia_03_08!G144*RCMRD_Ethiopia_03_08!$J$21)+(RCMRD_Lesotho_00_14!G144*RCMRD_Lesotho_00_14!$J$21)+(RCMRD_Malawi_00_10!G144*RCMRD_Malawi_00_10!$J$21)+(RCMRD_Namibia_00_10!G144*RCMRD_Namibia_00_10!$J$21)+(RCMRD_Rwanda_00_10!G144*RCMRD_Rwanda_00_10!$J$21)+(RCMRD_Rwanda_90_00!G144*RCMRD_Rwanda_90_00!$J$21)+(RCMRD_Tanzania_00_10!G144*RCMRD_Tanzania_00_10!$J$21)+(RCMRD_Uganda_00_14!G144*RCMRD_Uganda_00_14!$J$21)+(RCMRD_Zambia_00_10!G144*RCMRD_Zambia_00_10!$J$21)+(NLCD_01_06!G144*NLCD_01_06!$J$21)+(NLCD_06_11!G144*NLCD_06_11!$J$21)+(MOFOR_00_03!G144*MOFOR_00_03!$J$21)+(MOFOR_03_06!G144*MOFOR_03_06!$J$21)+(MOFOR_06_09!G144*MOFOR_06_09!$J$21)+(India_95_05!G144*India_95_05!$J$21)+(GLC30_00_10_North_America!G144*GLC30_00_10_North_America!$J$21)+(GLC30_00_10_Africa!G144*GLC30_00_10_Africa!$J$21)+(GLC30_00_10_East_Oceania!G144*GLC30_00_10_East_Oceania!$J$21)+(GLC30_00_10_Europe!G144*GLC30_00_10_Europe!$J$21)+(GLC30_00_10_South_America!G144*GLC30_00_10_South_America!$J$21)+(GLC30_00_10_East_Asia!G144*GLC30_00_10_East_Asia!$J$21)+(GLC30_00_10_West_Asia!G144*GLC30_00_10_West_Asia!$J$21))/$J$21</f>
        <v>2.5241634580075263</v>
      </c>
      <c r="H144" s="89">
        <f>((CLC_00_06!H144*CLC_00_06!$J$21)+(CLC_06_12!H144*CLC_06_12!$J$21)+(RCMRD_Botswana_00_10!H144*RCMRD_Botswana_00_10!$J$21)+(RCMRD_Ethiopia_03_08!H144*RCMRD_Ethiopia_03_08!$J$21)+(RCMRD_Lesotho_00_14!H144*RCMRD_Lesotho_00_14!$J$21)+(RCMRD_Malawi_00_10!H144*RCMRD_Malawi_00_10!$J$21)+(RCMRD_Namibia_00_10!H144*RCMRD_Namibia_00_10!$J$21)+(RCMRD_Rwanda_00_10!H144*RCMRD_Rwanda_00_10!$J$21)+(RCMRD_Rwanda_90_00!H144*RCMRD_Rwanda_90_00!$J$21)+(RCMRD_Tanzania_00_10!H144*RCMRD_Tanzania_00_10!$J$21)+(RCMRD_Uganda_00_14!H144*RCMRD_Uganda_00_14!$J$21)+(RCMRD_Zambia_00_10!H144*RCMRD_Zambia_00_10!$J$21)+(NLCD_01_06!H144*NLCD_01_06!$J$21)+(NLCD_06_11!H144*NLCD_06_11!$J$21)+(MOFOR_00_03!H144*MOFOR_00_03!$J$21)+(MOFOR_03_06!H144*MOFOR_03_06!$J$21)+(MOFOR_06_09!H144*MOFOR_06_09!$J$21)+(India_95_05!H144*India_95_05!$J$21)+(GLC30_00_10_North_America!H144*GLC30_00_10_North_America!$J$21)+(GLC30_00_10_Africa!H144*GLC30_00_10_Africa!$J$21)+(GLC30_00_10_East_Oceania!H144*GLC30_00_10_East_Oceania!$J$21)+(GLC30_00_10_Europe!H144*GLC30_00_10_Europe!$J$21)+(GLC30_00_10_South_America!H144*GLC30_00_10_South_America!$J$21)+(GLC30_00_10_East_Asia!H144*GLC30_00_10_East_Asia!$J$21)+(GLC30_00_10_West_Asia!H144*GLC30_00_10_West_Asia!$J$21))/$J$21</f>
        <v>2.7032338243487608</v>
      </c>
      <c r="I144" s="375"/>
      <c r="J144" s="199" t="s">
        <v>42</v>
      </c>
      <c r="K144" s="303">
        <f>((CLC_00_06!K144*CLC_00_06!$J$21)+(CLC_06_12!K144*CLC_06_12!$J$21)+(RCMRD_Botswana_00_10!K144*RCMRD_Botswana_00_10!$J$21)+(RCMRD_Ethiopia_03_08!K144*RCMRD_Ethiopia_03_08!$J$21)+(RCMRD_Lesotho_00_14!K144*RCMRD_Lesotho_00_14!$J$21)+(RCMRD_Malawi_00_10!K144*RCMRD_Malawi_00_10!$J$21)+(RCMRD_Namibia_00_10!K144*RCMRD_Namibia_00_10!$J$21)+(RCMRD_Rwanda_00_10!K144*RCMRD_Rwanda_00_10!$J$21)+(RCMRD_Rwanda_90_00!K144*RCMRD_Rwanda_90_00!$J$21)+(RCMRD_Tanzania_00_10!K144*RCMRD_Tanzania_00_10!$J$21)+(RCMRD_Uganda_00_14!K144*RCMRD_Uganda_00_14!$J$21)+(RCMRD_Zambia_00_10!K144*RCMRD_Zambia_00_10!$J$21)+(NLCD_01_06!K144*NLCD_01_06!$J$21)+(NLCD_06_11!K144*NLCD_06_11!$J$21)+(MOFOR_00_03!K144*MOFOR_00_03!$J$21)+(MOFOR_03_06!K144*MOFOR_03_06!$J$21)+(MOFOR_06_09!K144*MOFOR_06_09!$J$21)+(India_95_05!K144*India_95_05!$J$21)+(GLC30_00_10_North_America!K144*GLC30_00_10_North_America!$J$21)+(GLC30_00_10_Africa!K144*GLC30_00_10_Africa!$J$21)+(GLC30_00_10_East_Oceania!K144*GLC30_00_10_East_Oceania!$J$21)+(GLC30_00_10_Europe!K144*GLC30_00_10_Europe!$J$21)+(GLC30_00_10_South_America!K144*GLC30_00_10_South_America!$J$21)+(GLC30_00_10_East_Asia!K144*GLC30_00_10_East_Asia!$J$21)+(GLC30_00_10_West_Asia!K144*GLC30_00_10_West_Asia!$J$21))/$J$21</f>
        <v>2.6830176121560498E-2</v>
      </c>
      <c r="L144" s="303">
        <f>((CLC_00_06!L144*CLC_00_06!$J$21)+(CLC_06_12!L144*CLC_06_12!$J$21)+(RCMRD_Botswana_00_10!L144*RCMRD_Botswana_00_10!$J$21)+(RCMRD_Ethiopia_03_08!L144*RCMRD_Ethiopia_03_08!$J$21)+(RCMRD_Lesotho_00_14!L144*RCMRD_Lesotho_00_14!$J$21)+(RCMRD_Malawi_00_10!L144*RCMRD_Malawi_00_10!$J$21)+(RCMRD_Namibia_00_10!L144*RCMRD_Namibia_00_10!$J$21)+(RCMRD_Rwanda_00_10!L144*RCMRD_Rwanda_00_10!$J$21)+(RCMRD_Rwanda_90_00!L144*RCMRD_Rwanda_90_00!$J$21)+(RCMRD_Tanzania_00_10!L144*RCMRD_Tanzania_00_10!$J$21)+(RCMRD_Uganda_00_14!L144*RCMRD_Uganda_00_14!$J$21)+(RCMRD_Zambia_00_10!L144*RCMRD_Zambia_00_10!$J$21)+(NLCD_01_06!L144*NLCD_01_06!$J$21)+(NLCD_06_11!L144*NLCD_06_11!$J$21)+(MOFOR_00_03!L144*MOFOR_00_03!$J$21)+(MOFOR_03_06!L144*MOFOR_03_06!$J$21)+(MOFOR_06_09!L144*MOFOR_06_09!$J$21)+(India_95_05!L144*India_95_05!$J$21)+(GLC30_00_10_North_America!L144*GLC30_00_10_North_America!$J$21)+(GLC30_00_10_Africa!L144*GLC30_00_10_Africa!$J$21)+(GLC30_00_10_East_Oceania!L144*GLC30_00_10_East_Oceania!$J$21)+(GLC30_00_10_Europe!L144*GLC30_00_10_Europe!$J$21)+(GLC30_00_10_South_America!L144*GLC30_00_10_South_America!$J$21)+(GLC30_00_10_East_Asia!L144*GLC30_00_10_East_Asia!$J$21)+(GLC30_00_10_West_Asia!L144*GLC30_00_10_West_Asia!$J$21))/$J$21</f>
        <v>0.30169280863092435</v>
      </c>
      <c r="M144" s="303">
        <f>((CLC_00_06!M144*CLC_00_06!$J$21)+(CLC_06_12!M144*CLC_06_12!$J$21)+(RCMRD_Botswana_00_10!M144*RCMRD_Botswana_00_10!$J$21)+(RCMRD_Ethiopia_03_08!M144*RCMRD_Ethiopia_03_08!$J$21)+(RCMRD_Lesotho_00_14!M144*RCMRD_Lesotho_00_14!$J$21)+(RCMRD_Malawi_00_10!M144*RCMRD_Malawi_00_10!$J$21)+(RCMRD_Namibia_00_10!M144*RCMRD_Namibia_00_10!$J$21)+(RCMRD_Rwanda_00_10!M144*RCMRD_Rwanda_00_10!$J$21)+(RCMRD_Rwanda_90_00!M144*RCMRD_Rwanda_90_00!$J$21)+(RCMRD_Tanzania_00_10!M144*RCMRD_Tanzania_00_10!$J$21)+(RCMRD_Uganda_00_14!M144*RCMRD_Uganda_00_14!$J$21)+(RCMRD_Zambia_00_10!M144*RCMRD_Zambia_00_10!$J$21)+(NLCD_01_06!M144*NLCD_01_06!$J$21)+(NLCD_06_11!M144*NLCD_06_11!$J$21)+(MOFOR_00_03!M144*MOFOR_00_03!$J$21)+(MOFOR_03_06!M144*MOFOR_03_06!$J$21)+(MOFOR_06_09!M144*MOFOR_06_09!$J$21)+(India_95_05!M144*India_95_05!$J$21)+(GLC30_00_10_North_America!M144*GLC30_00_10_North_America!$J$21)+(GLC30_00_10_Africa!M144*GLC30_00_10_Africa!$J$21)+(GLC30_00_10_East_Oceania!M144*GLC30_00_10_East_Oceania!$J$21)+(GLC30_00_10_Europe!M144*GLC30_00_10_Europe!$J$21)+(GLC30_00_10_South_America!M144*GLC30_00_10_South_America!$J$21)+(GLC30_00_10_East_Asia!M144*GLC30_00_10_East_Asia!$J$21)+(GLC30_00_10_West_Asia!M144*GLC30_00_10_West_Asia!$J$21))/$J$21</f>
        <v>1.8623419633711289</v>
      </c>
      <c r="N144" s="303">
        <f>((CLC_00_06!N144*CLC_00_06!$J$21)+(CLC_06_12!N144*CLC_06_12!$J$21)+(RCMRD_Botswana_00_10!N144*RCMRD_Botswana_00_10!$J$21)+(RCMRD_Ethiopia_03_08!N144*RCMRD_Ethiopia_03_08!$J$21)+(RCMRD_Lesotho_00_14!N144*RCMRD_Lesotho_00_14!$J$21)+(RCMRD_Malawi_00_10!N144*RCMRD_Malawi_00_10!$J$21)+(RCMRD_Namibia_00_10!N144*RCMRD_Namibia_00_10!$J$21)+(RCMRD_Rwanda_00_10!N144*RCMRD_Rwanda_00_10!$J$21)+(RCMRD_Rwanda_90_00!N144*RCMRD_Rwanda_90_00!$J$21)+(RCMRD_Tanzania_00_10!N144*RCMRD_Tanzania_00_10!$J$21)+(RCMRD_Uganda_00_14!N144*RCMRD_Uganda_00_14!$J$21)+(RCMRD_Zambia_00_10!N144*RCMRD_Zambia_00_10!$J$21)+(NLCD_01_06!N144*NLCD_01_06!$J$21)+(NLCD_06_11!N144*NLCD_06_11!$J$21)+(MOFOR_00_03!N144*MOFOR_00_03!$J$21)+(MOFOR_03_06!N144*MOFOR_03_06!$J$21)+(MOFOR_06_09!N144*MOFOR_06_09!$J$21)+(India_95_05!N144*India_95_05!$J$21)+(GLC30_00_10_North_America!N144*GLC30_00_10_North_America!$J$21)+(GLC30_00_10_Africa!N144*GLC30_00_10_Africa!$J$21)+(GLC30_00_10_East_Oceania!N144*GLC30_00_10_East_Oceania!$J$21)+(GLC30_00_10_Europe!N144*GLC30_00_10_Europe!$J$21)+(GLC30_00_10_South_America!N144*GLC30_00_10_South_America!$J$21)+(GLC30_00_10_East_Asia!N144*GLC30_00_10_East_Asia!$J$21)+(GLC30_00_10_West_Asia!N144*GLC30_00_10_West_Asia!$J$21))/$J$21</f>
        <v>2.5354689879305989</v>
      </c>
      <c r="O144" s="60">
        <f>((CLC_00_06!O144*CLC_00_06!$J$21)+(CLC_06_12!O144*CLC_06_12!$J$21)+(RCMRD_Botswana_00_10!O144*RCMRD_Botswana_00_10!$J$21)+(RCMRD_Ethiopia_03_08!O144*RCMRD_Ethiopia_03_08!$J$21)+(RCMRD_Lesotho_00_14!O144*RCMRD_Lesotho_00_14!$J$21)+(RCMRD_Malawi_00_10!O144*RCMRD_Malawi_00_10!$J$21)+(RCMRD_Namibia_00_10!O144*RCMRD_Namibia_00_10!$J$21)+(RCMRD_Rwanda_00_10!O144*RCMRD_Rwanda_00_10!$J$21)+(RCMRD_Rwanda_90_00!O144*RCMRD_Rwanda_90_00!$J$21)+(RCMRD_Tanzania_00_10!O144*RCMRD_Tanzania_00_10!$J$21)+(RCMRD_Uganda_00_14!O144*RCMRD_Uganda_00_14!$J$21)+(RCMRD_Zambia_00_10!O144*RCMRD_Zambia_00_10!$J$21)+(NLCD_01_06!O144*NLCD_01_06!$J$21)+(NLCD_06_11!O144*NLCD_06_11!$J$21)+(MOFOR_00_03!O144*MOFOR_00_03!$J$21)+(MOFOR_03_06!O144*MOFOR_03_06!$J$21)+(MOFOR_06_09!O144*MOFOR_06_09!$J$21)+(India_95_05!O144*India_95_05!$J$21)+(GLC30_00_10_North_America!O144*GLC30_00_10_North_America!$J$21)+(GLC30_00_10_Africa!O144*GLC30_00_10_Africa!$J$21)+(GLC30_00_10_East_Oceania!O144*GLC30_00_10_East_Oceania!$J$21)+(GLC30_00_10_Europe!O144*GLC30_00_10_Europe!$J$21)+(GLC30_00_10_South_America!O144*GLC30_00_10_South_America!$J$21)+(GLC30_00_10_East_Asia!O144*GLC30_00_10_East_Asia!$J$21)+(GLC30_00_10_West_Asia!O144*GLC30_00_10_West_Asia!$J$21))/$J$21</f>
        <v>0</v>
      </c>
      <c r="P144" s="89">
        <f>((CLC_00_06!P144*CLC_00_06!$J$21)+(CLC_06_12!P144*CLC_06_12!$J$21)+(RCMRD_Botswana_00_10!P144*RCMRD_Botswana_00_10!$J$21)+(RCMRD_Ethiopia_03_08!P144*RCMRD_Ethiopia_03_08!$J$21)+(RCMRD_Lesotho_00_14!P144*RCMRD_Lesotho_00_14!$J$21)+(RCMRD_Malawi_00_10!P144*RCMRD_Malawi_00_10!$J$21)+(RCMRD_Namibia_00_10!P144*RCMRD_Namibia_00_10!$J$21)+(RCMRD_Rwanda_00_10!P144*RCMRD_Rwanda_00_10!$J$21)+(RCMRD_Rwanda_90_00!P144*RCMRD_Rwanda_90_00!$J$21)+(RCMRD_Tanzania_00_10!P144*RCMRD_Tanzania_00_10!$J$21)+(RCMRD_Uganda_00_14!P144*RCMRD_Uganda_00_14!$J$21)+(RCMRD_Zambia_00_10!P144*RCMRD_Zambia_00_10!$J$21)+(NLCD_01_06!P144*NLCD_01_06!$J$21)+(NLCD_06_11!P144*NLCD_06_11!$J$21)+(MOFOR_00_03!P144*MOFOR_00_03!$J$21)+(MOFOR_03_06!P144*MOFOR_03_06!$J$21)+(MOFOR_06_09!P144*MOFOR_06_09!$J$21)+(India_95_05!P144*India_95_05!$J$21)+(GLC30_00_10_North_America!P144*GLC30_00_10_North_America!$J$21)+(GLC30_00_10_Africa!P144*GLC30_00_10_Africa!$J$21)+(GLC30_00_10_East_Oceania!P144*GLC30_00_10_East_Oceania!$J$21)+(GLC30_00_10_Europe!P144*GLC30_00_10_Europe!$J$21)+(GLC30_00_10_South_America!P144*GLC30_00_10_South_America!$J$21)+(GLC30_00_10_East_Asia!P144*GLC30_00_10_East_Asia!$J$21)+(GLC30_00_10_West_Asia!P144*GLC30_00_10_West_Asia!$J$21))/$J$21</f>
        <v>4.7263339360542123</v>
      </c>
      <c r="Q144" s="375"/>
      <c r="R144" s="199" t="s">
        <v>37</v>
      </c>
      <c r="S144" s="354">
        <f>((CLC_00_06!S144*CLC_00_06!$N$21)+(CLC_06_12!S144*CLC_06_12!$N$21)+(RCMRD_Botswana_00_10!T144*RCMRD_Botswana_00_10!$N$21)+(RCMRD_Ethiopia_03_08!S144*RCMRD_Ethiopia_03_08!$N$21)+(RCMRD_Lesotho_00_14!S144*RCMRD_Lesotho_00_14!$N$21)+(RCMRD_Malawi_00_10!S144*RCMRD_Malawi_00_10!$N$21)+(RCMRD_Namibia_00_10!S144*RCMRD_Namibia_00_10!$N$21)+(RCMRD_Rwanda_00_10!S144*RCMRD_Rwanda_00_10!$N$21)+(RCMRD_Rwanda_90_00!S144*RCMRD_Rwanda_90_00!$N$21)+(RCMRD_Tanzania_00_10!S144*RCMRD_Tanzania_00_10!$N$21)+(RCMRD_Uganda_00_14!S144*RCMRD_Uganda_00_14!$N$21)+(RCMRD_Zambia_00_10!S144*RCMRD_Zambia_00_10!$N$21)+(NLCD_01_06!S144*NLCD_01_06!$N$21)+(NLCD_06_11!S144*NLCD_06_11!$N$21)+(MOFOR_00_03!S144*MOFOR_00_03!$N$21)+(MOFOR_03_06!S144*MOFOR_03_06!$N$21)+(MOFOR_06_09!S144*MOFOR_06_09!$N$21)+(India_95_05!S144*India_95_05!$N$21)+(GLC30_00_10_North_America!S144*GLC30_00_10_North_America!$N$21)+(GLC30_00_10_Africa!S144*GLC30_00_10_Africa!$N$21)+(GLC30_00_10_East_Oceania!S144*GLC30_00_10_East_Oceania!$N$21)+(GLC30_00_10_Europe!S144*GLC30_00_10_Europe!$N$21)+(GLC30_00_10_South_America!S144*GLC30_00_10_South_America!$N$21)+(GLC30_00_10_East_Asia!S144*GLC30_00_10_East_Asia!$N$21)+(GLC30_00_10_West_Asia!S144*GLC30_00_10_West_Asia!$N$21))/$N$21</f>
        <v>1.5374285190945667</v>
      </c>
    </row>
    <row r="145" spans="1:19" s="291" customFormat="1" x14ac:dyDescent="0.3">
      <c r="A145" s="114"/>
      <c r="B145" s="114" t="s">
        <v>43</v>
      </c>
      <c r="C145" s="89">
        <f>((CLC_00_06!C145*CLC_00_06!$J$21)+(CLC_06_12!C145*CLC_06_12!$J$21)+(RCMRD_Botswana_00_10!C145*RCMRD_Botswana_00_10!$J$21)+(RCMRD_Ethiopia_03_08!C145*RCMRD_Ethiopia_03_08!$J$21)+(RCMRD_Lesotho_00_14!C145*RCMRD_Lesotho_00_14!$J$21)+(RCMRD_Malawi_00_10!C145*RCMRD_Malawi_00_10!$J$21)+(RCMRD_Namibia_00_10!C145*RCMRD_Namibia_00_10!$J$21)+(RCMRD_Rwanda_00_10!C145*RCMRD_Rwanda_00_10!$J$21)+(RCMRD_Rwanda_90_00!C145*RCMRD_Rwanda_90_00!$J$21)+(RCMRD_Tanzania_00_10!C145*RCMRD_Tanzania_00_10!$J$21)+(RCMRD_Uganda_00_14!C145*RCMRD_Uganda_00_14!$J$21)+(RCMRD_Zambia_00_10!C145*RCMRD_Zambia_00_10!$J$21)+(NLCD_01_06!C145*NLCD_01_06!$J$21)+(NLCD_06_11!C145*NLCD_06_11!$J$21)+(MOFOR_00_03!C145*MOFOR_00_03!$J$21)+(MOFOR_03_06!C145*MOFOR_03_06!$J$21)+(MOFOR_06_09!C145*MOFOR_06_09!$J$21)+(India_95_05!C145*India_95_05!$J$21)+(GLC30_00_10_North_America!C145*GLC30_00_10_North_America!$J$21)+(GLC30_00_10_Africa!C145*GLC30_00_10_Africa!$J$21)+(GLC30_00_10_East_Oceania!C145*GLC30_00_10_East_Oceania!$J$21)+(GLC30_00_10_Europe!C145*GLC30_00_10_Europe!$J$21)+(GLC30_00_10_South_America!C145*GLC30_00_10_South_America!$J$21)+(GLC30_00_10_East_Asia!C145*GLC30_00_10_East_Asia!$J$21)+(GLC30_00_10_West_Asia!C145*GLC30_00_10_West_Asia!$J$21))/$J$21</f>
        <v>0.47142252791920575</v>
      </c>
      <c r="D145" s="89">
        <f>((CLC_00_06!D145*CLC_00_06!$J$21)+(CLC_06_12!D145*CLC_06_12!$J$21)+(RCMRD_Botswana_00_10!D145*RCMRD_Botswana_00_10!$J$21)+(RCMRD_Ethiopia_03_08!D145*RCMRD_Ethiopia_03_08!$J$21)+(RCMRD_Lesotho_00_14!D145*RCMRD_Lesotho_00_14!$J$21)+(RCMRD_Malawi_00_10!D145*RCMRD_Malawi_00_10!$J$21)+(RCMRD_Namibia_00_10!D145*RCMRD_Namibia_00_10!$J$21)+(RCMRD_Rwanda_00_10!D145*RCMRD_Rwanda_00_10!$J$21)+(RCMRD_Rwanda_90_00!D145*RCMRD_Rwanda_90_00!$J$21)+(RCMRD_Tanzania_00_10!D145*RCMRD_Tanzania_00_10!$J$21)+(RCMRD_Uganda_00_14!D145*RCMRD_Uganda_00_14!$J$21)+(RCMRD_Zambia_00_10!D145*RCMRD_Zambia_00_10!$J$21)+(NLCD_01_06!D145*NLCD_01_06!$J$21)+(NLCD_06_11!D145*NLCD_06_11!$J$21)+(MOFOR_00_03!D145*MOFOR_00_03!$J$21)+(MOFOR_03_06!D145*MOFOR_03_06!$J$21)+(MOFOR_06_09!D145*MOFOR_06_09!$J$21)+(India_95_05!D145*India_95_05!$J$21)+(GLC30_00_10_North_America!D145*GLC30_00_10_North_America!$J$21)+(GLC30_00_10_Africa!D145*GLC30_00_10_Africa!$J$21)+(GLC30_00_10_East_Oceania!D145*GLC30_00_10_East_Oceania!$J$21)+(GLC30_00_10_Europe!D145*GLC30_00_10_Europe!$J$21)+(GLC30_00_10_South_America!D145*GLC30_00_10_South_America!$J$21)+(GLC30_00_10_East_Asia!D145*GLC30_00_10_East_Asia!$J$21)+(GLC30_00_10_West_Asia!D145*GLC30_00_10_West_Asia!$J$21))/$J$21</f>
        <v>3.5437742409960959</v>
      </c>
      <c r="E145" s="89">
        <f>((CLC_00_06!E145*CLC_00_06!$J$21)+(CLC_06_12!E145*CLC_06_12!$J$21)+(RCMRD_Botswana_00_10!E145*RCMRD_Botswana_00_10!$J$21)+(RCMRD_Ethiopia_03_08!E145*RCMRD_Ethiopia_03_08!$J$21)+(RCMRD_Lesotho_00_14!E145*RCMRD_Lesotho_00_14!$J$21)+(RCMRD_Malawi_00_10!E145*RCMRD_Malawi_00_10!$J$21)+(RCMRD_Namibia_00_10!E145*RCMRD_Namibia_00_10!$J$21)+(RCMRD_Rwanda_00_10!E145*RCMRD_Rwanda_00_10!$J$21)+(RCMRD_Rwanda_90_00!E145*RCMRD_Rwanda_90_00!$J$21)+(RCMRD_Tanzania_00_10!E145*RCMRD_Tanzania_00_10!$J$21)+(RCMRD_Uganda_00_14!E145*RCMRD_Uganda_00_14!$J$21)+(RCMRD_Zambia_00_10!E145*RCMRD_Zambia_00_10!$J$21)+(NLCD_01_06!E145*NLCD_01_06!$J$21)+(NLCD_06_11!E145*NLCD_06_11!$J$21)+(MOFOR_00_03!E145*MOFOR_00_03!$J$21)+(MOFOR_03_06!E145*MOFOR_03_06!$J$21)+(MOFOR_06_09!E145*MOFOR_06_09!$J$21)+(India_95_05!E145*India_95_05!$J$21)+(GLC30_00_10_North_America!E145*GLC30_00_10_North_America!$J$21)+(GLC30_00_10_Africa!E145*GLC30_00_10_Africa!$J$21)+(GLC30_00_10_East_Oceania!E145*GLC30_00_10_East_Oceania!$J$21)+(GLC30_00_10_Europe!E145*GLC30_00_10_Europe!$J$21)+(GLC30_00_10_South_America!E145*GLC30_00_10_South_America!$J$21)+(GLC30_00_10_East_Asia!E145*GLC30_00_10_East_Asia!$J$21)+(GLC30_00_10_West_Asia!E145*GLC30_00_10_West_Asia!$J$21))/$J$21</f>
        <v>79.740470828916585</v>
      </c>
      <c r="F145" s="89">
        <f>((CLC_00_06!F145*CLC_00_06!$J$21)+(CLC_06_12!F145*CLC_06_12!$J$21)+(RCMRD_Botswana_00_10!F145*RCMRD_Botswana_00_10!$J$21)+(RCMRD_Ethiopia_03_08!F145*RCMRD_Ethiopia_03_08!$J$21)+(RCMRD_Lesotho_00_14!F145*RCMRD_Lesotho_00_14!$J$21)+(RCMRD_Malawi_00_10!F145*RCMRD_Malawi_00_10!$J$21)+(RCMRD_Namibia_00_10!F145*RCMRD_Namibia_00_10!$J$21)+(RCMRD_Rwanda_00_10!F145*RCMRD_Rwanda_00_10!$J$21)+(RCMRD_Rwanda_90_00!F145*RCMRD_Rwanda_90_00!$J$21)+(RCMRD_Tanzania_00_10!F145*RCMRD_Tanzania_00_10!$J$21)+(RCMRD_Uganda_00_14!F145*RCMRD_Uganda_00_14!$J$21)+(RCMRD_Zambia_00_10!F145*RCMRD_Zambia_00_10!$J$21)+(NLCD_01_06!F145*NLCD_01_06!$J$21)+(NLCD_06_11!F145*NLCD_06_11!$J$21)+(MOFOR_00_03!F145*MOFOR_00_03!$J$21)+(MOFOR_03_06!F145*MOFOR_03_06!$J$21)+(MOFOR_06_09!F145*MOFOR_06_09!$J$21)+(India_95_05!F145*India_95_05!$J$21)+(GLC30_00_10_North_America!F145*GLC30_00_10_North_America!$J$21)+(GLC30_00_10_Africa!F145*GLC30_00_10_Africa!$J$21)+(GLC30_00_10_East_Oceania!F145*GLC30_00_10_East_Oceania!$J$21)+(GLC30_00_10_Europe!F145*GLC30_00_10_Europe!$J$21)+(GLC30_00_10_South_America!F145*GLC30_00_10_South_America!$J$21)+(GLC30_00_10_East_Asia!F145*GLC30_00_10_East_Asia!$J$21)+(GLC30_00_10_West_Asia!F145*GLC30_00_10_West_Asia!$J$21))/$J$21</f>
        <v>13.575996557540396</v>
      </c>
      <c r="G145" s="89">
        <f>((CLC_00_06!G145*CLC_00_06!$J$21)+(CLC_06_12!G145*CLC_06_12!$J$21)+(RCMRD_Botswana_00_10!G145*RCMRD_Botswana_00_10!$J$21)+(RCMRD_Ethiopia_03_08!G145*RCMRD_Ethiopia_03_08!$J$21)+(RCMRD_Lesotho_00_14!G145*RCMRD_Lesotho_00_14!$J$21)+(RCMRD_Malawi_00_10!G145*RCMRD_Malawi_00_10!$J$21)+(RCMRD_Namibia_00_10!G145*RCMRD_Namibia_00_10!$J$21)+(RCMRD_Rwanda_00_10!G145*RCMRD_Rwanda_00_10!$J$21)+(RCMRD_Rwanda_90_00!G145*RCMRD_Rwanda_90_00!$J$21)+(RCMRD_Tanzania_00_10!G145*RCMRD_Tanzania_00_10!$J$21)+(RCMRD_Uganda_00_14!G145*RCMRD_Uganda_00_14!$J$21)+(RCMRD_Zambia_00_10!G145*RCMRD_Zambia_00_10!$J$21)+(NLCD_01_06!G145*NLCD_01_06!$J$21)+(NLCD_06_11!G145*NLCD_06_11!$J$21)+(MOFOR_00_03!G145*MOFOR_00_03!$J$21)+(MOFOR_03_06!G145*MOFOR_03_06!$J$21)+(MOFOR_06_09!G145*MOFOR_06_09!$J$21)+(India_95_05!G145*India_95_05!$J$21)+(GLC30_00_10_North_America!G145*GLC30_00_10_North_America!$J$21)+(GLC30_00_10_Africa!G145*GLC30_00_10_Africa!$J$21)+(GLC30_00_10_East_Oceania!G145*GLC30_00_10_East_Oceania!$J$21)+(GLC30_00_10_Europe!G145*GLC30_00_10_Europe!$J$21)+(GLC30_00_10_South_America!G145*GLC30_00_10_South_America!$J$21)+(GLC30_00_10_East_Asia!G145*GLC30_00_10_East_Asia!$J$21)+(GLC30_00_10_West_Asia!G145*GLC30_00_10_West_Asia!$J$21))/$J$21</f>
        <v>2.6683358446277206</v>
      </c>
      <c r="H145" s="89">
        <f>((CLC_00_06!H145*CLC_00_06!$J$21)+(CLC_06_12!H145*CLC_06_12!$J$21)+(RCMRD_Botswana_00_10!H145*RCMRD_Botswana_00_10!$J$21)+(RCMRD_Ethiopia_03_08!H145*RCMRD_Ethiopia_03_08!$J$21)+(RCMRD_Lesotho_00_14!H145*RCMRD_Lesotho_00_14!$J$21)+(RCMRD_Malawi_00_10!H145*RCMRD_Malawi_00_10!$J$21)+(RCMRD_Namibia_00_10!H145*RCMRD_Namibia_00_10!$J$21)+(RCMRD_Rwanda_00_10!H145*RCMRD_Rwanda_00_10!$J$21)+(RCMRD_Rwanda_90_00!H145*RCMRD_Rwanda_90_00!$J$21)+(RCMRD_Tanzania_00_10!H145*RCMRD_Tanzania_00_10!$J$21)+(RCMRD_Uganda_00_14!H145*RCMRD_Uganda_00_14!$J$21)+(RCMRD_Zambia_00_10!H145*RCMRD_Zambia_00_10!$J$21)+(NLCD_01_06!H145*NLCD_01_06!$J$21)+(NLCD_06_11!H145*NLCD_06_11!$J$21)+(MOFOR_00_03!H145*MOFOR_00_03!$J$21)+(MOFOR_03_06!H145*MOFOR_03_06!$J$21)+(MOFOR_06_09!H145*MOFOR_06_09!$J$21)+(India_95_05!H145*India_95_05!$J$21)+(GLC30_00_10_North_America!H145*GLC30_00_10_North_America!$J$21)+(GLC30_00_10_Africa!H145*GLC30_00_10_Africa!$J$21)+(GLC30_00_10_East_Oceania!H145*GLC30_00_10_East_Oceania!$J$21)+(GLC30_00_10_Europe!H145*GLC30_00_10_Europe!$J$21)+(GLC30_00_10_South_America!H145*GLC30_00_10_South_America!$J$21)+(GLC30_00_10_East_Asia!H145*GLC30_00_10_East_Asia!$J$21)+(GLC30_00_10_West_Asia!H145*GLC30_00_10_West_Asia!$J$21))/$J$21</f>
        <v>100</v>
      </c>
      <c r="I145" s="199"/>
      <c r="J145" s="199" t="s">
        <v>43</v>
      </c>
      <c r="K145" s="89">
        <f>((CLC_00_06!K145*CLC_00_06!$J$21)+(CLC_06_12!K145*CLC_06_12!$J$21)+(RCMRD_Botswana_00_10!K145*RCMRD_Botswana_00_10!$J$21)+(RCMRD_Ethiopia_03_08!K145*RCMRD_Ethiopia_03_08!$J$21)+(RCMRD_Lesotho_00_14!K145*RCMRD_Lesotho_00_14!$J$21)+(RCMRD_Malawi_00_10!K145*RCMRD_Malawi_00_10!$J$21)+(RCMRD_Namibia_00_10!K145*RCMRD_Namibia_00_10!$J$21)+(RCMRD_Rwanda_00_10!K145*RCMRD_Rwanda_00_10!$J$21)+(RCMRD_Rwanda_90_00!K145*RCMRD_Rwanda_90_00!$J$21)+(RCMRD_Tanzania_00_10!K145*RCMRD_Tanzania_00_10!$J$21)+(RCMRD_Uganda_00_14!K145*RCMRD_Uganda_00_14!$J$21)+(RCMRD_Zambia_00_10!K145*RCMRD_Zambia_00_10!$J$21)+(NLCD_01_06!K145*NLCD_01_06!$J$21)+(NLCD_06_11!K145*NLCD_06_11!$J$21)+(MOFOR_00_03!K145*MOFOR_00_03!$J$21)+(MOFOR_03_06!K145*MOFOR_03_06!$J$21)+(MOFOR_06_09!K145*MOFOR_06_09!$J$21)+(India_95_05!K145*India_95_05!$J$21)+(GLC30_00_10_North_America!K145*GLC30_00_10_North_America!$J$21)+(GLC30_00_10_Africa!K145*GLC30_00_10_Africa!$J$21)+(GLC30_00_10_East_Oceania!K145*GLC30_00_10_East_Oceania!$J$21)+(GLC30_00_10_Europe!K145*GLC30_00_10_Europe!$J$21)+(GLC30_00_10_South_America!K145*GLC30_00_10_South_America!$J$21)+(GLC30_00_10_East_Asia!K145*GLC30_00_10_East_Asia!$J$21)+(GLC30_00_10_West_Asia!K145*GLC30_00_10_West_Asia!$J$21))/$J$21</f>
        <v>1.4675074761420168</v>
      </c>
      <c r="L145" s="89">
        <f>((CLC_00_06!L145*CLC_00_06!$J$21)+(CLC_06_12!L145*CLC_06_12!$J$21)+(RCMRD_Botswana_00_10!L145*RCMRD_Botswana_00_10!$J$21)+(RCMRD_Ethiopia_03_08!L145*RCMRD_Ethiopia_03_08!$J$21)+(RCMRD_Lesotho_00_14!L145*RCMRD_Lesotho_00_14!$J$21)+(RCMRD_Malawi_00_10!L145*RCMRD_Malawi_00_10!$J$21)+(RCMRD_Namibia_00_10!L145*RCMRD_Namibia_00_10!$J$21)+(RCMRD_Rwanda_00_10!L145*RCMRD_Rwanda_00_10!$J$21)+(RCMRD_Rwanda_90_00!L145*RCMRD_Rwanda_90_00!$J$21)+(RCMRD_Tanzania_00_10!L145*RCMRD_Tanzania_00_10!$J$21)+(RCMRD_Uganda_00_14!L145*RCMRD_Uganda_00_14!$J$21)+(RCMRD_Zambia_00_10!L145*RCMRD_Zambia_00_10!$J$21)+(NLCD_01_06!L145*NLCD_01_06!$J$21)+(NLCD_06_11!L145*NLCD_06_11!$J$21)+(MOFOR_00_03!L145*MOFOR_00_03!$J$21)+(MOFOR_03_06!L145*MOFOR_03_06!$J$21)+(MOFOR_06_09!L145*MOFOR_06_09!$J$21)+(India_95_05!L145*India_95_05!$J$21)+(GLC30_00_10_North_America!L145*GLC30_00_10_North_America!$J$21)+(GLC30_00_10_Africa!L145*GLC30_00_10_Africa!$J$21)+(GLC30_00_10_East_Oceania!L145*GLC30_00_10_East_Oceania!$J$21)+(GLC30_00_10_Europe!L145*GLC30_00_10_Europe!$J$21)+(GLC30_00_10_South_America!L145*GLC30_00_10_South_America!$J$21)+(GLC30_00_10_East_Asia!L145*GLC30_00_10_East_Asia!$J$21)+(GLC30_00_10_West_Asia!L145*GLC30_00_10_West_Asia!$J$21))/$J$21</f>
        <v>13.162761153568178</v>
      </c>
      <c r="M145" s="89">
        <f>((CLC_00_06!M145*CLC_00_06!$J$21)+(CLC_06_12!M145*CLC_06_12!$J$21)+(RCMRD_Botswana_00_10!M145*RCMRD_Botswana_00_10!$J$21)+(RCMRD_Ethiopia_03_08!M145*RCMRD_Ethiopia_03_08!$J$21)+(RCMRD_Lesotho_00_14!M145*RCMRD_Lesotho_00_14!$J$21)+(RCMRD_Malawi_00_10!M145*RCMRD_Malawi_00_10!$J$21)+(RCMRD_Namibia_00_10!M145*RCMRD_Namibia_00_10!$J$21)+(RCMRD_Rwanda_00_10!M145*RCMRD_Rwanda_00_10!$J$21)+(RCMRD_Rwanda_90_00!M145*RCMRD_Rwanda_90_00!$J$21)+(RCMRD_Tanzania_00_10!M145*RCMRD_Tanzania_00_10!$J$21)+(RCMRD_Uganda_00_14!M145*RCMRD_Uganda_00_14!$J$21)+(RCMRD_Zambia_00_10!M145*RCMRD_Zambia_00_10!$J$21)+(NLCD_01_06!M145*NLCD_01_06!$J$21)+(NLCD_06_11!M145*NLCD_06_11!$J$21)+(MOFOR_00_03!M145*MOFOR_00_03!$J$21)+(MOFOR_03_06!M145*MOFOR_03_06!$J$21)+(MOFOR_06_09!M145*MOFOR_06_09!$J$21)+(India_95_05!M145*India_95_05!$J$21)+(GLC30_00_10_North_America!M145*GLC30_00_10_North_America!$J$21)+(GLC30_00_10_Africa!M145*GLC30_00_10_Africa!$J$21)+(GLC30_00_10_East_Oceania!M145*GLC30_00_10_East_Oceania!$J$21)+(GLC30_00_10_Europe!M145*GLC30_00_10_Europe!$J$21)+(GLC30_00_10_South_America!M145*GLC30_00_10_South_America!$J$21)+(GLC30_00_10_East_Asia!M145*GLC30_00_10_East_Asia!$J$21)+(GLC30_00_10_West_Asia!M145*GLC30_00_10_West_Asia!$J$21))/$J$21</f>
        <v>36.583739277993928</v>
      </c>
      <c r="N145" s="89">
        <f>((CLC_00_06!N145*CLC_00_06!$J$21)+(CLC_06_12!N145*CLC_06_12!$J$21)+(RCMRD_Botswana_00_10!N145*RCMRD_Botswana_00_10!$J$21)+(RCMRD_Ethiopia_03_08!N145*RCMRD_Ethiopia_03_08!$J$21)+(RCMRD_Lesotho_00_14!N145*RCMRD_Lesotho_00_14!$J$21)+(RCMRD_Malawi_00_10!N145*RCMRD_Malawi_00_10!$J$21)+(RCMRD_Namibia_00_10!N145*RCMRD_Namibia_00_10!$J$21)+(RCMRD_Rwanda_00_10!N145*RCMRD_Rwanda_00_10!$J$21)+(RCMRD_Rwanda_90_00!N145*RCMRD_Rwanda_90_00!$J$21)+(RCMRD_Tanzania_00_10!N145*RCMRD_Tanzania_00_10!$J$21)+(RCMRD_Uganda_00_14!N145*RCMRD_Uganda_00_14!$J$21)+(RCMRD_Zambia_00_10!N145*RCMRD_Zambia_00_10!$J$21)+(NLCD_01_06!N145*NLCD_01_06!$J$21)+(NLCD_06_11!N145*NLCD_06_11!$J$21)+(MOFOR_00_03!N145*MOFOR_00_03!$J$21)+(MOFOR_03_06!N145*MOFOR_03_06!$J$21)+(MOFOR_06_09!N145*MOFOR_06_09!$J$21)+(India_95_05!N145*India_95_05!$J$21)+(GLC30_00_10_North_America!N145*GLC30_00_10_North_America!$J$21)+(GLC30_00_10_Africa!N145*GLC30_00_10_Africa!$J$21)+(GLC30_00_10_East_Oceania!N145*GLC30_00_10_East_Oceania!$J$21)+(GLC30_00_10_Europe!N145*GLC30_00_10_Europe!$J$21)+(GLC30_00_10_South_America!N145*GLC30_00_10_South_America!$J$21)+(GLC30_00_10_East_Asia!N145*GLC30_00_10_East_Asia!$J$21)+(GLC30_00_10_West_Asia!N145*GLC30_00_10_West_Asia!$J$21))/$J$21</f>
        <v>43.602783822633477</v>
      </c>
      <c r="O145" s="89">
        <f>((CLC_00_06!O145*CLC_00_06!$J$21)+(CLC_06_12!O145*CLC_06_12!$J$21)+(RCMRD_Botswana_00_10!O145*RCMRD_Botswana_00_10!$J$21)+(RCMRD_Ethiopia_03_08!O145*RCMRD_Ethiopia_03_08!$J$21)+(RCMRD_Lesotho_00_14!O145*RCMRD_Lesotho_00_14!$J$21)+(RCMRD_Malawi_00_10!O145*RCMRD_Malawi_00_10!$J$21)+(RCMRD_Namibia_00_10!O145*RCMRD_Namibia_00_10!$J$21)+(RCMRD_Rwanda_00_10!O145*RCMRD_Rwanda_00_10!$J$21)+(RCMRD_Rwanda_90_00!O145*RCMRD_Rwanda_90_00!$J$21)+(RCMRD_Tanzania_00_10!O145*RCMRD_Tanzania_00_10!$J$21)+(RCMRD_Uganda_00_14!O145*RCMRD_Uganda_00_14!$J$21)+(RCMRD_Zambia_00_10!O145*RCMRD_Zambia_00_10!$J$21)+(NLCD_01_06!O145*NLCD_01_06!$J$21)+(NLCD_06_11!O145*NLCD_06_11!$J$21)+(MOFOR_00_03!O145*MOFOR_00_03!$J$21)+(MOFOR_03_06!O145*MOFOR_03_06!$J$21)+(MOFOR_06_09!O145*MOFOR_06_09!$J$21)+(India_95_05!O145*India_95_05!$J$21)+(GLC30_00_10_North_America!O145*GLC30_00_10_North_America!$J$21)+(GLC30_00_10_Africa!O145*GLC30_00_10_Africa!$J$21)+(GLC30_00_10_East_Oceania!O145*GLC30_00_10_East_Oceania!$J$21)+(GLC30_00_10_Europe!O145*GLC30_00_10_Europe!$J$21)+(GLC30_00_10_South_America!O145*GLC30_00_10_South_America!$J$21)+(GLC30_00_10_East_Asia!O145*GLC30_00_10_East_Asia!$J$21)+(GLC30_00_10_West_Asia!O145*GLC30_00_10_West_Asia!$J$21))/$J$21</f>
        <v>5.18320826966238</v>
      </c>
      <c r="P145" s="89">
        <f>((CLC_00_06!P145*CLC_00_06!$J$21)+(CLC_06_12!P145*CLC_06_12!$J$21)+(RCMRD_Botswana_00_10!P145*RCMRD_Botswana_00_10!$J$21)+(RCMRD_Ethiopia_03_08!P145*RCMRD_Ethiopia_03_08!$J$21)+(RCMRD_Lesotho_00_14!P145*RCMRD_Lesotho_00_14!$J$21)+(RCMRD_Malawi_00_10!P145*RCMRD_Malawi_00_10!$J$21)+(RCMRD_Namibia_00_10!P145*RCMRD_Namibia_00_10!$J$21)+(RCMRD_Rwanda_00_10!P145*RCMRD_Rwanda_00_10!$J$21)+(RCMRD_Rwanda_90_00!P145*RCMRD_Rwanda_90_00!$J$21)+(RCMRD_Tanzania_00_10!P145*RCMRD_Tanzania_00_10!$J$21)+(RCMRD_Uganda_00_14!P145*RCMRD_Uganda_00_14!$J$21)+(RCMRD_Zambia_00_10!P145*RCMRD_Zambia_00_10!$J$21)+(NLCD_01_06!P145*NLCD_01_06!$J$21)+(NLCD_06_11!P145*NLCD_06_11!$J$21)+(MOFOR_00_03!P145*MOFOR_00_03!$J$21)+(MOFOR_03_06!P145*MOFOR_03_06!$J$21)+(MOFOR_06_09!P145*MOFOR_06_09!$J$21)+(India_95_05!P145*India_95_05!$J$21)+(GLC30_00_10_North_America!P145*GLC30_00_10_North_America!$J$21)+(GLC30_00_10_Africa!P145*GLC30_00_10_Africa!$J$21)+(GLC30_00_10_East_Oceania!P145*GLC30_00_10_East_Oceania!$J$21)+(GLC30_00_10_Europe!P145*GLC30_00_10_Europe!$J$21)+(GLC30_00_10_South_America!P145*GLC30_00_10_South_America!$J$21)+(GLC30_00_10_East_Asia!P145*GLC30_00_10_East_Asia!$J$21)+(GLC30_00_10_West_Asia!P145*GLC30_00_10_West_Asia!$J$21))/$J$21</f>
        <v>99.999999999999972</v>
      </c>
      <c r="Q145" s="199"/>
      <c r="R145" s="199"/>
      <c r="S145" s="341"/>
    </row>
    <row r="146" spans="1:19" x14ac:dyDescent="0.3">
      <c r="A146" s="77"/>
      <c r="B146" s="114"/>
      <c r="C146" s="303"/>
      <c r="D146" s="303"/>
      <c r="E146" s="303"/>
      <c r="F146" s="303"/>
      <c r="G146" s="303"/>
      <c r="H146" s="89">
        <f>((CLC_00_06!H146*CLC_00_06!$J$21)+(CLC_06_12!H146*CLC_06_12!$J$21)+(RCMRD_Botswana_00_10!H146*RCMRD_Botswana_00_10!$J$21)+(RCMRD_Ethiopia_03_08!H146*RCMRD_Ethiopia_03_08!$J$21)+(RCMRD_Lesotho_00_14!H146*RCMRD_Lesotho_00_14!$J$21)+(RCMRD_Malawi_00_10!H146*RCMRD_Malawi_00_10!$J$21)+(RCMRD_Namibia_00_10!H146*RCMRD_Namibia_00_10!$J$21)+(RCMRD_Rwanda_00_10!H146*RCMRD_Rwanda_00_10!$J$21)+(RCMRD_Rwanda_90_00!H146*RCMRD_Rwanda_90_00!$J$21)+(RCMRD_Tanzania_00_10!H146*RCMRD_Tanzania_00_10!$J$21)+(RCMRD_Uganda_00_14!H146*RCMRD_Uganda_00_14!$J$21)+(RCMRD_Zambia_00_10!H146*RCMRD_Zambia_00_10!$J$21)+(NLCD_01_06!H146*NLCD_01_06!$J$21)+(NLCD_06_11!H146*NLCD_06_11!$J$21)+(MOFOR_00_03!H146*MOFOR_00_03!$J$21)+(MOFOR_03_06!H146*MOFOR_03_06!$J$21)+(MOFOR_06_09!H146*MOFOR_06_09!$J$21)+(India_95_05!H146*India_95_05!$J$21)+(GLC30_00_10_North_America!H146*GLC30_00_10_North_America!$J$21)+(GLC30_00_10_Africa!H146*GLC30_00_10_Africa!$J$21)+(GLC30_00_10_East_Oceania!H146*GLC30_00_10_East_Oceania!$J$21)+(GLC30_00_10_Europe!H146*GLC30_00_10_Europe!$J$21)+(GLC30_00_10_South_America!H146*GLC30_00_10_South_America!$J$21)+(GLC30_00_10_East_Asia!H146*GLC30_00_10_East_Asia!$J$21)+(GLC30_00_10_West_Asia!H146*GLC30_00_10_West_Asia!$J$21))/$J$21</f>
        <v>100</v>
      </c>
      <c r="I146" s="375"/>
      <c r="J146" s="199"/>
      <c r="K146" s="303"/>
      <c r="L146" s="303"/>
      <c r="M146" s="303"/>
      <c r="N146" s="303"/>
      <c r="O146" s="303"/>
      <c r="P146" s="89">
        <f>((CLC_00_06!P146*CLC_00_06!$J$21)+(CLC_06_12!P146*CLC_06_12!$J$21)+(RCMRD_Botswana_00_10!P146*RCMRD_Botswana_00_10!$J$21)+(RCMRD_Ethiopia_03_08!P146*RCMRD_Ethiopia_03_08!$J$21)+(RCMRD_Lesotho_00_14!P146*RCMRD_Lesotho_00_14!$J$21)+(RCMRD_Malawi_00_10!P146*RCMRD_Malawi_00_10!$J$21)+(RCMRD_Namibia_00_10!P146*RCMRD_Namibia_00_10!$J$21)+(RCMRD_Rwanda_00_10!P146*RCMRD_Rwanda_00_10!$J$21)+(RCMRD_Rwanda_90_00!P146*RCMRD_Rwanda_90_00!$J$21)+(RCMRD_Tanzania_00_10!P146*RCMRD_Tanzania_00_10!$J$21)+(RCMRD_Uganda_00_14!P146*RCMRD_Uganda_00_14!$J$21)+(RCMRD_Zambia_00_10!P146*RCMRD_Zambia_00_10!$J$21)+(NLCD_01_06!P146*NLCD_01_06!$J$21)+(NLCD_06_11!P146*NLCD_06_11!$J$21)+(MOFOR_00_03!P146*MOFOR_00_03!$J$21)+(MOFOR_03_06!P146*MOFOR_03_06!$J$21)+(MOFOR_06_09!P146*MOFOR_06_09!$J$21)+(India_95_05!P146*India_95_05!$J$21)+(GLC30_00_10_North_America!P146*GLC30_00_10_North_America!$J$21)+(GLC30_00_10_Africa!P146*GLC30_00_10_Africa!$J$21)+(GLC30_00_10_East_Oceania!P146*GLC30_00_10_East_Oceania!$J$21)+(GLC30_00_10_Europe!P146*GLC30_00_10_Europe!$J$21)+(GLC30_00_10_South_America!P146*GLC30_00_10_South_America!$J$21)+(GLC30_00_10_East_Asia!P146*GLC30_00_10_East_Asia!$J$21)+(GLC30_00_10_West_Asia!P146*GLC30_00_10_West_Asia!$J$21))/$J$21</f>
        <v>99.999999999999972</v>
      </c>
      <c r="Q146" s="375"/>
      <c r="R146" s="199"/>
      <c r="S146" s="341"/>
    </row>
    <row r="147" spans="1:19" x14ac:dyDescent="0.3">
      <c r="A147" s="116" t="s">
        <v>66</v>
      </c>
      <c r="B147" s="116" t="s">
        <v>50</v>
      </c>
      <c r="C147" s="318" t="s">
        <v>44</v>
      </c>
      <c r="D147" s="318" t="s">
        <v>45</v>
      </c>
      <c r="E147" s="318" t="s">
        <v>46</v>
      </c>
      <c r="F147" s="318" t="s">
        <v>47</v>
      </c>
      <c r="G147" s="318" t="s">
        <v>48</v>
      </c>
      <c r="H147" s="200" t="s">
        <v>49</v>
      </c>
      <c r="I147" s="200" t="s">
        <v>66</v>
      </c>
      <c r="J147" s="200" t="s">
        <v>51</v>
      </c>
      <c r="K147" s="318" t="s">
        <v>44</v>
      </c>
      <c r="L147" s="318" t="s">
        <v>45</v>
      </c>
      <c r="M147" s="318" t="s">
        <v>46</v>
      </c>
      <c r="N147" s="318" t="s">
        <v>47</v>
      </c>
      <c r="O147" s="318" t="s">
        <v>48</v>
      </c>
      <c r="P147" s="318" t="s">
        <v>49</v>
      </c>
      <c r="Q147" s="200"/>
      <c r="R147" s="200"/>
      <c r="S147" s="342"/>
    </row>
    <row r="148" spans="1:19" x14ac:dyDescent="0.3">
      <c r="A148" s="78"/>
      <c r="B148" s="116" t="s">
        <v>38</v>
      </c>
      <c r="C148" s="60">
        <f>((CLC_00_06!C148*CLC_00_06!$J$22)+(CLC_06_12!C148*CLC_06_12!$J$22)+(RCMRD_Botswana_00_10!C148*RCMRD_Botswana_00_10!$J$22)+(RCMRD_Ethiopia_03_08!C148*RCMRD_Ethiopia_03_08!$J$22)+(RCMRD_Lesotho_00_14!C148*RCMRD_Lesotho_00_14!$J$22)+(RCMRD_Malawi_00_10!C148*RCMRD_Malawi_00_10!$J$22)+(RCMRD_Namibia_00_10!C148*RCMRD_Namibia_00_10!$J$22)+(RCMRD_Rwanda_00_10!C148*RCMRD_Rwanda_00_10!$J$22)+(RCMRD_Rwanda_90_00!C148*RCMRD_Rwanda_90_00!$J$22)+(RCMRD_Tanzania_00_10!C148*RCMRD_Tanzania_00_10!$J$22)+(RCMRD_Uganda_00_14!C148*RCMRD_Uganda_00_14!$J$22)+(RCMRD_Zambia_00_10!C148*RCMRD_Zambia_00_10!$J$22)+(NLCD_01_06!C148*NLCD_01_06!$J$22)+(NLCD_06_11!C148*NLCD_06_11!$J$22)+(MOFOR_00_03!C148*MOFOR_00_03!$J$22)+(MOFOR_03_06!C148*MOFOR_03_06!$J$22)+(MOFOR_06_09!C148*MOFOR_06_09!$J$22)+(India_95_05!C148*India_95_05!$J$22)+(GLC30_00_10_North_America!C148*GLC30_00_10_North_America!$J$22)+(GLC30_00_10_Africa!C148*GLC30_00_10_Africa!$J$22)+(GLC30_00_10_East_Oceania!C148*GLC30_00_10_East_Oceania!$J$22)+(GLC30_00_10_Europe!C148*GLC30_00_10_Europe!$J$22)+(GLC30_00_10_South_America!C148*GLC30_00_10_South_America!$J$22)+(GLC30_00_10_East_Asia!C148*GLC30_00_10_East_Asia!$J$22)+(GLC30_00_10_West_Asia!C148*GLC30_00_10_West_Asia!$J$22))/$J$22</f>
        <v>1.2181912602241529</v>
      </c>
      <c r="D148" s="303">
        <f>((CLC_00_06!D148*CLC_00_06!$J$22)+(CLC_06_12!D148*CLC_06_12!$J$22)+(RCMRD_Botswana_00_10!D148*RCMRD_Botswana_00_10!$J$22)+(RCMRD_Ethiopia_03_08!D148*RCMRD_Ethiopia_03_08!$J$22)+(RCMRD_Lesotho_00_14!D148*RCMRD_Lesotho_00_14!$J$22)+(RCMRD_Malawi_00_10!D148*RCMRD_Malawi_00_10!$J$22)+(RCMRD_Namibia_00_10!D148*RCMRD_Namibia_00_10!$J$22)+(RCMRD_Rwanda_00_10!D148*RCMRD_Rwanda_00_10!$J$22)+(RCMRD_Rwanda_90_00!D148*RCMRD_Rwanda_90_00!$J$22)+(RCMRD_Tanzania_00_10!D148*RCMRD_Tanzania_00_10!$J$22)+(RCMRD_Uganda_00_14!D148*RCMRD_Uganda_00_14!$J$22)+(RCMRD_Zambia_00_10!D148*RCMRD_Zambia_00_10!$J$22)+(NLCD_01_06!D148*NLCD_01_06!$J$22)+(NLCD_06_11!D148*NLCD_06_11!$J$22)+(MOFOR_00_03!D148*MOFOR_00_03!$J$22)+(MOFOR_03_06!D148*MOFOR_03_06!$J$22)+(MOFOR_06_09!D148*MOFOR_06_09!$J$22)+(India_95_05!D148*India_95_05!$J$22)+(GLC30_00_10_North_America!D148*GLC30_00_10_North_America!$J$22)+(GLC30_00_10_Africa!D148*GLC30_00_10_Africa!$J$22)+(GLC30_00_10_East_Oceania!D148*GLC30_00_10_East_Oceania!$J$22)+(GLC30_00_10_Europe!D148*GLC30_00_10_Europe!$J$22)+(GLC30_00_10_South_America!D148*GLC30_00_10_South_America!$J$22)+(GLC30_00_10_East_Asia!D148*GLC30_00_10_East_Asia!$J$22)+(GLC30_00_10_West_Asia!D148*GLC30_00_10_West_Asia!$J$22))/$J$22</f>
        <v>9.6957954178459784E-3</v>
      </c>
      <c r="E148" s="303">
        <f>((CLC_00_06!E148*CLC_00_06!$J$22)+(CLC_06_12!E148*CLC_06_12!$J$22)+(RCMRD_Botswana_00_10!E148*RCMRD_Botswana_00_10!$J$22)+(RCMRD_Ethiopia_03_08!E148*RCMRD_Ethiopia_03_08!$J$22)+(RCMRD_Lesotho_00_14!E148*RCMRD_Lesotho_00_14!$J$22)+(RCMRD_Malawi_00_10!E148*RCMRD_Malawi_00_10!$J$22)+(RCMRD_Namibia_00_10!E148*RCMRD_Namibia_00_10!$J$22)+(RCMRD_Rwanda_00_10!E148*RCMRD_Rwanda_00_10!$J$22)+(RCMRD_Rwanda_90_00!E148*RCMRD_Rwanda_90_00!$J$22)+(RCMRD_Tanzania_00_10!E148*RCMRD_Tanzania_00_10!$J$22)+(RCMRD_Uganda_00_14!E148*RCMRD_Uganda_00_14!$J$22)+(RCMRD_Zambia_00_10!E148*RCMRD_Zambia_00_10!$J$22)+(NLCD_01_06!E148*NLCD_01_06!$J$22)+(NLCD_06_11!E148*NLCD_06_11!$J$22)+(MOFOR_00_03!E148*MOFOR_00_03!$J$22)+(MOFOR_03_06!E148*MOFOR_03_06!$J$22)+(MOFOR_06_09!E148*MOFOR_06_09!$J$22)+(India_95_05!E148*India_95_05!$J$22)+(GLC30_00_10_North_America!E148*GLC30_00_10_North_America!$J$22)+(GLC30_00_10_Africa!E148*GLC30_00_10_Africa!$J$22)+(GLC30_00_10_East_Oceania!E148*GLC30_00_10_East_Oceania!$J$22)+(GLC30_00_10_Europe!E148*GLC30_00_10_Europe!$J$22)+(GLC30_00_10_South_America!E148*GLC30_00_10_South_America!$J$22)+(GLC30_00_10_East_Asia!E148*GLC30_00_10_East_Asia!$J$22)+(GLC30_00_10_West_Asia!E148*GLC30_00_10_West_Asia!$J$22))/$J$22</f>
        <v>5.8097672975451365E-3</v>
      </c>
      <c r="F148" s="303">
        <f>((CLC_00_06!F148*CLC_00_06!$J$22)+(CLC_06_12!F148*CLC_06_12!$J$22)+(RCMRD_Botswana_00_10!F148*RCMRD_Botswana_00_10!$J$22)+(RCMRD_Ethiopia_03_08!F148*RCMRD_Ethiopia_03_08!$J$22)+(RCMRD_Lesotho_00_14!F148*RCMRD_Lesotho_00_14!$J$22)+(RCMRD_Malawi_00_10!F148*RCMRD_Malawi_00_10!$J$22)+(RCMRD_Namibia_00_10!F148*RCMRD_Namibia_00_10!$J$22)+(RCMRD_Rwanda_00_10!F148*RCMRD_Rwanda_00_10!$J$22)+(RCMRD_Rwanda_90_00!F148*RCMRD_Rwanda_90_00!$J$22)+(RCMRD_Tanzania_00_10!F148*RCMRD_Tanzania_00_10!$J$22)+(RCMRD_Uganda_00_14!F148*RCMRD_Uganda_00_14!$J$22)+(RCMRD_Zambia_00_10!F148*RCMRD_Zambia_00_10!$J$22)+(NLCD_01_06!F148*NLCD_01_06!$J$22)+(NLCD_06_11!F148*NLCD_06_11!$J$22)+(MOFOR_00_03!F148*MOFOR_00_03!$J$22)+(MOFOR_03_06!F148*MOFOR_03_06!$J$22)+(MOFOR_06_09!F148*MOFOR_06_09!$J$22)+(India_95_05!F148*India_95_05!$J$22)+(GLC30_00_10_North_America!F148*GLC30_00_10_North_America!$J$22)+(GLC30_00_10_Africa!F148*GLC30_00_10_Africa!$J$22)+(GLC30_00_10_East_Oceania!F148*GLC30_00_10_East_Oceania!$J$22)+(GLC30_00_10_Europe!F148*GLC30_00_10_Europe!$J$22)+(GLC30_00_10_South_America!F148*GLC30_00_10_South_America!$J$22)+(GLC30_00_10_East_Asia!F148*GLC30_00_10_East_Asia!$J$22)+(GLC30_00_10_West_Asia!F148*GLC30_00_10_West_Asia!$J$22))/$J$22</f>
        <v>6.1373526133256329E-3</v>
      </c>
      <c r="G148" s="303">
        <f>((CLC_00_06!G148*CLC_00_06!$J$22)+(CLC_06_12!G148*CLC_06_12!$J$22)+(RCMRD_Botswana_00_10!G148*RCMRD_Botswana_00_10!$J$22)+(RCMRD_Ethiopia_03_08!G148*RCMRD_Ethiopia_03_08!$J$22)+(RCMRD_Lesotho_00_14!G148*RCMRD_Lesotho_00_14!$J$22)+(RCMRD_Malawi_00_10!G148*RCMRD_Malawi_00_10!$J$22)+(RCMRD_Namibia_00_10!G148*RCMRD_Namibia_00_10!$J$22)+(RCMRD_Rwanda_00_10!G148*RCMRD_Rwanda_00_10!$J$22)+(RCMRD_Rwanda_90_00!G148*RCMRD_Rwanda_90_00!$J$22)+(RCMRD_Tanzania_00_10!G148*RCMRD_Tanzania_00_10!$J$22)+(RCMRD_Uganda_00_14!G148*RCMRD_Uganda_00_14!$J$22)+(RCMRD_Zambia_00_10!G148*RCMRD_Zambia_00_10!$J$22)+(NLCD_01_06!G148*NLCD_01_06!$J$22)+(NLCD_06_11!G148*NLCD_06_11!$J$22)+(MOFOR_00_03!G148*MOFOR_00_03!$J$22)+(MOFOR_03_06!G148*MOFOR_03_06!$J$22)+(MOFOR_06_09!G148*MOFOR_06_09!$J$22)+(India_95_05!G148*India_95_05!$J$22)+(GLC30_00_10_North_America!G148*GLC30_00_10_North_America!$J$22)+(GLC30_00_10_Africa!G148*GLC30_00_10_Africa!$J$22)+(GLC30_00_10_East_Oceania!G148*GLC30_00_10_East_Oceania!$J$22)+(GLC30_00_10_Europe!G148*GLC30_00_10_Europe!$J$22)+(GLC30_00_10_South_America!G148*GLC30_00_10_South_America!$J$22)+(GLC30_00_10_East_Asia!G148*GLC30_00_10_East_Asia!$J$22)+(GLC30_00_10_West_Asia!G148*GLC30_00_10_West_Asia!$J$22))/$J$22</f>
        <v>1.0374990399072343E-3</v>
      </c>
      <c r="H148" s="89">
        <f>((CLC_00_06!H148*CLC_00_06!$J$22)+(CLC_06_12!H148*CLC_06_12!$J$22)+(RCMRD_Botswana_00_10!H148*RCMRD_Botswana_00_10!$J$22)+(RCMRD_Ethiopia_03_08!H148*RCMRD_Ethiopia_03_08!$J$22)+(RCMRD_Lesotho_00_14!H148*RCMRD_Lesotho_00_14!$J$22)+(RCMRD_Malawi_00_10!H148*RCMRD_Malawi_00_10!$J$22)+(RCMRD_Namibia_00_10!H148*RCMRD_Namibia_00_10!$J$22)+(RCMRD_Rwanda_00_10!H148*RCMRD_Rwanda_00_10!$J$22)+(RCMRD_Rwanda_90_00!H148*RCMRD_Rwanda_90_00!$J$22)+(RCMRD_Tanzania_00_10!H148*RCMRD_Tanzania_00_10!$J$22)+(RCMRD_Uganda_00_14!H148*RCMRD_Uganda_00_14!$J$22)+(RCMRD_Zambia_00_10!H148*RCMRD_Zambia_00_10!$J$22)+(NLCD_01_06!H148*NLCD_01_06!$J$22)+(NLCD_06_11!H148*NLCD_06_11!$J$22)+(MOFOR_00_03!H148*MOFOR_00_03!$J$22)+(MOFOR_03_06!H148*MOFOR_03_06!$J$22)+(MOFOR_06_09!H148*MOFOR_06_09!$J$22)+(India_95_05!H148*India_95_05!$J$22)+(GLC30_00_10_North_America!H148*GLC30_00_10_North_America!$J$22)+(GLC30_00_10_Africa!H148*GLC30_00_10_Africa!$J$22)+(GLC30_00_10_East_Oceania!H148*GLC30_00_10_East_Oceania!$J$22)+(GLC30_00_10_Europe!H148*GLC30_00_10_Europe!$J$22)+(GLC30_00_10_South_America!H148*GLC30_00_10_South_America!$J$22)+(GLC30_00_10_East_Asia!H148*GLC30_00_10_East_Asia!$J$22)+(GLC30_00_10_West_Asia!H148*GLC30_00_10_West_Asia!$J$22))/$J$22</f>
        <v>1.2408716745927768</v>
      </c>
      <c r="I148" s="376"/>
      <c r="J148" s="200" t="s">
        <v>38</v>
      </c>
      <c r="K148" s="60">
        <f>((CLC_00_06!K148*CLC_00_06!$J$22)+(CLC_06_12!K148*CLC_06_12!$J$22)+(RCMRD_Botswana_00_10!K148*RCMRD_Botswana_00_10!$J$22)+(RCMRD_Ethiopia_03_08!K148*RCMRD_Ethiopia_03_08!$J$22)+(RCMRD_Lesotho_00_14!K148*RCMRD_Lesotho_00_14!$J$22)+(RCMRD_Malawi_00_10!K148*RCMRD_Malawi_00_10!$J$22)+(RCMRD_Namibia_00_10!K148*RCMRD_Namibia_00_10!$J$22)+(RCMRD_Rwanda_00_10!K148*RCMRD_Rwanda_00_10!$J$22)+(RCMRD_Rwanda_90_00!K148*RCMRD_Rwanda_90_00!$J$22)+(RCMRD_Tanzania_00_10!K148*RCMRD_Tanzania_00_10!$J$22)+(RCMRD_Uganda_00_14!K148*RCMRD_Uganda_00_14!$J$22)+(RCMRD_Zambia_00_10!K148*RCMRD_Zambia_00_10!$J$22)+(NLCD_01_06!K148*NLCD_01_06!$J$22)+(NLCD_06_11!K148*NLCD_06_11!$J$22)+(MOFOR_00_03!K148*MOFOR_00_03!$J$22)+(MOFOR_03_06!K148*MOFOR_03_06!$J$22)+(MOFOR_06_09!K148*MOFOR_06_09!$J$22)+(India_95_05!K148*India_95_05!$J$22)+(GLC30_00_10_North_America!K148*GLC30_00_10_North_America!$J$22)+(GLC30_00_10_Africa!K148*GLC30_00_10_Africa!$J$22)+(GLC30_00_10_East_Oceania!K148*GLC30_00_10_East_Oceania!$J$22)+(GLC30_00_10_Europe!K148*GLC30_00_10_Europe!$J$22)+(GLC30_00_10_South_America!K148*GLC30_00_10_South_America!$J$22)+(GLC30_00_10_East_Asia!K148*GLC30_00_10_East_Asia!$J$22)+(GLC30_00_10_West_Asia!K148*GLC30_00_10_West_Asia!$J$22))/$J$22</f>
        <v>0</v>
      </c>
      <c r="L148" s="303">
        <f>((CLC_00_06!L148*CLC_00_06!$J$22)+(CLC_06_12!L148*CLC_06_12!$J$22)+(RCMRD_Botswana_00_10!L148*RCMRD_Botswana_00_10!$J$22)+(RCMRD_Ethiopia_03_08!L148*RCMRD_Ethiopia_03_08!$J$22)+(RCMRD_Lesotho_00_14!L148*RCMRD_Lesotho_00_14!$J$22)+(RCMRD_Malawi_00_10!L148*RCMRD_Malawi_00_10!$J$22)+(RCMRD_Namibia_00_10!L148*RCMRD_Namibia_00_10!$J$22)+(RCMRD_Rwanda_00_10!L148*RCMRD_Rwanda_00_10!$J$22)+(RCMRD_Rwanda_90_00!L148*RCMRD_Rwanda_90_00!$J$22)+(RCMRD_Tanzania_00_10!L148*RCMRD_Tanzania_00_10!$J$22)+(RCMRD_Uganda_00_14!L148*RCMRD_Uganda_00_14!$J$22)+(RCMRD_Zambia_00_10!L148*RCMRD_Zambia_00_10!$J$22)+(NLCD_01_06!L148*NLCD_01_06!$J$22)+(NLCD_06_11!L148*NLCD_06_11!$J$22)+(MOFOR_00_03!L148*MOFOR_00_03!$J$22)+(MOFOR_03_06!L148*MOFOR_03_06!$J$22)+(MOFOR_06_09!L148*MOFOR_06_09!$J$22)+(India_95_05!L148*India_95_05!$J$22)+(GLC30_00_10_North_America!L148*GLC30_00_10_North_America!$J$22)+(GLC30_00_10_Africa!L148*GLC30_00_10_Africa!$J$22)+(GLC30_00_10_East_Oceania!L148*GLC30_00_10_East_Oceania!$J$22)+(GLC30_00_10_Europe!L148*GLC30_00_10_Europe!$J$22)+(GLC30_00_10_South_America!L148*GLC30_00_10_South_America!$J$22)+(GLC30_00_10_East_Asia!L148*GLC30_00_10_East_Asia!$J$22)+(GLC30_00_10_West_Asia!L148*GLC30_00_10_West_Asia!$J$22))/$J$22</f>
        <v>0.41457406585174206</v>
      </c>
      <c r="M148" s="303">
        <f>((CLC_00_06!M148*CLC_00_06!$J$22)+(CLC_06_12!M148*CLC_06_12!$J$22)+(RCMRD_Botswana_00_10!M148*RCMRD_Botswana_00_10!$J$22)+(RCMRD_Ethiopia_03_08!M148*RCMRD_Ethiopia_03_08!$J$22)+(RCMRD_Lesotho_00_14!M148*RCMRD_Lesotho_00_14!$J$22)+(RCMRD_Malawi_00_10!M148*RCMRD_Malawi_00_10!$J$22)+(RCMRD_Namibia_00_10!M148*RCMRD_Namibia_00_10!$J$22)+(RCMRD_Rwanda_00_10!M148*RCMRD_Rwanda_00_10!$J$22)+(RCMRD_Rwanda_90_00!M148*RCMRD_Rwanda_90_00!$J$22)+(RCMRD_Tanzania_00_10!M148*RCMRD_Tanzania_00_10!$J$22)+(RCMRD_Uganda_00_14!M148*RCMRD_Uganda_00_14!$J$22)+(RCMRD_Zambia_00_10!M148*RCMRD_Zambia_00_10!$J$22)+(NLCD_01_06!M148*NLCD_01_06!$J$22)+(NLCD_06_11!M148*NLCD_06_11!$J$22)+(MOFOR_00_03!M148*MOFOR_00_03!$J$22)+(MOFOR_03_06!M148*MOFOR_03_06!$J$22)+(MOFOR_06_09!M148*MOFOR_06_09!$J$22)+(India_95_05!M148*India_95_05!$J$22)+(GLC30_00_10_North_America!M148*GLC30_00_10_North_America!$J$22)+(GLC30_00_10_Africa!M148*GLC30_00_10_Africa!$J$22)+(GLC30_00_10_East_Oceania!M148*GLC30_00_10_East_Oceania!$J$22)+(GLC30_00_10_Europe!M148*GLC30_00_10_Europe!$J$22)+(GLC30_00_10_South_America!M148*GLC30_00_10_South_America!$J$22)+(GLC30_00_10_East_Asia!M148*GLC30_00_10_East_Asia!$J$22)+(GLC30_00_10_West_Asia!M148*GLC30_00_10_West_Asia!$J$22))/$J$22</f>
        <v>0.28026496805837259</v>
      </c>
      <c r="N148" s="303">
        <f>((CLC_00_06!N148*CLC_00_06!$J$22)+(CLC_06_12!N148*CLC_06_12!$J$22)+(RCMRD_Botswana_00_10!N148*RCMRD_Botswana_00_10!$J$22)+(RCMRD_Ethiopia_03_08!N148*RCMRD_Ethiopia_03_08!$J$22)+(RCMRD_Lesotho_00_14!N148*RCMRD_Lesotho_00_14!$J$22)+(RCMRD_Malawi_00_10!N148*RCMRD_Malawi_00_10!$J$22)+(RCMRD_Namibia_00_10!N148*RCMRD_Namibia_00_10!$J$22)+(RCMRD_Rwanda_00_10!N148*RCMRD_Rwanda_00_10!$J$22)+(RCMRD_Rwanda_90_00!N148*RCMRD_Rwanda_90_00!$J$22)+(RCMRD_Tanzania_00_10!N148*RCMRD_Tanzania_00_10!$J$22)+(RCMRD_Uganda_00_14!N148*RCMRD_Uganda_00_14!$J$22)+(RCMRD_Zambia_00_10!N148*RCMRD_Zambia_00_10!$J$22)+(NLCD_01_06!N148*NLCD_01_06!$J$22)+(NLCD_06_11!N148*NLCD_06_11!$J$22)+(MOFOR_00_03!N148*MOFOR_00_03!$J$22)+(MOFOR_03_06!N148*MOFOR_03_06!$J$22)+(MOFOR_06_09!N148*MOFOR_06_09!$J$22)+(India_95_05!N148*India_95_05!$J$22)+(GLC30_00_10_North_America!N148*GLC30_00_10_North_America!$J$22)+(GLC30_00_10_Africa!N148*GLC30_00_10_Africa!$J$22)+(GLC30_00_10_East_Oceania!N148*GLC30_00_10_East_Oceania!$J$22)+(GLC30_00_10_Europe!N148*GLC30_00_10_Europe!$J$22)+(GLC30_00_10_South_America!N148*GLC30_00_10_South_America!$J$22)+(GLC30_00_10_East_Asia!N148*GLC30_00_10_East_Asia!$J$22)+(GLC30_00_10_West_Asia!N148*GLC30_00_10_West_Asia!$J$22))/$J$22</f>
        <v>0.22391099020442817</v>
      </c>
      <c r="O148" s="303">
        <f>((CLC_00_06!O148*CLC_00_06!$J$22)+(CLC_06_12!O148*CLC_06_12!$J$22)+(RCMRD_Botswana_00_10!O148*RCMRD_Botswana_00_10!$J$22)+(RCMRD_Ethiopia_03_08!O148*RCMRD_Ethiopia_03_08!$J$22)+(RCMRD_Lesotho_00_14!O148*RCMRD_Lesotho_00_14!$J$22)+(RCMRD_Malawi_00_10!O148*RCMRD_Malawi_00_10!$J$22)+(RCMRD_Namibia_00_10!O148*RCMRD_Namibia_00_10!$J$22)+(RCMRD_Rwanda_00_10!O148*RCMRD_Rwanda_00_10!$J$22)+(RCMRD_Rwanda_90_00!O148*RCMRD_Rwanda_90_00!$J$22)+(RCMRD_Tanzania_00_10!O148*RCMRD_Tanzania_00_10!$J$22)+(RCMRD_Uganda_00_14!O148*RCMRD_Uganda_00_14!$J$22)+(RCMRD_Zambia_00_10!O148*RCMRD_Zambia_00_10!$J$22)+(NLCD_01_06!O148*NLCD_01_06!$J$22)+(NLCD_06_11!O148*NLCD_06_11!$J$22)+(MOFOR_00_03!O148*MOFOR_00_03!$J$22)+(MOFOR_03_06!O148*MOFOR_03_06!$J$22)+(MOFOR_06_09!O148*MOFOR_06_09!$J$22)+(India_95_05!O148*India_95_05!$J$22)+(GLC30_00_10_North_America!O148*GLC30_00_10_North_America!$J$22)+(GLC30_00_10_Africa!O148*GLC30_00_10_Africa!$J$22)+(GLC30_00_10_East_Oceania!O148*GLC30_00_10_East_Oceania!$J$22)+(GLC30_00_10_Europe!O148*GLC30_00_10_Europe!$J$22)+(GLC30_00_10_South_America!O148*GLC30_00_10_South_America!$J$22)+(GLC30_00_10_East_Asia!O148*GLC30_00_10_East_Asia!$J$22)+(GLC30_00_10_West_Asia!O148*GLC30_00_10_West_Asia!$J$22))/$J$22</f>
        <v>6.8103538757140994E-2</v>
      </c>
      <c r="P148" s="89">
        <f>((CLC_00_06!P148*CLC_00_06!$J$22)+(CLC_06_12!P148*CLC_06_12!$J$22)+(RCMRD_Botswana_00_10!P148*RCMRD_Botswana_00_10!$J$22)+(RCMRD_Ethiopia_03_08!P148*RCMRD_Ethiopia_03_08!$J$22)+(RCMRD_Lesotho_00_14!P148*RCMRD_Lesotho_00_14!$J$22)+(RCMRD_Malawi_00_10!P148*RCMRD_Malawi_00_10!$J$22)+(RCMRD_Namibia_00_10!P148*RCMRD_Namibia_00_10!$J$22)+(RCMRD_Rwanda_00_10!P148*RCMRD_Rwanda_00_10!$J$22)+(RCMRD_Rwanda_90_00!P148*RCMRD_Rwanda_90_00!$J$22)+(RCMRD_Tanzania_00_10!P148*RCMRD_Tanzania_00_10!$J$22)+(RCMRD_Uganda_00_14!P148*RCMRD_Uganda_00_14!$J$22)+(RCMRD_Zambia_00_10!P148*RCMRD_Zambia_00_10!$J$22)+(NLCD_01_06!P148*NLCD_01_06!$J$22)+(NLCD_06_11!P148*NLCD_06_11!$J$22)+(MOFOR_00_03!P148*MOFOR_00_03!$J$22)+(MOFOR_03_06!P148*MOFOR_03_06!$J$22)+(MOFOR_06_09!P148*MOFOR_06_09!$J$22)+(India_95_05!P148*India_95_05!$J$22)+(GLC30_00_10_North_America!P148*GLC30_00_10_North_America!$J$22)+(GLC30_00_10_Africa!P148*GLC30_00_10_Africa!$J$22)+(GLC30_00_10_East_Oceania!P148*GLC30_00_10_East_Oceania!$J$22)+(GLC30_00_10_Europe!P148*GLC30_00_10_Europe!$J$22)+(GLC30_00_10_South_America!P148*GLC30_00_10_South_America!$J$22)+(GLC30_00_10_East_Asia!P148*GLC30_00_10_East_Asia!$J$22)+(GLC30_00_10_West_Asia!P148*GLC30_00_10_West_Asia!$J$22))/$J$22</f>
        <v>0.98685356287168369</v>
      </c>
      <c r="Q148" s="376"/>
      <c r="R148" s="200" t="s">
        <v>33</v>
      </c>
      <c r="S148" s="354">
        <f>((CLC_00_06!S148*CLC_00_06!$J$22)+(CLC_06_12!S148*CLC_06_12!$J$22)+(RCMRD_Botswana_00_10!T148*RCMRD_Botswana_00_10!$J$22)+(RCMRD_Ethiopia_03_08!S148*RCMRD_Ethiopia_03_08!$J$22)+(RCMRD_Lesotho_00_14!S148*RCMRD_Lesotho_00_14!$J$22)+(RCMRD_Malawi_00_10!S148*RCMRD_Malawi_00_10!$J$22)+(RCMRD_Namibia_00_10!S148*RCMRD_Namibia_00_10!$J$22)+(RCMRD_Rwanda_00_10!S148*RCMRD_Rwanda_00_10!$J$22)+(RCMRD_Rwanda_90_00!S148*RCMRD_Rwanda_90_00!$J$22)+(RCMRD_Tanzania_00_10!S148*RCMRD_Tanzania_00_10!$J$22)+(RCMRD_Uganda_00_14!S148*RCMRD_Uganda_00_14!$J$22)+(RCMRD_Zambia_00_10!S148*RCMRD_Zambia_00_10!$J$22)+(NLCD_01_06!S148*NLCD_01_06!$J$22)+(NLCD_06_11!S148*NLCD_06_11!$J$22)+(MOFOR_00_03!S148*MOFOR_00_03!$J$22)+(MOFOR_03_06!S148*MOFOR_03_06!$J$22)+(MOFOR_06_09!S148*MOFOR_06_09!$J$22)+(India_95_05!S148*India_95_05!$J$22)+(GLC30_00_10_North_America!S148*GLC30_00_10_North_America!$J$22)+(GLC30_00_10_Africa!S148*GLC30_00_10_Africa!$J$22)+(GLC30_00_10_East_Oceania!S148*GLC30_00_10_East_Oceania!$J$22)+(GLC30_00_10_Europe!S148*GLC30_00_10_Europe!$J$22)+(GLC30_00_10_South_America!S148*GLC30_00_10_South_America!$J$22)+(GLC30_00_10_East_Asia!S148*GLC30_00_10_East_Asia!$J$22)+(GLC30_00_10_West_Asia!S148*GLC30_00_10_West_Asia!$J$22))/$J$22</f>
        <v>1.1985441377970754</v>
      </c>
    </row>
    <row r="149" spans="1:19" x14ac:dyDescent="0.3">
      <c r="A149" s="78"/>
      <c r="B149" s="116" t="s">
        <v>39</v>
      </c>
      <c r="C149" s="303">
        <f>((CLC_00_06!C149*CLC_00_06!$J$22)+(CLC_06_12!C149*CLC_06_12!$J$22)+(RCMRD_Botswana_00_10!C149*RCMRD_Botswana_00_10!$J$22)+(RCMRD_Ethiopia_03_08!C149*RCMRD_Ethiopia_03_08!$J$22)+(RCMRD_Lesotho_00_14!C149*RCMRD_Lesotho_00_14!$J$22)+(RCMRD_Malawi_00_10!C149*RCMRD_Malawi_00_10!$J$22)+(RCMRD_Namibia_00_10!C149*RCMRD_Namibia_00_10!$J$22)+(RCMRD_Rwanda_00_10!C149*RCMRD_Rwanda_00_10!$J$22)+(RCMRD_Rwanda_90_00!C149*RCMRD_Rwanda_90_00!$J$22)+(RCMRD_Tanzania_00_10!C149*RCMRD_Tanzania_00_10!$J$22)+(RCMRD_Uganda_00_14!C149*RCMRD_Uganda_00_14!$J$22)+(RCMRD_Zambia_00_10!C149*RCMRD_Zambia_00_10!$J$22)+(NLCD_01_06!C149*NLCD_01_06!$J$22)+(NLCD_06_11!C149*NLCD_06_11!$J$22)+(MOFOR_00_03!C149*MOFOR_00_03!$J$22)+(MOFOR_03_06!C149*MOFOR_03_06!$J$22)+(MOFOR_06_09!C149*MOFOR_06_09!$J$22)+(India_95_05!C149*India_95_05!$J$22)+(GLC30_00_10_North_America!C149*GLC30_00_10_North_America!$J$22)+(GLC30_00_10_Africa!C149*GLC30_00_10_Africa!$J$22)+(GLC30_00_10_East_Oceania!C149*GLC30_00_10_East_Oceania!$J$22)+(GLC30_00_10_Europe!C149*GLC30_00_10_Europe!$J$22)+(GLC30_00_10_South_America!C149*GLC30_00_10_South_America!$J$22)+(GLC30_00_10_East_Asia!C149*GLC30_00_10_East_Asia!$J$22)+(GLC30_00_10_West_Asia!C149*GLC30_00_10_West_Asia!$J$22))/$J$22</f>
        <v>2.0110816365756425E-2</v>
      </c>
      <c r="D149" s="60">
        <f>((CLC_00_06!D149*CLC_00_06!$J$22)+(CLC_06_12!D149*CLC_06_12!$J$22)+(RCMRD_Botswana_00_10!D149*RCMRD_Botswana_00_10!$J$22)+(RCMRD_Ethiopia_03_08!D149*RCMRD_Ethiopia_03_08!$J$22)+(RCMRD_Lesotho_00_14!D149*RCMRD_Lesotho_00_14!$J$22)+(RCMRD_Malawi_00_10!D149*RCMRD_Malawi_00_10!$J$22)+(RCMRD_Namibia_00_10!D149*RCMRD_Namibia_00_10!$J$22)+(RCMRD_Rwanda_00_10!D149*RCMRD_Rwanda_00_10!$J$22)+(RCMRD_Rwanda_90_00!D149*RCMRD_Rwanda_90_00!$J$22)+(RCMRD_Tanzania_00_10!D149*RCMRD_Tanzania_00_10!$J$22)+(RCMRD_Uganda_00_14!D149*RCMRD_Uganda_00_14!$J$22)+(RCMRD_Zambia_00_10!D149*RCMRD_Zambia_00_10!$J$22)+(NLCD_01_06!D149*NLCD_01_06!$J$22)+(NLCD_06_11!D149*NLCD_06_11!$J$22)+(MOFOR_00_03!D149*MOFOR_00_03!$J$22)+(MOFOR_03_06!D149*MOFOR_03_06!$J$22)+(MOFOR_06_09!D149*MOFOR_06_09!$J$22)+(India_95_05!D149*India_95_05!$J$22)+(GLC30_00_10_North_America!D149*GLC30_00_10_North_America!$J$22)+(GLC30_00_10_Africa!D149*GLC30_00_10_Africa!$J$22)+(GLC30_00_10_East_Oceania!D149*GLC30_00_10_East_Oceania!$J$22)+(GLC30_00_10_Europe!D149*GLC30_00_10_Europe!$J$22)+(GLC30_00_10_South_America!D149*GLC30_00_10_South_America!$J$22)+(GLC30_00_10_East_Asia!D149*GLC30_00_10_East_Asia!$J$22)+(GLC30_00_10_West_Asia!D149*GLC30_00_10_West_Asia!$J$22))/$J$22</f>
        <v>6.471730209730004</v>
      </c>
      <c r="E149" s="303">
        <f>((CLC_00_06!E149*CLC_00_06!$J$22)+(CLC_06_12!E149*CLC_06_12!$J$22)+(RCMRD_Botswana_00_10!E149*RCMRD_Botswana_00_10!$J$22)+(RCMRD_Ethiopia_03_08!E149*RCMRD_Ethiopia_03_08!$J$22)+(RCMRD_Lesotho_00_14!E149*RCMRD_Lesotho_00_14!$J$22)+(RCMRD_Malawi_00_10!E149*RCMRD_Malawi_00_10!$J$22)+(RCMRD_Namibia_00_10!E149*RCMRD_Namibia_00_10!$J$22)+(RCMRD_Rwanda_00_10!E149*RCMRD_Rwanda_00_10!$J$22)+(RCMRD_Rwanda_90_00!E149*RCMRD_Rwanda_90_00!$J$22)+(RCMRD_Tanzania_00_10!E149*RCMRD_Tanzania_00_10!$J$22)+(RCMRD_Uganda_00_14!E149*RCMRD_Uganda_00_14!$J$22)+(RCMRD_Zambia_00_10!E149*RCMRD_Zambia_00_10!$J$22)+(NLCD_01_06!E149*NLCD_01_06!$J$22)+(NLCD_06_11!E149*NLCD_06_11!$J$22)+(MOFOR_00_03!E149*MOFOR_00_03!$J$22)+(MOFOR_03_06!E149*MOFOR_03_06!$J$22)+(MOFOR_06_09!E149*MOFOR_06_09!$J$22)+(India_95_05!E149*India_95_05!$J$22)+(GLC30_00_10_North_America!E149*GLC30_00_10_North_America!$J$22)+(GLC30_00_10_Africa!E149*GLC30_00_10_Africa!$J$22)+(GLC30_00_10_East_Oceania!E149*GLC30_00_10_East_Oceania!$J$22)+(GLC30_00_10_Europe!E149*GLC30_00_10_Europe!$J$22)+(GLC30_00_10_South_America!E149*GLC30_00_10_South_America!$J$22)+(GLC30_00_10_East_Asia!E149*GLC30_00_10_East_Asia!$J$22)+(GLC30_00_10_West_Asia!E149*GLC30_00_10_West_Asia!$J$22))/$J$22</f>
        <v>0.16642776912887972</v>
      </c>
      <c r="F149" s="303">
        <f>((CLC_00_06!F149*CLC_00_06!$J$22)+(CLC_06_12!F149*CLC_06_12!$J$22)+(RCMRD_Botswana_00_10!F149*RCMRD_Botswana_00_10!$J$22)+(RCMRD_Ethiopia_03_08!F149*RCMRD_Ethiopia_03_08!$J$22)+(RCMRD_Lesotho_00_14!F149*RCMRD_Lesotho_00_14!$J$22)+(RCMRD_Malawi_00_10!F149*RCMRD_Malawi_00_10!$J$22)+(RCMRD_Namibia_00_10!F149*RCMRD_Namibia_00_10!$J$22)+(RCMRD_Rwanda_00_10!F149*RCMRD_Rwanda_00_10!$J$22)+(RCMRD_Rwanda_90_00!F149*RCMRD_Rwanda_90_00!$J$22)+(RCMRD_Tanzania_00_10!F149*RCMRD_Tanzania_00_10!$J$22)+(RCMRD_Uganda_00_14!F149*RCMRD_Uganda_00_14!$J$22)+(RCMRD_Zambia_00_10!F149*RCMRD_Zambia_00_10!$J$22)+(NLCD_01_06!F149*NLCD_01_06!$J$22)+(NLCD_06_11!F149*NLCD_06_11!$J$22)+(MOFOR_00_03!F149*MOFOR_00_03!$J$22)+(MOFOR_03_06!F149*MOFOR_03_06!$J$22)+(MOFOR_06_09!F149*MOFOR_06_09!$J$22)+(India_95_05!F149*India_95_05!$J$22)+(GLC30_00_10_North_America!F149*GLC30_00_10_North_America!$J$22)+(GLC30_00_10_Africa!F149*GLC30_00_10_Africa!$J$22)+(GLC30_00_10_East_Oceania!F149*GLC30_00_10_East_Oceania!$J$22)+(GLC30_00_10_Europe!F149*GLC30_00_10_Europe!$J$22)+(GLC30_00_10_South_America!F149*GLC30_00_10_South_America!$J$22)+(GLC30_00_10_East_Asia!F149*GLC30_00_10_East_Asia!$J$22)+(GLC30_00_10_West_Asia!F149*GLC30_00_10_West_Asia!$J$22))/$J$22</f>
        <v>0.17220021544639705</v>
      </c>
      <c r="G149" s="303">
        <f>((CLC_00_06!G149*CLC_00_06!$J$22)+(CLC_06_12!G149*CLC_06_12!$J$22)+(RCMRD_Botswana_00_10!G149*RCMRD_Botswana_00_10!$J$22)+(RCMRD_Ethiopia_03_08!G149*RCMRD_Ethiopia_03_08!$J$22)+(RCMRD_Lesotho_00_14!G149*RCMRD_Lesotho_00_14!$J$22)+(RCMRD_Malawi_00_10!G149*RCMRD_Malawi_00_10!$J$22)+(RCMRD_Namibia_00_10!G149*RCMRD_Namibia_00_10!$J$22)+(RCMRD_Rwanda_00_10!G149*RCMRD_Rwanda_00_10!$J$22)+(RCMRD_Rwanda_90_00!G149*RCMRD_Rwanda_90_00!$J$22)+(RCMRD_Tanzania_00_10!G149*RCMRD_Tanzania_00_10!$J$22)+(RCMRD_Uganda_00_14!G149*RCMRD_Uganda_00_14!$J$22)+(RCMRD_Zambia_00_10!G149*RCMRD_Zambia_00_10!$J$22)+(NLCD_01_06!G149*NLCD_01_06!$J$22)+(NLCD_06_11!G149*NLCD_06_11!$J$22)+(MOFOR_00_03!G149*MOFOR_00_03!$J$22)+(MOFOR_03_06!G149*MOFOR_03_06!$J$22)+(MOFOR_06_09!G149*MOFOR_06_09!$J$22)+(India_95_05!G149*India_95_05!$J$22)+(GLC30_00_10_North_America!G149*GLC30_00_10_North_America!$J$22)+(GLC30_00_10_Africa!G149*GLC30_00_10_Africa!$J$22)+(GLC30_00_10_East_Oceania!G149*GLC30_00_10_East_Oceania!$J$22)+(GLC30_00_10_Europe!G149*GLC30_00_10_Europe!$J$22)+(GLC30_00_10_South_America!G149*GLC30_00_10_South_America!$J$22)+(GLC30_00_10_East_Asia!G149*GLC30_00_10_East_Asia!$J$22)+(GLC30_00_10_West_Asia!G149*GLC30_00_10_West_Asia!$J$22))/$J$22</f>
        <v>9.1773533317024356E-3</v>
      </c>
      <c r="H149" s="89">
        <f>((CLC_00_06!H149*CLC_00_06!$J$22)+(CLC_06_12!H149*CLC_06_12!$J$22)+(RCMRD_Botswana_00_10!H149*RCMRD_Botswana_00_10!$J$22)+(RCMRD_Ethiopia_03_08!H149*RCMRD_Ethiopia_03_08!$J$22)+(RCMRD_Lesotho_00_14!H149*RCMRD_Lesotho_00_14!$J$22)+(RCMRD_Malawi_00_10!H149*RCMRD_Malawi_00_10!$J$22)+(RCMRD_Namibia_00_10!H149*RCMRD_Namibia_00_10!$J$22)+(RCMRD_Rwanda_00_10!H149*RCMRD_Rwanda_00_10!$J$22)+(RCMRD_Rwanda_90_00!H149*RCMRD_Rwanda_90_00!$J$22)+(RCMRD_Tanzania_00_10!H149*RCMRD_Tanzania_00_10!$J$22)+(RCMRD_Uganda_00_14!H149*RCMRD_Uganda_00_14!$J$22)+(RCMRD_Zambia_00_10!H149*RCMRD_Zambia_00_10!$J$22)+(NLCD_01_06!H149*NLCD_01_06!$J$22)+(NLCD_06_11!H149*NLCD_06_11!$J$22)+(MOFOR_00_03!H149*MOFOR_00_03!$J$22)+(MOFOR_03_06!H149*MOFOR_03_06!$J$22)+(MOFOR_06_09!H149*MOFOR_06_09!$J$22)+(India_95_05!H149*India_95_05!$J$22)+(GLC30_00_10_North_America!H149*GLC30_00_10_North_America!$J$22)+(GLC30_00_10_Africa!H149*GLC30_00_10_Africa!$J$22)+(GLC30_00_10_East_Oceania!H149*GLC30_00_10_East_Oceania!$J$22)+(GLC30_00_10_Europe!H149*GLC30_00_10_Europe!$J$22)+(GLC30_00_10_South_America!H149*GLC30_00_10_South_America!$J$22)+(GLC30_00_10_East_Asia!H149*GLC30_00_10_East_Asia!$J$22)+(GLC30_00_10_West_Asia!H149*GLC30_00_10_West_Asia!$J$22))/$J$22</f>
        <v>6.839646364002741</v>
      </c>
      <c r="I149" s="376"/>
      <c r="J149" s="200" t="s">
        <v>39</v>
      </c>
      <c r="K149" s="303">
        <f>((CLC_00_06!K149*CLC_00_06!$J$22)+(CLC_06_12!K149*CLC_06_12!$J$22)+(RCMRD_Botswana_00_10!K149*RCMRD_Botswana_00_10!$J$22)+(RCMRD_Ethiopia_03_08!K149*RCMRD_Ethiopia_03_08!$J$22)+(RCMRD_Lesotho_00_14!K149*RCMRD_Lesotho_00_14!$J$22)+(RCMRD_Malawi_00_10!K149*RCMRD_Malawi_00_10!$J$22)+(RCMRD_Namibia_00_10!K149*RCMRD_Namibia_00_10!$J$22)+(RCMRD_Rwanda_00_10!K149*RCMRD_Rwanda_00_10!$J$22)+(RCMRD_Rwanda_90_00!K149*RCMRD_Rwanda_90_00!$J$22)+(RCMRD_Tanzania_00_10!K149*RCMRD_Tanzania_00_10!$J$22)+(RCMRD_Uganda_00_14!K149*RCMRD_Uganda_00_14!$J$22)+(RCMRD_Zambia_00_10!K149*RCMRD_Zambia_00_10!$J$22)+(NLCD_01_06!K149*NLCD_01_06!$J$22)+(NLCD_06_11!K149*NLCD_06_11!$J$22)+(MOFOR_00_03!K149*MOFOR_00_03!$J$22)+(MOFOR_03_06!K149*MOFOR_03_06!$J$22)+(MOFOR_06_09!K149*MOFOR_06_09!$J$22)+(India_95_05!K149*India_95_05!$J$22)+(GLC30_00_10_North_America!K149*GLC30_00_10_North_America!$J$22)+(GLC30_00_10_Africa!K149*GLC30_00_10_Africa!$J$22)+(GLC30_00_10_East_Oceania!K149*GLC30_00_10_East_Oceania!$J$22)+(GLC30_00_10_Europe!K149*GLC30_00_10_Europe!$J$22)+(GLC30_00_10_South_America!K149*GLC30_00_10_South_America!$J$22)+(GLC30_00_10_East_Asia!K149*GLC30_00_10_East_Asia!$J$22)+(GLC30_00_10_West_Asia!K149*GLC30_00_10_West_Asia!$J$22))/$J$22</f>
        <v>1.2581658258183352</v>
      </c>
      <c r="L149" s="60">
        <f>((CLC_00_06!L149*CLC_00_06!$J$22)+(CLC_06_12!L149*CLC_06_12!$J$22)+(RCMRD_Botswana_00_10!L149*RCMRD_Botswana_00_10!$J$22)+(RCMRD_Ethiopia_03_08!L149*RCMRD_Ethiopia_03_08!$J$22)+(RCMRD_Lesotho_00_14!L149*RCMRD_Lesotho_00_14!$J$22)+(RCMRD_Malawi_00_10!L149*RCMRD_Malawi_00_10!$J$22)+(RCMRD_Namibia_00_10!L149*RCMRD_Namibia_00_10!$J$22)+(RCMRD_Rwanda_00_10!L149*RCMRD_Rwanda_00_10!$J$22)+(RCMRD_Rwanda_90_00!L149*RCMRD_Rwanda_90_00!$J$22)+(RCMRD_Tanzania_00_10!L149*RCMRD_Tanzania_00_10!$J$22)+(RCMRD_Uganda_00_14!L149*RCMRD_Uganda_00_14!$J$22)+(RCMRD_Zambia_00_10!L149*RCMRD_Zambia_00_10!$J$22)+(NLCD_01_06!L149*NLCD_01_06!$J$22)+(NLCD_06_11!L149*NLCD_06_11!$J$22)+(MOFOR_00_03!L149*MOFOR_00_03!$J$22)+(MOFOR_03_06!L149*MOFOR_03_06!$J$22)+(MOFOR_06_09!L149*MOFOR_06_09!$J$22)+(India_95_05!L149*India_95_05!$J$22)+(GLC30_00_10_North_America!L149*GLC30_00_10_North_America!$J$22)+(GLC30_00_10_Africa!L149*GLC30_00_10_Africa!$J$22)+(GLC30_00_10_East_Oceania!L149*GLC30_00_10_East_Oceania!$J$22)+(GLC30_00_10_Europe!L149*GLC30_00_10_Europe!$J$22)+(GLC30_00_10_South_America!L149*GLC30_00_10_South_America!$J$22)+(GLC30_00_10_East_Asia!L149*GLC30_00_10_East_Asia!$J$22)+(GLC30_00_10_West_Asia!L149*GLC30_00_10_West_Asia!$J$22))/$J$22</f>
        <v>0</v>
      </c>
      <c r="M149" s="303">
        <f>((CLC_00_06!M149*CLC_00_06!$J$22)+(CLC_06_12!M149*CLC_06_12!$J$22)+(RCMRD_Botswana_00_10!M149*RCMRD_Botswana_00_10!$J$22)+(RCMRD_Ethiopia_03_08!M149*RCMRD_Ethiopia_03_08!$J$22)+(RCMRD_Lesotho_00_14!M149*RCMRD_Lesotho_00_14!$J$22)+(RCMRD_Malawi_00_10!M149*RCMRD_Malawi_00_10!$J$22)+(RCMRD_Namibia_00_10!M149*RCMRD_Namibia_00_10!$J$22)+(RCMRD_Rwanda_00_10!M149*RCMRD_Rwanda_00_10!$J$22)+(RCMRD_Rwanda_90_00!M149*RCMRD_Rwanda_90_00!$J$22)+(RCMRD_Tanzania_00_10!M149*RCMRD_Tanzania_00_10!$J$22)+(RCMRD_Uganda_00_14!M149*RCMRD_Uganda_00_14!$J$22)+(RCMRD_Zambia_00_10!M149*RCMRD_Zambia_00_10!$J$22)+(NLCD_01_06!M149*NLCD_01_06!$J$22)+(NLCD_06_11!M149*NLCD_06_11!$J$22)+(MOFOR_00_03!M149*MOFOR_00_03!$J$22)+(MOFOR_03_06!M149*MOFOR_03_06!$J$22)+(MOFOR_06_09!M149*MOFOR_06_09!$J$22)+(India_95_05!M149*India_95_05!$J$22)+(GLC30_00_10_North_America!M149*GLC30_00_10_North_America!$J$22)+(GLC30_00_10_Africa!M149*GLC30_00_10_Africa!$J$22)+(GLC30_00_10_East_Oceania!M149*GLC30_00_10_East_Oceania!$J$22)+(GLC30_00_10_Europe!M149*GLC30_00_10_Europe!$J$22)+(GLC30_00_10_South_America!M149*GLC30_00_10_South_America!$J$22)+(GLC30_00_10_East_Asia!M149*GLC30_00_10_East_Asia!$J$22)+(GLC30_00_10_West_Asia!M149*GLC30_00_10_West_Asia!$J$22))/$J$22</f>
        <v>3.5775813600430615</v>
      </c>
      <c r="N149" s="303">
        <f>((CLC_00_06!N149*CLC_00_06!$J$22)+(CLC_06_12!N149*CLC_06_12!$J$22)+(RCMRD_Botswana_00_10!N149*RCMRD_Botswana_00_10!$J$22)+(RCMRD_Ethiopia_03_08!N149*RCMRD_Ethiopia_03_08!$J$22)+(RCMRD_Lesotho_00_14!N149*RCMRD_Lesotho_00_14!$J$22)+(RCMRD_Malawi_00_10!N149*RCMRD_Malawi_00_10!$J$22)+(RCMRD_Namibia_00_10!N149*RCMRD_Namibia_00_10!$J$22)+(RCMRD_Rwanda_00_10!N149*RCMRD_Rwanda_00_10!$J$22)+(RCMRD_Rwanda_90_00!N149*RCMRD_Rwanda_90_00!$J$22)+(RCMRD_Tanzania_00_10!N149*RCMRD_Tanzania_00_10!$J$22)+(RCMRD_Uganda_00_14!N149*RCMRD_Uganda_00_14!$J$22)+(RCMRD_Zambia_00_10!N149*RCMRD_Zambia_00_10!$J$22)+(NLCD_01_06!N149*NLCD_01_06!$J$22)+(NLCD_06_11!N149*NLCD_06_11!$J$22)+(MOFOR_00_03!N149*MOFOR_00_03!$J$22)+(MOFOR_03_06!N149*MOFOR_03_06!$J$22)+(MOFOR_06_09!N149*MOFOR_06_09!$J$22)+(India_95_05!N149*India_95_05!$J$22)+(GLC30_00_10_North_America!N149*GLC30_00_10_North_America!$J$22)+(GLC30_00_10_Africa!N149*GLC30_00_10_Africa!$J$22)+(GLC30_00_10_East_Oceania!N149*GLC30_00_10_East_Oceania!$J$22)+(GLC30_00_10_Europe!N149*GLC30_00_10_Europe!$J$22)+(GLC30_00_10_South_America!N149*GLC30_00_10_South_America!$J$22)+(GLC30_00_10_East_Asia!N149*GLC30_00_10_East_Asia!$J$22)+(GLC30_00_10_West_Asia!N149*GLC30_00_10_West_Asia!$J$22))/$J$22</f>
        <v>3.5925528926413821</v>
      </c>
      <c r="O149" s="303">
        <f>((CLC_00_06!O149*CLC_00_06!$J$22)+(CLC_06_12!O149*CLC_06_12!$J$22)+(RCMRD_Botswana_00_10!O149*RCMRD_Botswana_00_10!$J$22)+(RCMRD_Ethiopia_03_08!O149*RCMRD_Ethiopia_03_08!$J$22)+(RCMRD_Lesotho_00_14!O149*RCMRD_Lesotho_00_14!$J$22)+(RCMRD_Malawi_00_10!O149*RCMRD_Malawi_00_10!$J$22)+(RCMRD_Namibia_00_10!O149*RCMRD_Namibia_00_10!$J$22)+(RCMRD_Rwanda_00_10!O149*RCMRD_Rwanda_00_10!$J$22)+(RCMRD_Rwanda_90_00!O149*RCMRD_Rwanda_90_00!$J$22)+(RCMRD_Tanzania_00_10!O149*RCMRD_Tanzania_00_10!$J$22)+(RCMRD_Uganda_00_14!O149*RCMRD_Uganda_00_14!$J$22)+(RCMRD_Zambia_00_10!O149*RCMRD_Zambia_00_10!$J$22)+(NLCD_01_06!O149*NLCD_01_06!$J$22)+(NLCD_06_11!O149*NLCD_06_11!$J$22)+(MOFOR_00_03!O149*MOFOR_00_03!$J$22)+(MOFOR_03_06!O149*MOFOR_03_06!$J$22)+(MOFOR_06_09!O149*MOFOR_06_09!$J$22)+(India_95_05!O149*India_95_05!$J$22)+(GLC30_00_10_North_America!O149*GLC30_00_10_North_America!$J$22)+(GLC30_00_10_Africa!O149*GLC30_00_10_Africa!$J$22)+(GLC30_00_10_East_Oceania!O149*GLC30_00_10_East_Oceania!$J$22)+(GLC30_00_10_Europe!O149*GLC30_00_10_Europe!$J$22)+(GLC30_00_10_South_America!O149*GLC30_00_10_South_America!$J$22)+(GLC30_00_10_East_Asia!O149*GLC30_00_10_East_Asia!$J$22)+(GLC30_00_10_West_Asia!O149*GLC30_00_10_West_Asia!$J$22))/$J$22</f>
        <v>0.30150742612932691</v>
      </c>
      <c r="P149" s="89">
        <f>((CLC_00_06!P149*CLC_00_06!$J$22)+(CLC_06_12!P149*CLC_06_12!$J$22)+(RCMRD_Botswana_00_10!P149*RCMRD_Botswana_00_10!$J$22)+(RCMRD_Ethiopia_03_08!P149*RCMRD_Ethiopia_03_08!$J$22)+(RCMRD_Lesotho_00_14!P149*RCMRD_Lesotho_00_14!$J$22)+(RCMRD_Malawi_00_10!P149*RCMRD_Malawi_00_10!$J$22)+(RCMRD_Namibia_00_10!P149*RCMRD_Namibia_00_10!$J$22)+(RCMRD_Rwanda_00_10!P149*RCMRD_Rwanda_00_10!$J$22)+(RCMRD_Rwanda_90_00!P149*RCMRD_Rwanda_90_00!$J$22)+(RCMRD_Tanzania_00_10!P149*RCMRD_Tanzania_00_10!$J$22)+(RCMRD_Uganda_00_14!P149*RCMRD_Uganda_00_14!$J$22)+(RCMRD_Zambia_00_10!P149*RCMRD_Zambia_00_10!$J$22)+(NLCD_01_06!P149*NLCD_01_06!$J$22)+(NLCD_06_11!P149*NLCD_06_11!$J$22)+(MOFOR_00_03!P149*MOFOR_00_03!$J$22)+(MOFOR_03_06!P149*MOFOR_03_06!$J$22)+(MOFOR_06_09!P149*MOFOR_06_09!$J$22)+(India_95_05!P149*India_95_05!$J$22)+(GLC30_00_10_North_America!P149*GLC30_00_10_North_America!$J$22)+(GLC30_00_10_Africa!P149*GLC30_00_10_Africa!$J$22)+(GLC30_00_10_East_Oceania!P149*GLC30_00_10_East_Oceania!$J$22)+(GLC30_00_10_Europe!P149*GLC30_00_10_Europe!$J$22)+(GLC30_00_10_South_America!P149*GLC30_00_10_South_America!$J$22)+(GLC30_00_10_East_Asia!P149*GLC30_00_10_East_Asia!$J$22)+(GLC30_00_10_West_Asia!P149*GLC30_00_10_West_Asia!$J$22))/$J$22</f>
        <v>8.7298075046321078</v>
      </c>
      <c r="Q149" s="376"/>
      <c r="R149" s="200" t="s">
        <v>34</v>
      </c>
      <c r="S149" s="354">
        <f>((CLC_00_06!S149*CLC_00_06!$K$22)+(CLC_06_12!S149*CLC_06_12!$K$22)+(RCMRD_Botswana_00_10!T149*RCMRD_Botswana_00_10!$K$22)+(RCMRD_Ethiopia_03_08!S149*RCMRD_Ethiopia_03_08!$K$22)+(RCMRD_Lesotho_00_14!S149*RCMRD_Lesotho_00_14!$K$22)+(RCMRD_Malawi_00_10!S149*RCMRD_Malawi_00_10!$K$22)+(RCMRD_Namibia_00_10!S149*RCMRD_Namibia_00_10!$K$22)+(RCMRD_Rwanda_00_10!S149*RCMRD_Rwanda_00_10!$K$22)+(RCMRD_Rwanda_90_00!S149*RCMRD_Rwanda_90_00!$K$22)+(RCMRD_Tanzania_00_10!S149*RCMRD_Tanzania_00_10!$K$22)+(RCMRD_Uganda_00_14!S149*RCMRD_Uganda_00_14!$K$22)+(RCMRD_Zambia_00_10!S149*RCMRD_Zambia_00_10!$K$22)+(NLCD_01_06!S149*NLCD_01_06!$K$22)+(NLCD_06_11!S149*NLCD_06_11!$K$22)+(MOFOR_00_03!S149*MOFOR_00_03!$K$22)+(MOFOR_03_06!S149*MOFOR_03_06!$K$22)+(MOFOR_06_09!S149*MOFOR_06_09!$K$22)+(India_95_05!S149*India_95_05!$K$22)+(GLC30_00_10_North_America!S149*GLC30_00_10_North_America!$K$22)+(GLC30_00_10_Africa!S149*GLC30_00_10_Africa!$K$22)+(GLC30_00_10_East_Oceania!S149*GLC30_00_10_East_Oceania!$K$22)+(GLC30_00_10_Europe!S149*GLC30_00_10_Europe!$K$22)+(GLC30_00_10_South_America!S149*GLC30_00_10_South_America!$K$22)+(GLC30_00_10_East_Asia!S149*GLC30_00_10_East_Asia!$K$22)+(GLC30_00_10_West_Asia!S149*GLC30_00_10_West_Asia!$K$22))/$K$22</f>
        <v>1.381400649196989</v>
      </c>
    </row>
    <row r="150" spans="1:19" x14ac:dyDescent="0.3">
      <c r="A150" s="78"/>
      <c r="B150" s="116" t="s">
        <v>40</v>
      </c>
      <c r="C150" s="303">
        <f>((CLC_00_06!C150*CLC_00_06!$J$22)+(CLC_06_12!C150*CLC_06_12!$J$22)+(RCMRD_Botswana_00_10!C150*RCMRD_Botswana_00_10!$J$22)+(RCMRD_Ethiopia_03_08!C150*RCMRD_Ethiopia_03_08!$J$22)+(RCMRD_Lesotho_00_14!C150*RCMRD_Lesotho_00_14!$J$22)+(RCMRD_Malawi_00_10!C150*RCMRD_Malawi_00_10!$J$22)+(RCMRD_Namibia_00_10!C150*RCMRD_Namibia_00_10!$J$22)+(RCMRD_Rwanda_00_10!C150*RCMRD_Rwanda_00_10!$J$22)+(RCMRD_Rwanda_90_00!C150*RCMRD_Rwanda_90_00!$J$22)+(RCMRD_Tanzania_00_10!C150*RCMRD_Tanzania_00_10!$J$22)+(RCMRD_Uganda_00_14!C150*RCMRD_Uganda_00_14!$J$22)+(RCMRD_Zambia_00_10!C150*RCMRD_Zambia_00_10!$J$22)+(NLCD_01_06!C150*NLCD_01_06!$J$22)+(NLCD_06_11!C150*NLCD_06_11!$J$22)+(MOFOR_00_03!C150*MOFOR_00_03!$J$22)+(MOFOR_03_06!C150*MOFOR_03_06!$J$22)+(MOFOR_06_09!C150*MOFOR_06_09!$J$22)+(India_95_05!C150*India_95_05!$J$22)+(GLC30_00_10_North_America!C150*GLC30_00_10_North_America!$J$22)+(GLC30_00_10_Africa!C150*GLC30_00_10_Africa!$J$22)+(GLC30_00_10_East_Oceania!C150*GLC30_00_10_East_Oceania!$J$22)+(GLC30_00_10_Europe!C150*GLC30_00_10_Europe!$J$22)+(GLC30_00_10_South_America!C150*GLC30_00_10_South_America!$J$22)+(GLC30_00_10_East_Asia!C150*GLC30_00_10_East_Asia!$J$22)+(GLC30_00_10_West_Asia!C150*GLC30_00_10_West_Asia!$J$22))/$J$22</f>
        <v>2.387912938612206E-2</v>
      </c>
      <c r="D150" s="303">
        <f>((CLC_00_06!D150*CLC_00_06!$J$22)+(CLC_06_12!D150*CLC_06_12!$J$22)+(RCMRD_Botswana_00_10!D150*RCMRD_Botswana_00_10!$J$22)+(RCMRD_Ethiopia_03_08!D150*RCMRD_Ethiopia_03_08!$J$22)+(RCMRD_Lesotho_00_14!D150*RCMRD_Lesotho_00_14!$J$22)+(RCMRD_Malawi_00_10!D150*RCMRD_Malawi_00_10!$J$22)+(RCMRD_Namibia_00_10!D150*RCMRD_Namibia_00_10!$J$22)+(RCMRD_Rwanda_00_10!D150*RCMRD_Rwanda_00_10!$J$22)+(RCMRD_Rwanda_90_00!D150*RCMRD_Rwanda_90_00!$J$22)+(RCMRD_Tanzania_00_10!D150*RCMRD_Tanzania_00_10!$J$22)+(RCMRD_Uganda_00_14!D150*RCMRD_Uganda_00_14!$J$22)+(RCMRD_Zambia_00_10!D150*RCMRD_Zambia_00_10!$J$22)+(NLCD_01_06!D150*NLCD_01_06!$J$22)+(NLCD_06_11!D150*NLCD_06_11!$J$22)+(MOFOR_00_03!D150*MOFOR_00_03!$J$22)+(MOFOR_03_06!D150*MOFOR_03_06!$J$22)+(MOFOR_06_09!D150*MOFOR_06_09!$J$22)+(India_95_05!D150*India_95_05!$J$22)+(GLC30_00_10_North_America!D150*GLC30_00_10_North_America!$J$22)+(GLC30_00_10_Africa!D150*GLC30_00_10_Africa!$J$22)+(GLC30_00_10_East_Oceania!D150*GLC30_00_10_East_Oceania!$J$22)+(GLC30_00_10_Europe!D150*GLC30_00_10_Europe!$J$22)+(GLC30_00_10_South_America!D150*GLC30_00_10_South_America!$J$22)+(GLC30_00_10_East_Asia!D150*GLC30_00_10_East_Asia!$J$22)+(GLC30_00_10_West_Asia!D150*GLC30_00_10_West_Asia!$J$22))/$J$22</f>
        <v>0.34877105214210585</v>
      </c>
      <c r="E150" s="60">
        <f>((CLC_00_06!E150*CLC_00_06!$J$22)+(CLC_06_12!E150*CLC_06_12!$J$22)+(RCMRD_Botswana_00_10!E150*RCMRD_Botswana_00_10!$J$22)+(RCMRD_Ethiopia_03_08!E150*RCMRD_Ethiopia_03_08!$J$22)+(RCMRD_Lesotho_00_14!E150*RCMRD_Lesotho_00_14!$J$22)+(RCMRD_Malawi_00_10!E150*RCMRD_Malawi_00_10!$J$22)+(RCMRD_Namibia_00_10!E150*RCMRD_Namibia_00_10!$J$22)+(RCMRD_Rwanda_00_10!E150*RCMRD_Rwanda_00_10!$J$22)+(RCMRD_Rwanda_90_00!E150*RCMRD_Rwanda_90_00!$J$22)+(RCMRD_Tanzania_00_10!E150*RCMRD_Tanzania_00_10!$J$22)+(RCMRD_Uganda_00_14!E150*RCMRD_Uganda_00_14!$J$22)+(RCMRD_Zambia_00_10!E150*RCMRD_Zambia_00_10!$J$22)+(NLCD_01_06!E150*NLCD_01_06!$J$22)+(NLCD_06_11!E150*NLCD_06_11!$J$22)+(MOFOR_00_03!E150*MOFOR_00_03!$J$22)+(MOFOR_03_06!E150*MOFOR_03_06!$J$22)+(MOFOR_06_09!E150*MOFOR_06_09!$J$22)+(India_95_05!E150*India_95_05!$J$22)+(GLC30_00_10_North_America!E150*GLC30_00_10_North_America!$J$22)+(GLC30_00_10_Africa!E150*GLC30_00_10_Africa!$J$22)+(GLC30_00_10_East_Oceania!E150*GLC30_00_10_East_Oceania!$J$22)+(GLC30_00_10_Europe!E150*GLC30_00_10_Europe!$J$22)+(GLC30_00_10_South_America!E150*GLC30_00_10_South_America!$J$22)+(GLC30_00_10_East_Asia!E150*GLC30_00_10_East_Asia!$J$22)+(GLC30_00_10_West_Asia!E150*GLC30_00_10_West_Asia!$J$22))/$J$22</f>
        <v>61.085421543142537</v>
      </c>
      <c r="F150" s="303">
        <f>((CLC_00_06!F150*CLC_00_06!$J$22)+(CLC_06_12!F150*CLC_06_12!$J$22)+(RCMRD_Botswana_00_10!F150*RCMRD_Botswana_00_10!$J$22)+(RCMRD_Ethiopia_03_08!F150*RCMRD_Ethiopia_03_08!$J$22)+(RCMRD_Lesotho_00_14!F150*RCMRD_Lesotho_00_14!$J$22)+(RCMRD_Malawi_00_10!F150*RCMRD_Malawi_00_10!$J$22)+(RCMRD_Namibia_00_10!F150*RCMRD_Namibia_00_10!$J$22)+(RCMRD_Rwanda_00_10!F150*RCMRD_Rwanda_00_10!$J$22)+(RCMRD_Rwanda_90_00!F150*RCMRD_Rwanda_90_00!$J$22)+(RCMRD_Tanzania_00_10!F150*RCMRD_Tanzania_00_10!$J$22)+(RCMRD_Uganda_00_14!F150*RCMRD_Uganda_00_14!$J$22)+(RCMRD_Zambia_00_10!F150*RCMRD_Zambia_00_10!$J$22)+(NLCD_01_06!F150*NLCD_01_06!$J$22)+(NLCD_06_11!F150*NLCD_06_11!$J$22)+(MOFOR_00_03!F150*MOFOR_00_03!$J$22)+(MOFOR_03_06!F150*MOFOR_03_06!$J$22)+(MOFOR_06_09!F150*MOFOR_06_09!$J$22)+(India_95_05!F150*India_95_05!$J$22)+(GLC30_00_10_North_America!F150*GLC30_00_10_North_America!$J$22)+(GLC30_00_10_Africa!F150*GLC30_00_10_Africa!$J$22)+(GLC30_00_10_East_Oceania!F150*GLC30_00_10_East_Oceania!$J$22)+(GLC30_00_10_Europe!F150*GLC30_00_10_Europe!$J$22)+(GLC30_00_10_South_America!F150*GLC30_00_10_South_America!$J$22)+(GLC30_00_10_East_Asia!F150*GLC30_00_10_East_Asia!$J$22)+(GLC30_00_10_West_Asia!F150*GLC30_00_10_West_Asia!$J$22))/$J$22</f>
        <v>1.6484771490475232</v>
      </c>
      <c r="G150" s="303">
        <f>((CLC_00_06!G150*CLC_00_06!$J$22)+(CLC_06_12!G150*CLC_06_12!$J$22)+(RCMRD_Botswana_00_10!G150*RCMRD_Botswana_00_10!$J$22)+(RCMRD_Ethiopia_03_08!G150*RCMRD_Ethiopia_03_08!$J$22)+(RCMRD_Lesotho_00_14!G150*RCMRD_Lesotho_00_14!$J$22)+(RCMRD_Malawi_00_10!G150*RCMRD_Malawi_00_10!$J$22)+(RCMRD_Namibia_00_10!G150*RCMRD_Namibia_00_10!$J$22)+(RCMRD_Rwanda_00_10!G150*RCMRD_Rwanda_00_10!$J$22)+(RCMRD_Rwanda_90_00!G150*RCMRD_Rwanda_90_00!$J$22)+(RCMRD_Tanzania_00_10!G150*RCMRD_Tanzania_00_10!$J$22)+(RCMRD_Uganda_00_14!G150*RCMRD_Uganda_00_14!$J$22)+(RCMRD_Zambia_00_10!G150*RCMRD_Zambia_00_10!$J$22)+(NLCD_01_06!G150*NLCD_01_06!$J$22)+(NLCD_06_11!G150*NLCD_06_11!$J$22)+(MOFOR_00_03!G150*MOFOR_00_03!$J$22)+(MOFOR_03_06!G150*MOFOR_03_06!$J$22)+(MOFOR_06_09!G150*MOFOR_06_09!$J$22)+(India_95_05!G150*India_95_05!$J$22)+(GLC30_00_10_North_America!G150*GLC30_00_10_North_America!$J$22)+(GLC30_00_10_Africa!G150*GLC30_00_10_Africa!$J$22)+(GLC30_00_10_East_Oceania!G150*GLC30_00_10_East_Oceania!$J$22)+(GLC30_00_10_Europe!G150*GLC30_00_10_Europe!$J$22)+(GLC30_00_10_South_America!G150*GLC30_00_10_South_America!$J$22)+(GLC30_00_10_East_Asia!G150*GLC30_00_10_East_Asia!$J$22)+(GLC30_00_10_West_Asia!G150*GLC30_00_10_West_Asia!$J$22))/$J$22</f>
        <v>7.0123287840641382E-2</v>
      </c>
      <c r="H150" s="89">
        <f>((CLC_00_06!H150*CLC_00_06!$J$22)+(CLC_06_12!H150*CLC_06_12!$J$22)+(RCMRD_Botswana_00_10!H150*RCMRD_Botswana_00_10!$J$22)+(RCMRD_Ethiopia_03_08!H150*RCMRD_Ethiopia_03_08!$J$22)+(RCMRD_Lesotho_00_14!H150*RCMRD_Lesotho_00_14!$J$22)+(RCMRD_Malawi_00_10!H150*RCMRD_Malawi_00_10!$J$22)+(RCMRD_Namibia_00_10!H150*RCMRD_Namibia_00_10!$J$22)+(RCMRD_Rwanda_00_10!H150*RCMRD_Rwanda_00_10!$J$22)+(RCMRD_Rwanda_90_00!H150*RCMRD_Rwanda_90_00!$J$22)+(RCMRD_Tanzania_00_10!H150*RCMRD_Tanzania_00_10!$J$22)+(RCMRD_Uganda_00_14!H150*RCMRD_Uganda_00_14!$J$22)+(RCMRD_Zambia_00_10!H150*RCMRD_Zambia_00_10!$J$22)+(NLCD_01_06!H150*NLCD_01_06!$J$22)+(NLCD_06_11!H150*NLCD_06_11!$J$22)+(MOFOR_00_03!H150*MOFOR_00_03!$J$22)+(MOFOR_03_06!H150*MOFOR_03_06!$J$22)+(MOFOR_06_09!H150*MOFOR_06_09!$J$22)+(India_95_05!H150*India_95_05!$J$22)+(GLC30_00_10_North_America!H150*GLC30_00_10_North_America!$J$22)+(GLC30_00_10_Africa!H150*GLC30_00_10_Africa!$J$22)+(GLC30_00_10_East_Oceania!H150*GLC30_00_10_East_Oceania!$J$22)+(GLC30_00_10_Europe!H150*GLC30_00_10_Europe!$J$22)+(GLC30_00_10_South_America!H150*GLC30_00_10_South_America!$J$22)+(GLC30_00_10_East_Asia!H150*GLC30_00_10_East_Asia!$J$22)+(GLC30_00_10_West_Asia!H150*GLC30_00_10_West_Asia!$J$22))/$J$22</f>
        <v>63.176672161558933</v>
      </c>
      <c r="I150" s="376"/>
      <c r="J150" s="200" t="s">
        <v>40</v>
      </c>
      <c r="K150" s="303">
        <f>((CLC_00_06!K150*CLC_00_06!$J$22)+(CLC_06_12!K150*CLC_06_12!$J$22)+(RCMRD_Botswana_00_10!K150*RCMRD_Botswana_00_10!$J$22)+(RCMRD_Ethiopia_03_08!K150*RCMRD_Ethiopia_03_08!$J$22)+(RCMRD_Lesotho_00_14!K150*RCMRD_Lesotho_00_14!$J$22)+(RCMRD_Malawi_00_10!K150*RCMRD_Malawi_00_10!$J$22)+(RCMRD_Namibia_00_10!K150*RCMRD_Namibia_00_10!$J$22)+(RCMRD_Rwanda_00_10!K150*RCMRD_Rwanda_00_10!$J$22)+(RCMRD_Rwanda_90_00!K150*RCMRD_Rwanda_90_00!$J$22)+(RCMRD_Tanzania_00_10!K150*RCMRD_Tanzania_00_10!$J$22)+(RCMRD_Uganda_00_14!K150*RCMRD_Uganda_00_14!$J$22)+(RCMRD_Zambia_00_10!K150*RCMRD_Zambia_00_10!$J$22)+(NLCD_01_06!K150*NLCD_01_06!$J$22)+(NLCD_06_11!K150*NLCD_06_11!$J$22)+(MOFOR_00_03!K150*MOFOR_00_03!$J$22)+(MOFOR_03_06!K150*MOFOR_03_06!$J$22)+(MOFOR_06_09!K150*MOFOR_06_09!$J$22)+(India_95_05!K150*India_95_05!$J$22)+(GLC30_00_10_North_America!K150*GLC30_00_10_North_America!$J$22)+(GLC30_00_10_Africa!K150*GLC30_00_10_Africa!$J$22)+(GLC30_00_10_East_Oceania!K150*GLC30_00_10_East_Oceania!$J$22)+(GLC30_00_10_Europe!K150*GLC30_00_10_Europe!$J$22)+(GLC30_00_10_South_America!K150*GLC30_00_10_South_America!$J$22)+(GLC30_00_10_East_Asia!K150*GLC30_00_10_East_Asia!$J$22)+(GLC30_00_10_West_Asia!K150*GLC30_00_10_West_Asia!$J$22))/$J$22</f>
        <v>1.5917711569511315</v>
      </c>
      <c r="L150" s="303">
        <f>((CLC_00_06!L150*CLC_00_06!$J$22)+(CLC_06_12!L150*CLC_06_12!$J$22)+(RCMRD_Botswana_00_10!L150*RCMRD_Botswana_00_10!$J$22)+(RCMRD_Ethiopia_03_08!L150*RCMRD_Ethiopia_03_08!$J$22)+(RCMRD_Lesotho_00_14!L150*RCMRD_Lesotho_00_14!$J$22)+(RCMRD_Malawi_00_10!L150*RCMRD_Malawi_00_10!$J$22)+(RCMRD_Namibia_00_10!L150*RCMRD_Namibia_00_10!$J$22)+(RCMRD_Rwanda_00_10!L150*RCMRD_Rwanda_00_10!$J$22)+(RCMRD_Rwanda_90_00!L150*RCMRD_Rwanda_90_00!$J$22)+(RCMRD_Tanzania_00_10!L150*RCMRD_Tanzania_00_10!$J$22)+(RCMRD_Uganda_00_14!L150*RCMRD_Uganda_00_14!$J$22)+(RCMRD_Zambia_00_10!L150*RCMRD_Zambia_00_10!$J$22)+(NLCD_01_06!L150*NLCD_01_06!$J$22)+(NLCD_06_11!L150*NLCD_06_11!$J$22)+(MOFOR_00_03!L150*MOFOR_00_03!$J$22)+(MOFOR_03_06!L150*MOFOR_03_06!$J$22)+(MOFOR_06_09!L150*MOFOR_06_09!$J$22)+(India_95_05!L150*India_95_05!$J$22)+(GLC30_00_10_North_America!L150*GLC30_00_10_North_America!$J$22)+(GLC30_00_10_Africa!L150*GLC30_00_10_Africa!$J$22)+(GLC30_00_10_East_Oceania!L150*GLC30_00_10_East_Oceania!$J$22)+(GLC30_00_10_Europe!L150*GLC30_00_10_Europe!$J$22)+(GLC30_00_10_South_America!L150*GLC30_00_10_South_America!$J$22)+(GLC30_00_10_East_Asia!L150*GLC30_00_10_East_Asia!$J$22)+(GLC30_00_10_West_Asia!L150*GLC30_00_10_West_Asia!$J$22))/$J$22</f>
        <v>6.4681268322536125</v>
      </c>
      <c r="M150" s="60">
        <f>((CLC_00_06!M150*CLC_00_06!$J$22)+(CLC_06_12!M150*CLC_06_12!$J$22)+(RCMRD_Botswana_00_10!M150*RCMRD_Botswana_00_10!$J$22)+(RCMRD_Ethiopia_03_08!M150*RCMRD_Ethiopia_03_08!$J$22)+(RCMRD_Lesotho_00_14!M150*RCMRD_Lesotho_00_14!$J$22)+(RCMRD_Malawi_00_10!M150*RCMRD_Malawi_00_10!$J$22)+(RCMRD_Namibia_00_10!M150*RCMRD_Namibia_00_10!$J$22)+(RCMRD_Rwanda_00_10!M150*RCMRD_Rwanda_00_10!$J$22)+(RCMRD_Rwanda_90_00!M150*RCMRD_Rwanda_90_00!$J$22)+(RCMRD_Tanzania_00_10!M150*RCMRD_Tanzania_00_10!$J$22)+(RCMRD_Uganda_00_14!M150*RCMRD_Uganda_00_14!$J$22)+(RCMRD_Zambia_00_10!M150*RCMRD_Zambia_00_10!$J$22)+(NLCD_01_06!M150*NLCD_01_06!$J$22)+(NLCD_06_11!M150*NLCD_06_11!$J$22)+(MOFOR_00_03!M150*MOFOR_00_03!$J$22)+(MOFOR_03_06!M150*MOFOR_03_06!$J$22)+(MOFOR_06_09!M150*MOFOR_06_09!$J$22)+(India_95_05!M150*India_95_05!$J$22)+(GLC30_00_10_North_America!M150*GLC30_00_10_North_America!$J$22)+(GLC30_00_10_Africa!M150*GLC30_00_10_Africa!$J$22)+(GLC30_00_10_East_Oceania!M150*GLC30_00_10_East_Oceania!$J$22)+(GLC30_00_10_Europe!M150*GLC30_00_10_Europe!$J$22)+(GLC30_00_10_South_America!M150*GLC30_00_10_South_America!$J$22)+(GLC30_00_10_East_Asia!M150*GLC30_00_10_East_Asia!$J$22)+(GLC30_00_10_West_Asia!M150*GLC30_00_10_West_Asia!$J$22))/$J$22</f>
        <v>0</v>
      </c>
      <c r="N150" s="303">
        <f>((CLC_00_06!N150*CLC_00_06!$J$22)+(CLC_06_12!N150*CLC_06_12!$J$22)+(RCMRD_Botswana_00_10!N150*RCMRD_Botswana_00_10!$J$22)+(RCMRD_Ethiopia_03_08!N150*RCMRD_Ethiopia_03_08!$J$22)+(RCMRD_Lesotho_00_14!N150*RCMRD_Lesotho_00_14!$J$22)+(RCMRD_Malawi_00_10!N150*RCMRD_Malawi_00_10!$J$22)+(RCMRD_Namibia_00_10!N150*RCMRD_Namibia_00_10!$J$22)+(RCMRD_Rwanda_00_10!N150*RCMRD_Rwanda_00_10!$J$22)+(RCMRD_Rwanda_90_00!N150*RCMRD_Rwanda_90_00!$J$22)+(RCMRD_Tanzania_00_10!N150*RCMRD_Tanzania_00_10!$J$22)+(RCMRD_Uganda_00_14!N150*RCMRD_Uganda_00_14!$J$22)+(RCMRD_Zambia_00_10!N150*RCMRD_Zambia_00_10!$J$22)+(NLCD_01_06!N150*NLCD_01_06!$J$22)+(NLCD_06_11!N150*NLCD_06_11!$J$22)+(MOFOR_00_03!N150*MOFOR_00_03!$J$22)+(MOFOR_03_06!N150*MOFOR_03_06!$J$22)+(MOFOR_06_09!N150*MOFOR_06_09!$J$22)+(India_95_05!N150*India_95_05!$J$22)+(GLC30_00_10_North_America!N150*GLC30_00_10_North_America!$J$22)+(GLC30_00_10_Africa!N150*GLC30_00_10_Africa!$J$22)+(GLC30_00_10_East_Oceania!N150*GLC30_00_10_East_Oceania!$J$22)+(GLC30_00_10_Europe!N150*GLC30_00_10_Europe!$J$22)+(GLC30_00_10_South_America!N150*GLC30_00_10_South_America!$J$22)+(GLC30_00_10_East_Asia!N150*GLC30_00_10_East_Asia!$J$22)+(GLC30_00_10_West_Asia!N150*GLC30_00_10_West_Asia!$J$22))/$J$22</f>
        <v>30.950942052514968</v>
      </c>
      <c r="O150" s="303">
        <f>((CLC_00_06!O150*CLC_00_06!$J$22)+(CLC_06_12!O150*CLC_06_12!$J$22)+(RCMRD_Botswana_00_10!O150*RCMRD_Botswana_00_10!$J$22)+(RCMRD_Ethiopia_03_08!O150*RCMRD_Ethiopia_03_08!$J$22)+(RCMRD_Lesotho_00_14!O150*RCMRD_Lesotho_00_14!$J$22)+(RCMRD_Malawi_00_10!O150*RCMRD_Malawi_00_10!$J$22)+(RCMRD_Namibia_00_10!O150*RCMRD_Namibia_00_10!$J$22)+(RCMRD_Rwanda_00_10!O150*RCMRD_Rwanda_00_10!$J$22)+(RCMRD_Rwanda_90_00!O150*RCMRD_Rwanda_90_00!$J$22)+(RCMRD_Tanzania_00_10!O150*RCMRD_Tanzania_00_10!$J$22)+(RCMRD_Uganda_00_14!O150*RCMRD_Uganda_00_14!$J$22)+(RCMRD_Zambia_00_10!O150*RCMRD_Zambia_00_10!$J$22)+(NLCD_01_06!O150*NLCD_01_06!$J$22)+(NLCD_06_11!O150*NLCD_06_11!$J$22)+(MOFOR_00_03!O150*MOFOR_00_03!$J$22)+(MOFOR_03_06!O150*MOFOR_03_06!$J$22)+(MOFOR_06_09!O150*MOFOR_06_09!$J$22)+(India_95_05!O150*India_95_05!$J$22)+(GLC30_00_10_North_America!O150*GLC30_00_10_North_America!$J$22)+(GLC30_00_10_Africa!O150*GLC30_00_10_Africa!$J$22)+(GLC30_00_10_East_Oceania!O150*GLC30_00_10_East_Oceania!$J$22)+(GLC30_00_10_Europe!O150*GLC30_00_10_Europe!$J$22)+(GLC30_00_10_South_America!O150*GLC30_00_10_South_America!$J$22)+(GLC30_00_10_East_Asia!O150*GLC30_00_10_East_Asia!$J$22)+(GLC30_00_10_West_Asia!O150*GLC30_00_10_West_Asia!$J$22))/$J$22</f>
        <v>2.5532723153027623</v>
      </c>
      <c r="P150" s="89">
        <f>((CLC_00_06!P150*CLC_00_06!$J$22)+(CLC_06_12!P150*CLC_06_12!$J$22)+(RCMRD_Botswana_00_10!P150*RCMRD_Botswana_00_10!$J$22)+(RCMRD_Ethiopia_03_08!P150*RCMRD_Ethiopia_03_08!$J$22)+(RCMRD_Lesotho_00_14!P150*RCMRD_Lesotho_00_14!$J$22)+(RCMRD_Malawi_00_10!P150*RCMRD_Malawi_00_10!$J$22)+(RCMRD_Namibia_00_10!P150*RCMRD_Namibia_00_10!$J$22)+(RCMRD_Rwanda_00_10!P150*RCMRD_Rwanda_00_10!$J$22)+(RCMRD_Rwanda_90_00!P150*RCMRD_Rwanda_90_00!$J$22)+(RCMRD_Tanzania_00_10!P150*RCMRD_Tanzania_00_10!$J$22)+(RCMRD_Uganda_00_14!P150*RCMRD_Uganda_00_14!$J$22)+(RCMRD_Zambia_00_10!P150*RCMRD_Zambia_00_10!$J$22)+(NLCD_01_06!P150*NLCD_01_06!$J$22)+(NLCD_06_11!P150*NLCD_06_11!$J$22)+(MOFOR_00_03!P150*MOFOR_00_03!$J$22)+(MOFOR_03_06!P150*MOFOR_03_06!$J$22)+(MOFOR_06_09!P150*MOFOR_06_09!$J$22)+(India_95_05!P150*India_95_05!$J$22)+(GLC30_00_10_North_America!P150*GLC30_00_10_North_America!$J$22)+(GLC30_00_10_Africa!P150*GLC30_00_10_Africa!$J$22)+(GLC30_00_10_East_Oceania!P150*GLC30_00_10_East_Oceania!$J$22)+(GLC30_00_10_Europe!P150*GLC30_00_10_Europe!$J$22)+(GLC30_00_10_South_America!P150*GLC30_00_10_South_America!$J$22)+(GLC30_00_10_East_Asia!P150*GLC30_00_10_East_Asia!$J$22)+(GLC30_00_10_West_Asia!P150*GLC30_00_10_West_Asia!$J$22))/$J$22</f>
        <v>41.564112357022466</v>
      </c>
      <c r="Q150" s="376"/>
      <c r="R150" s="200" t="s">
        <v>35</v>
      </c>
      <c r="S150" s="354">
        <f>((CLC_00_06!S150*CLC_00_06!$L$22)+(CLC_06_12!S150*CLC_06_12!$L$22)+(RCMRD_Botswana_00_10!T150*RCMRD_Botswana_00_10!$L$22)+(RCMRD_Ethiopia_03_08!S150*RCMRD_Ethiopia_03_08!$L$22)+(RCMRD_Lesotho_00_14!S150*RCMRD_Lesotho_00_14!$L$22)+(RCMRD_Malawi_00_10!S150*RCMRD_Malawi_00_10!$L$22)+(RCMRD_Namibia_00_10!S150*RCMRD_Namibia_00_10!$L$22)+(RCMRD_Rwanda_00_10!S150*RCMRD_Rwanda_00_10!$L$22)+(RCMRD_Rwanda_90_00!S150*RCMRD_Rwanda_90_00!$L$22)+(RCMRD_Tanzania_00_10!S150*RCMRD_Tanzania_00_10!$L$22)+(RCMRD_Uganda_00_14!S150*RCMRD_Uganda_00_14!$L$22)+(RCMRD_Zambia_00_10!S150*RCMRD_Zambia_00_10!$L$22)+(NLCD_01_06!S150*NLCD_01_06!$L$22)+(NLCD_06_11!S150*NLCD_06_11!$L$22)+(MOFOR_00_03!S150*MOFOR_00_03!$L$22)+(MOFOR_03_06!S150*MOFOR_03_06!$L$22)+(MOFOR_06_09!S150*MOFOR_06_09!$L$22)+(India_95_05!S150*India_95_05!$L$22)+(GLC30_00_10_North_America!S150*GLC30_00_10_North_America!$L$22)+(GLC30_00_10_Africa!S150*GLC30_00_10_Africa!$L$22)+(GLC30_00_10_East_Oceania!S150*GLC30_00_10_East_Oceania!$L$22)+(GLC30_00_10_Europe!S150*GLC30_00_10_Europe!$L$22)+(GLC30_00_10_South_America!S150*GLC30_00_10_South_America!$L$22)+(GLC30_00_10_East_Asia!S150*GLC30_00_10_East_Asia!$L$22)+(GLC30_00_10_West_Asia!S150*GLC30_00_10_West_Asia!$L$22))/$L$22</f>
        <v>0.28151849738902385</v>
      </c>
    </row>
    <row r="151" spans="1:19" x14ac:dyDescent="0.3">
      <c r="A151" s="78"/>
      <c r="B151" s="116" t="s">
        <v>41</v>
      </c>
      <c r="C151" s="303">
        <f>((CLC_00_06!C151*CLC_00_06!$J$22)+(CLC_06_12!C151*CLC_06_12!$J$22)+(RCMRD_Botswana_00_10!C151*RCMRD_Botswana_00_10!$J$22)+(RCMRD_Ethiopia_03_08!C151*RCMRD_Ethiopia_03_08!$J$22)+(RCMRD_Lesotho_00_14!C151*RCMRD_Lesotho_00_14!$J$22)+(RCMRD_Malawi_00_10!C151*RCMRD_Malawi_00_10!$J$22)+(RCMRD_Namibia_00_10!C151*RCMRD_Namibia_00_10!$J$22)+(RCMRD_Rwanda_00_10!C151*RCMRD_Rwanda_00_10!$J$22)+(RCMRD_Rwanda_90_00!C151*RCMRD_Rwanda_90_00!$J$22)+(RCMRD_Tanzania_00_10!C151*RCMRD_Tanzania_00_10!$J$22)+(RCMRD_Uganda_00_14!C151*RCMRD_Uganda_00_14!$J$22)+(RCMRD_Zambia_00_10!C151*RCMRD_Zambia_00_10!$J$22)+(NLCD_01_06!C151*NLCD_01_06!$J$22)+(NLCD_06_11!C151*NLCD_06_11!$J$22)+(MOFOR_00_03!C151*MOFOR_00_03!$J$22)+(MOFOR_03_06!C151*MOFOR_03_06!$J$22)+(MOFOR_06_09!C151*MOFOR_06_09!$J$22)+(India_95_05!C151*India_95_05!$J$22)+(GLC30_00_10_North_America!C151*GLC30_00_10_North_America!$J$22)+(GLC30_00_10_Africa!C151*GLC30_00_10_Africa!$J$22)+(GLC30_00_10_East_Oceania!C151*GLC30_00_10_East_Oceania!$J$22)+(GLC30_00_10_Europe!C151*GLC30_00_10_Europe!$J$22)+(GLC30_00_10_South_America!C151*GLC30_00_10_South_America!$J$22)+(GLC30_00_10_East_Asia!C151*GLC30_00_10_East_Asia!$J$22)+(GLC30_00_10_West_Asia!C151*GLC30_00_10_West_Asia!$J$22))/$J$22</f>
        <v>1.9727755928928784E-2</v>
      </c>
      <c r="D151" s="303">
        <f>((CLC_00_06!D151*CLC_00_06!$J$22)+(CLC_06_12!D151*CLC_06_12!$J$22)+(RCMRD_Botswana_00_10!D151*RCMRD_Botswana_00_10!$J$22)+(RCMRD_Ethiopia_03_08!D151*RCMRD_Ethiopia_03_08!$J$22)+(RCMRD_Lesotho_00_14!D151*RCMRD_Lesotho_00_14!$J$22)+(RCMRD_Malawi_00_10!D151*RCMRD_Malawi_00_10!$J$22)+(RCMRD_Namibia_00_10!D151*RCMRD_Namibia_00_10!$J$22)+(RCMRD_Rwanda_00_10!D151*RCMRD_Rwanda_00_10!$J$22)+(RCMRD_Rwanda_90_00!D151*RCMRD_Rwanda_90_00!$J$22)+(RCMRD_Tanzania_00_10!D151*RCMRD_Tanzania_00_10!$J$22)+(RCMRD_Uganda_00_14!D151*RCMRD_Uganda_00_14!$J$22)+(RCMRD_Zambia_00_10!D151*RCMRD_Zambia_00_10!$J$22)+(NLCD_01_06!D151*NLCD_01_06!$J$22)+(NLCD_06_11!D151*NLCD_06_11!$J$22)+(MOFOR_00_03!D151*MOFOR_00_03!$J$22)+(MOFOR_03_06!D151*MOFOR_03_06!$J$22)+(MOFOR_06_09!D151*MOFOR_06_09!$J$22)+(India_95_05!D151*India_95_05!$J$22)+(GLC30_00_10_North_America!D151*GLC30_00_10_North_America!$J$22)+(GLC30_00_10_Africa!D151*GLC30_00_10_Africa!$J$22)+(GLC30_00_10_East_Oceania!D151*GLC30_00_10_East_Oceania!$J$22)+(GLC30_00_10_Europe!D151*GLC30_00_10_Europe!$J$22)+(GLC30_00_10_South_America!D151*GLC30_00_10_South_America!$J$22)+(GLC30_00_10_East_Asia!D151*GLC30_00_10_East_Asia!$J$22)+(GLC30_00_10_West_Asia!D151*GLC30_00_10_West_Asia!$J$22))/$J$22</f>
        <v>0.33827511461288834</v>
      </c>
      <c r="E151" s="303">
        <f>((CLC_00_06!E151*CLC_00_06!$J$22)+(CLC_06_12!E151*CLC_06_12!$J$22)+(RCMRD_Botswana_00_10!E151*RCMRD_Botswana_00_10!$J$22)+(RCMRD_Ethiopia_03_08!E151*RCMRD_Ethiopia_03_08!$J$22)+(RCMRD_Lesotho_00_14!E151*RCMRD_Lesotho_00_14!$J$22)+(RCMRD_Malawi_00_10!E151*RCMRD_Malawi_00_10!$J$22)+(RCMRD_Namibia_00_10!E151*RCMRD_Namibia_00_10!$J$22)+(RCMRD_Rwanda_00_10!E151*RCMRD_Rwanda_00_10!$J$22)+(RCMRD_Rwanda_90_00!E151*RCMRD_Rwanda_90_00!$J$22)+(RCMRD_Tanzania_00_10!E151*RCMRD_Tanzania_00_10!$J$22)+(RCMRD_Uganda_00_14!E151*RCMRD_Uganda_00_14!$J$22)+(RCMRD_Zambia_00_10!E151*RCMRD_Zambia_00_10!$J$22)+(NLCD_01_06!E151*NLCD_01_06!$J$22)+(NLCD_06_11!E151*NLCD_06_11!$J$22)+(MOFOR_00_03!E151*MOFOR_00_03!$J$22)+(MOFOR_03_06!E151*MOFOR_03_06!$J$22)+(MOFOR_06_09!E151*MOFOR_06_09!$J$22)+(India_95_05!E151*India_95_05!$J$22)+(GLC30_00_10_North_America!E151*GLC30_00_10_North_America!$J$22)+(GLC30_00_10_Africa!E151*GLC30_00_10_Africa!$J$22)+(GLC30_00_10_East_Oceania!E151*GLC30_00_10_East_Oceania!$J$22)+(GLC30_00_10_Europe!E151*GLC30_00_10_Europe!$J$22)+(GLC30_00_10_South_America!E151*GLC30_00_10_South_America!$J$22)+(GLC30_00_10_East_Asia!E151*GLC30_00_10_East_Asia!$J$22)+(GLC30_00_10_West_Asia!E151*GLC30_00_10_West_Asia!$J$22))/$J$22</f>
        <v>2.1062866351509064</v>
      </c>
      <c r="F151" s="60">
        <f>((CLC_00_06!F151*CLC_00_06!$J$22)+(CLC_06_12!F151*CLC_06_12!$J$22)+(RCMRD_Botswana_00_10!F151*RCMRD_Botswana_00_10!$J$22)+(RCMRD_Ethiopia_03_08!F151*RCMRD_Ethiopia_03_08!$J$22)+(RCMRD_Lesotho_00_14!F151*RCMRD_Lesotho_00_14!$J$22)+(RCMRD_Malawi_00_10!F151*RCMRD_Malawi_00_10!$J$22)+(RCMRD_Namibia_00_10!F151*RCMRD_Namibia_00_10!$J$22)+(RCMRD_Rwanda_00_10!F151*RCMRD_Rwanda_00_10!$J$22)+(RCMRD_Rwanda_90_00!F151*RCMRD_Rwanda_90_00!$J$22)+(RCMRD_Tanzania_00_10!F151*RCMRD_Tanzania_00_10!$J$22)+(RCMRD_Uganda_00_14!F151*RCMRD_Uganda_00_14!$J$22)+(RCMRD_Zambia_00_10!F151*RCMRD_Zambia_00_10!$J$22)+(NLCD_01_06!F151*NLCD_01_06!$J$22)+(NLCD_06_11!F151*NLCD_06_11!$J$22)+(MOFOR_00_03!F151*MOFOR_00_03!$J$22)+(MOFOR_03_06!F151*MOFOR_03_06!$J$22)+(MOFOR_06_09!F151*MOFOR_06_09!$J$22)+(India_95_05!F151*India_95_05!$J$22)+(GLC30_00_10_North_America!F151*GLC30_00_10_North_America!$J$22)+(GLC30_00_10_Africa!F151*GLC30_00_10_Africa!$J$22)+(GLC30_00_10_East_Oceania!F151*GLC30_00_10_East_Oceania!$J$22)+(GLC30_00_10_Europe!F151*GLC30_00_10_Europe!$J$22)+(GLC30_00_10_South_America!F151*GLC30_00_10_South_America!$J$22)+(GLC30_00_10_East_Asia!F151*GLC30_00_10_East_Asia!$J$22)+(GLC30_00_10_West_Asia!F151*GLC30_00_10_West_Asia!$J$22))/$J$22</f>
        <v>21.894569746369598</v>
      </c>
      <c r="G151" s="303">
        <f>((CLC_00_06!G151*CLC_00_06!$J$22)+(CLC_06_12!G151*CLC_06_12!$J$22)+(RCMRD_Botswana_00_10!G151*RCMRD_Botswana_00_10!$J$22)+(RCMRD_Ethiopia_03_08!G151*RCMRD_Ethiopia_03_08!$J$22)+(RCMRD_Lesotho_00_14!G151*RCMRD_Lesotho_00_14!$J$22)+(RCMRD_Malawi_00_10!G151*RCMRD_Malawi_00_10!$J$22)+(RCMRD_Namibia_00_10!G151*RCMRD_Namibia_00_10!$J$22)+(RCMRD_Rwanda_00_10!G151*RCMRD_Rwanda_00_10!$J$22)+(RCMRD_Rwanda_90_00!G151*RCMRD_Rwanda_90_00!$J$22)+(RCMRD_Tanzania_00_10!G151*RCMRD_Tanzania_00_10!$J$22)+(RCMRD_Uganda_00_14!G151*RCMRD_Uganda_00_14!$J$22)+(RCMRD_Zambia_00_10!G151*RCMRD_Zambia_00_10!$J$22)+(NLCD_01_06!G151*NLCD_01_06!$J$22)+(NLCD_06_11!G151*NLCD_06_11!$J$22)+(MOFOR_00_03!G151*MOFOR_00_03!$J$22)+(MOFOR_03_06!G151*MOFOR_03_06!$J$22)+(MOFOR_06_09!G151*MOFOR_06_09!$J$22)+(India_95_05!G151*India_95_05!$J$22)+(GLC30_00_10_North_America!G151*GLC30_00_10_North_America!$J$22)+(GLC30_00_10_Africa!G151*GLC30_00_10_Africa!$J$22)+(GLC30_00_10_East_Oceania!G151*GLC30_00_10_East_Oceania!$J$22)+(GLC30_00_10_Europe!G151*GLC30_00_10_Europe!$J$22)+(GLC30_00_10_South_America!G151*GLC30_00_10_South_America!$J$22)+(GLC30_00_10_East_Asia!G151*GLC30_00_10_East_Asia!$J$22)+(GLC30_00_10_West_Asia!G151*GLC30_00_10_West_Asia!$J$22))/$J$22</f>
        <v>0.1264411734064306</v>
      </c>
      <c r="H151" s="89">
        <f>((CLC_00_06!H151*CLC_00_06!$J$22)+(CLC_06_12!H151*CLC_06_12!$J$22)+(RCMRD_Botswana_00_10!H151*RCMRD_Botswana_00_10!$J$22)+(RCMRD_Ethiopia_03_08!H151*RCMRD_Ethiopia_03_08!$J$22)+(RCMRD_Lesotho_00_14!H151*RCMRD_Lesotho_00_14!$J$22)+(RCMRD_Malawi_00_10!H151*RCMRD_Malawi_00_10!$J$22)+(RCMRD_Namibia_00_10!H151*RCMRD_Namibia_00_10!$J$22)+(RCMRD_Rwanda_00_10!H151*RCMRD_Rwanda_00_10!$J$22)+(RCMRD_Rwanda_90_00!H151*RCMRD_Rwanda_90_00!$J$22)+(RCMRD_Tanzania_00_10!H151*RCMRD_Tanzania_00_10!$J$22)+(RCMRD_Uganda_00_14!H151*RCMRD_Uganda_00_14!$J$22)+(RCMRD_Zambia_00_10!H151*RCMRD_Zambia_00_10!$J$22)+(NLCD_01_06!H151*NLCD_01_06!$J$22)+(NLCD_06_11!H151*NLCD_06_11!$J$22)+(MOFOR_00_03!H151*MOFOR_00_03!$J$22)+(MOFOR_03_06!H151*MOFOR_03_06!$J$22)+(MOFOR_06_09!H151*MOFOR_06_09!$J$22)+(India_95_05!H151*India_95_05!$J$22)+(GLC30_00_10_North_America!H151*GLC30_00_10_North_America!$J$22)+(GLC30_00_10_Africa!H151*GLC30_00_10_Africa!$J$22)+(GLC30_00_10_East_Oceania!H151*GLC30_00_10_East_Oceania!$J$22)+(GLC30_00_10_Europe!H151*GLC30_00_10_Europe!$J$22)+(GLC30_00_10_South_America!H151*GLC30_00_10_South_America!$J$22)+(GLC30_00_10_East_Asia!H151*GLC30_00_10_East_Asia!$J$22)+(GLC30_00_10_West_Asia!H151*GLC30_00_10_West_Asia!$J$22))/$J$22</f>
        <v>24.485300425468751</v>
      </c>
      <c r="I151" s="376"/>
      <c r="J151" s="200" t="s">
        <v>41</v>
      </c>
      <c r="K151" s="303">
        <f>((CLC_00_06!K151*CLC_00_06!$J$22)+(CLC_06_12!K151*CLC_06_12!$J$22)+(RCMRD_Botswana_00_10!K151*RCMRD_Botswana_00_10!$J$22)+(RCMRD_Ethiopia_03_08!K151*RCMRD_Ethiopia_03_08!$J$22)+(RCMRD_Lesotho_00_14!K151*RCMRD_Lesotho_00_14!$J$22)+(RCMRD_Malawi_00_10!K151*RCMRD_Malawi_00_10!$J$22)+(RCMRD_Namibia_00_10!K151*RCMRD_Namibia_00_10!$J$22)+(RCMRD_Rwanda_00_10!K151*RCMRD_Rwanda_00_10!$J$22)+(RCMRD_Rwanda_90_00!K151*RCMRD_Rwanda_90_00!$J$22)+(RCMRD_Tanzania_00_10!K151*RCMRD_Tanzania_00_10!$J$22)+(RCMRD_Uganda_00_14!K151*RCMRD_Uganda_00_14!$J$22)+(RCMRD_Zambia_00_10!K151*RCMRD_Zambia_00_10!$J$22)+(NLCD_01_06!K151*NLCD_01_06!$J$22)+(NLCD_06_11!K151*NLCD_06_11!$J$22)+(MOFOR_00_03!K151*MOFOR_00_03!$J$22)+(MOFOR_03_06!K151*MOFOR_03_06!$J$22)+(MOFOR_06_09!K151*MOFOR_06_09!$J$22)+(India_95_05!K151*India_95_05!$J$22)+(GLC30_00_10_North_America!K151*GLC30_00_10_North_America!$J$22)+(GLC30_00_10_Africa!K151*GLC30_00_10_Africa!$J$22)+(GLC30_00_10_East_Oceania!K151*GLC30_00_10_East_Oceania!$J$22)+(GLC30_00_10_Europe!K151*GLC30_00_10_Europe!$J$22)+(GLC30_00_10_South_America!K151*GLC30_00_10_South_America!$J$22)+(GLC30_00_10_East_Asia!K151*GLC30_00_10_East_Asia!$J$22)+(GLC30_00_10_West_Asia!K151*GLC30_00_10_West_Asia!$J$22))/$J$22</f>
        <v>1.0525816277919855</v>
      </c>
      <c r="L151" s="303">
        <f>((CLC_00_06!L151*CLC_00_06!$J$22)+(CLC_06_12!L151*CLC_06_12!$J$22)+(RCMRD_Botswana_00_10!L151*RCMRD_Botswana_00_10!$J$22)+(RCMRD_Ethiopia_03_08!L151*RCMRD_Ethiopia_03_08!$J$22)+(RCMRD_Lesotho_00_14!L151*RCMRD_Lesotho_00_14!$J$22)+(RCMRD_Malawi_00_10!L151*RCMRD_Malawi_00_10!$J$22)+(RCMRD_Namibia_00_10!L151*RCMRD_Namibia_00_10!$J$22)+(RCMRD_Rwanda_00_10!L151*RCMRD_Rwanda_00_10!$J$22)+(RCMRD_Rwanda_90_00!L151*RCMRD_Rwanda_90_00!$J$22)+(RCMRD_Tanzania_00_10!L151*RCMRD_Tanzania_00_10!$J$22)+(RCMRD_Uganda_00_14!L151*RCMRD_Uganda_00_14!$J$22)+(RCMRD_Zambia_00_10!L151*RCMRD_Zambia_00_10!$J$22)+(NLCD_01_06!L151*NLCD_01_06!$J$22)+(NLCD_06_11!L151*NLCD_06_11!$J$22)+(MOFOR_00_03!L151*MOFOR_00_03!$J$22)+(MOFOR_03_06!L151*MOFOR_03_06!$J$22)+(MOFOR_06_09!L151*MOFOR_06_09!$J$22)+(India_95_05!L151*India_95_05!$J$22)+(GLC30_00_10_North_America!L151*GLC30_00_10_North_America!$J$22)+(GLC30_00_10_Africa!L151*GLC30_00_10_Africa!$J$22)+(GLC30_00_10_East_Oceania!L151*GLC30_00_10_East_Oceania!$J$22)+(GLC30_00_10_Europe!L151*GLC30_00_10_Europe!$J$22)+(GLC30_00_10_South_America!L151*GLC30_00_10_South_America!$J$22)+(GLC30_00_10_East_Asia!L151*GLC30_00_10_East_Asia!$J$22)+(GLC30_00_10_West_Asia!L151*GLC30_00_10_West_Asia!$J$22))/$J$22</f>
        <v>5.7443684185758084</v>
      </c>
      <c r="M151" s="303">
        <f>((CLC_00_06!M151*CLC_00_06!$J$22)+(CLC_06_12!M151*CLC_06_12!$J$22)+(RCMRD_Botswana_00_10!M151*RCMRD_Botswana_00_10!$J$22)+(RCMRD_Ethiopia_03_08!M151*RCMRD_Ethiopia_03_08!$J$22)+(RCMRD_Lesotho_00_14!M151*RCMRD_Lesotho_00_14!$J$22)+(RCMRD_Malawi_00_10!M151*RCMRD_Malawi_00_10!$J$22)+(RCMRD_Namibia_00_10!M151*RCMRD_Namibia_00_10!$J$22)+(RCMRD_Rwanda_00_10!M151*RCMRD_Rwanda_00_10!$J$22)+(RCMRD_Rwanda_90_00!M151*RCMRD_Rwanda_90_00!$J$22)+(RCMRD_Tanzania_00_10!M151*RCMRD_Tanzania_00_10!$J$22)+(RCMRD_Uganda_00_14!M151*RCMRD_Uganda_00_14!$J$22)+(RCMRD_Zambia_00_10!M151*RCMRD_Zambia_00_10!$J$22)+(NLCD_01_06!M151*NLCD_01_06!$J$22)+(NLCD_06_11!M151*NLCD_06_11!$J$22)+(MOFOR_00_03!M151*MOFOR_00_03!$J$22)+(MOFOR_03_06!M151*MOFOR_03_06!$J$22)+(MOFOR_06_09!M151*MOFOR_06_09!$J$22)+(India_95_05!M151*India_95_05!$J$22)+(GLC30_00_10_North_America!M151*GLC30_00_10_North_America!$J$22)+(GLC30_00_10_Africa!M151*GLC30_00_10_Africa!$J$22)+(GLC30_00_10_East_Oceania!M151*GLC30_00_10_East_Oceania!$J$22)+(GLC30_00_10_Europe!M151*GLC30_00_10_Europe!$J$22)+(GLC30_00_10_South_America!M151*GLC30_00_10_South_America!$J$22)+(GLC30_00_10_East_Asia!M151*GLC30_00_10_East_Asia!$J$22)+(GLC30_00_10_West_Asia!M151*GLC30_00_10_West_Asia!$J$22))/$J$22</f>
        <v>32.890118012290387</v>
      </c>
      <c r="N151" s="60">
        <f>((CLC_00_06!N151*CLC_00_06!$J$22)+(CLC_06_12!N151*CLC_06_12!$J$22)+(RCMRD_Botswana_00_10!N151*RCMRD_Botswana_00_10!$J$22)+(RCMRD_Ethiopia_03_08!N151*RCMRD_Ethiopia_03_08!$J$22)+(RCMRD_Lesotho_00_14!N151*RCMRD_Lesotho_00_14!$J$22)+(RCMRD_Malawi_00_10!N151*RCMRD_Malawi_00_10!$J$22)+(RCMRD_Namibia_00_10!N151*RCMRD_Namibia_00_10!$J$22)+(RCMRD_Rwanda_00_10!N151*RCMRD_Rwanda_00_10!$J$22)+(RCMRD_Rwanda_90_00!N151*RCMRD_Rwanda_90_00!$J$22)+(RCMRD_Tanzania_00_10!N151*RCMRD_Tanzania_00_10!$J$22)+(RCMRD_Uganda_00_14!N151*RCMRD_Uganda_00_14!$J$22)+(RCMRD_Zambia_00_10!N151*RCMRD_Zambia_00_10!$J$22)+(NLCD_01_06!N151*NLCD_01_06!$J$22)+(NLCD_06_11!N151*NLCD_06_11!$J$22)+(MOFOR_00_03!N151*MOFOR_00_03!$J$22)+(MOFOR_03_06!N151*MOFOR_03_06!$J$22)+(MOFOR_06_09!N151*MOFOR_06_09!$J$22)+(India_95_05!N151*India_95_05!$J$22)+(GLC30_00_10_North_America!N151*GLC30_00_10_North_America!$J$22)+(GLC30_00_10_Africa!N151*GLC30_00_10_Africa!$J$22)+(GLC30_00_10_East_Oceania!N151*GLC30_00_10_East_Oceania!$J$22)+(GLC30_00_10_Europe!N151*GLC30_00_10_Europe!$J$22)+(GLC30_00_10_South_America!N151*GLC30_00_10_South_America!$J$22)+(GLC30_00_10_East_Asia!N151*GLC30_00_10_East_Asia!$J$22)+(GLC30_00_10_West_Asia!N151*GLC30_00_10_West_Asia!$J$22))/$J$22</f>
        <v>0</v>
      </c>
      <c r="O151" s="303">
        <f>((CLC_00_06!O151*CLC_00_06!$J$22)+(CLC_06_12!O151*CLC_06_12!$J$22)+(RCMRD_Botswana_00_10!O151*RCMRD_Botswana_00_10!$J$22)+(RCMRD_Ethiopia_03_08!O151*RCMRD_Ethiopia_03_08!$J$22)+(RCMRD_Lesotho_00_14!O151*RCMRD_Lesotho_00_14!$J$22)+(RCMRD_Malawi_00_10!O151*RCMRD_Malawi_00_10!$J$22)+(RCMRD_Namibia_00_10!O151*RCMRD_Namibia_00_10!$J$22)+(RCMRD_Rwanda_00_10!O151*RCMRD_Rwanda_00_10!$J$22)+(RCMRD_Rwanda_90_00!O151*RCMRD_Rwanda_90_00!$J$22)+(RCMRD_Tanzania_00_10!O151*RCMRD_Tanzania_00_10!$J$22)+(RCMRD_Uganda_00_14!O151*RCMRD_Uganda_00_14!$J$22)+(RCMRD_Zambia_00_10!O151*RCMRD_Zambia_00_10!$J$22)+(NLCD_01_06!O151*NLCD_01_06!$J$22)+(NLCD_06_11!O151*NLCD_06_11!$J$22)+(MOFOR_00_03!O151*MOFOR_00_03!$J$22)+(MOFOR_03_06!O151*MOFOR_03_06!$J$22)+(MOFOR_06_09!O151*MOFOR_06_09!$J$22)+(India_95_05!O151*India_95_05!$J$22)+(GLC30_00_10_North_America!O151*GLC30_00_10_North_America!$J$22)+(GLC30_00_10_Africa!O151*GLC30_00_10_Africa!$J$22)+(GLC30_00_10_East_Oceania!O151*GLC30_00_10_East_Oceania!$J$22)+(GLC30_00_10_Europe!O151*GLC30_00_10_Europe!$J$22)+(GLC30_00_10_South_America!O151*GLC30_00_10_South_America!$J$22)+(GLC30_00_10_East_Asia!O151*GLC30_00_10_East_Asia!$J$22)+(GLC30_00_10_West_Asia!O151*GLC30_00_10_West_Asia!$J$22))/$J$22</f>
        <v>2.739921490408959</v>
      </c>
      <c r="P151" s="89">
        <f>((CLC_00_06!P151*CLC_00_06!$J$22)+(CLC_06_12!P151*CLC_06_12!$J$22)+(RCMRD_Botswana_00_10!P151*RCMRD_Botswana_00_10!$J$22)+(RCMRD_Ethiopia_03_08!P151*RCMRD_Ethiopia_03_08!$J$22)+(RCMRD_Lesotho_00_14!P151*RCMRD_Lesotho_00_14!$J$22)+(RCMRD_Malawi_00_10!P151*RCMRD_Malawi_00_10!$J$22)+(RCMRD_Namibia_00_10!P151*RCMRD_Namibia_00_10!$J$22)+(RCMRD_Rwanda_00_10!P151*RCMRD_Rwanda_00_10!$J$22)+(RCMRD_Rwanda_90_00!P151*RCMRD_Rwanda_90_00!$J$22)+(RCMRD_Tanzania_00_10!P151*RCMRD_Tanzania_00_10!$J$22)+(RCMRD_Uganda_00_14!P151*RCMRD_Uganda_00_14!$J$22)+(RCMRD_Zambia_00_10!P151*RCMRD_Zambia_00_10!$J$22)+(NLCD_01_06!P151*NLCD_01_06!$J$22)+(NLCD_06_11!P151*NLCD_06_11!$J$22)+(MOFOR_00_03!P151*MOFOR_00_03!$J$22)+(MOFOR_03_06!P151*MOFOR_03_06!$J$22)+(MOFOR_06_09!P151*MOFOR_06_09!$J$22)+(India_95_05!P151*India_95_05!$J$22)+(GLC30_00_10_North_America!P151*GLC30_00_10_North_America!$J$22)+(GLC30_00_10_Africa!P151*GLC30_00_10_Africa!$J$22)+(GLC30_00_10_East_Oceania!P151*GLC30_00_10_East_Oceania!$J$22)+(GLC30_00_10_Europe!P151*GLC30_00_10_Europe!$J$22)+(GLC30_00_10_South_America!P151*GLC30_00_10_South_America!$J$22)+(GLC30_00_10_East_Asia!P151*GLC30_00_10_East_Asia!$J$22)+(GLC30_00_10_West_Asia!P151*GLC30_00_10_West_Asia!$J$22))/$J$22</f>
        <v>42.42698954906713</v>
      </c>
      <c r="Q151" s="376"/>
      <c r="R151" s="200" t="s">
        <v>36</v>
      </c>
      <c r="S151" s="354">
        <f>((CLC_00_06!S151*CLC_00_06!$M$22)+(CLC_06_12!S151*CLC_06_12!$M$22)+(RCMRD_Botswana_00_10!T151*RCMRD_Botswana_00_10!$M$22)+(RCMRD_Ethiopia_03_08!S151*RCMRD_Ethiopia_03_08!$M$22)+(RCMRD_Lesotho_00_14!S151*RCMRD_Lesotho_00_14!$M$22)+(RCMRD_Malawi_00_10!S151*RCMRD_Malawi_00_10!$M$22)+(RCMRD_Namibia_00_10!S151*RCMRD_Namibia_00_10!$M$22)+(RCMRD_Rwanda_00_10!S151*RCMRD_Rwanda_00_10!$M$22)+(RCMRD_Rwanda_90_00!S151*RCMRD_Rwanda_90_00!$M$22)+(RCMRD_Tanzania_00_10!S151*RCMRD_Tanzania_00_10!$M$22)+(RCMRD_Uganda_00_14!S151*RCMRD_Uganda_00_14!$M$22)+(RCMRD_Zambia_00_10!S151*RCMRD_Zambia_00_10!$M$22)+(NLCD_01_06!S151*NLCD_01_06!$M$22)+(NLCD_06_11!S151*NLCD_06_11!$M$22)+(MOFOR_00_03!S151*MOFOR_00_03!$M$22)+(MOFOR_03_06!S151*MOFOR_03_06!$M$22)+(MOFOR_06_09!S151*MOFOR_06_09!$M$22)+(India_95_05!S151*India_95_05!$M$22)+(GLC30_00_10_North_America!S151*GLC30_00_10_North_America!$M$22)+(GLC30_00_10_Africa!S151*GLC30_00_10_Africa!$M$22)+(GLC30_00_10_East_Oceania!S151*GLC30_00_10_East_Oceania!$M$22)+(GLC30_00_10_Europe!S151*GLC30_00_10_Europe!$M$22)+(GLC30_00_10_South_America!S151*GLC30_00_10_South_America!$M$22)+(GLC30_00_10_East_Asia!S151*GLC30_00_10_East_Asia!$M$22)+(GLC30_00_10_West_Asia!S151*GLC30_00_10_West_Asia!$M$22))/$M$22</f>
        <v>0.8399485676639753</v>
      </c>
    </row>
    <row r="152" spans="1:19" x14ac:dyDescent="0.3">
      <c r="A152" s="78"/>
      <c r="B152" s="116" t="s">
        <v>42</v>
      </c>
      <c r="C152" s="303">
        <f>((CLC_00_06!C152*CLC_00_06!$J$22)+(CLC_06_12!C152*CLC_06_12!$J$22)+(RCMRD_Botswana_00_10!C152*RCMRD_Botswana_00_10!$J$22)+(RCMRD_Ethiopia_03_08!C152*RCMRD_Ethiopia_03_08!$J$22)+(RCMRD_Lesotho_00_14!C152*RCMRD_Lesotho_00_14!$J$22)+(RCMRD_Malawi_00_10!C152*RCMRD_Malawi_00_10!$J$22)+(RCMRD_Namibia_00_10!C152*RCMRD_Namibia_00_10!$J$22)+(RCMRD_Rwanda_00_10!C152*RCMRD_Rwanda_00_10!$J$22)+(RCMRD_Rwanda_90_00!C152*RCMRD_Rwanda_90_00!$J$22)+(RCMRD_Tanzania_00_10!C152*RCMRD_Tanzania_00_10!$J$22)+(RCMRD_Uganda_00_14!C152*RCMRD_Uganda_00_14!$J$22)+(RCMRD_Zambia_00_10!C152*RCMRD_Zambia_00_10!$J$22)+(NLCD_01_06!C152*NLCD_01_06!$J$22)+(NLCD_06_11!C152*NLCD_06_11!$J$22)+(MOFOR_00_03!C152*MOFOR_00_03!$J$22)+(MOFOR_03_06!C152*MOFOR_03_06!$J$22)+(MOFOR_06_09!C152*MOFOR_06_09!$J$22)+(India_95_05!C152*India_95_05!$J$22)+(GLC30_00_10_North_America!C152*GLC30_00_10_North_America!$J$22)+(GLC30_00_10_Africa!C152*GLC30_00_10_Africa!$J$22)+(GLC30_00_10_East_Oceania!C152*GLC30_00_10_East_Oceania!$J$22)+(GLC30_00_10_Europe!C152*GLC30_00_10_Europe!$J$22)+(GLC30_00_10_South_America!C152*GLC30_00_10_South_America!$J$22)+(GLC30_00_10_East_Asia!C152*GLC30_00_10_East_Asia!$J$22)+(GLC30_00_10_West_Asia!C152*GLC30_00_10_West_Asia!$J$22))/$J$22</f>
        <v>2.2128687146588662E-3</v>
      </c>
      <c r="D152" s="303">
        <f>((CLC_00_06!D152*CLC_00_06!$J$22)+(CLC_06_12!D152*CLC_06_12!$J$22)+(RCMRD_Botswana_00_10!D152*RCMRD_Botswana_00_10!$J$22)+(RCMRD_Ethiopia_03_08!D152*RCMRD_Ethiopia_03_08!$J$22)+(RCMRD_Lesotho_00_14!D152*RCMRD_Lesotho_00_14!$J$22)+(RCMRD_Malawi_00_10!D152*RCMRD_Malawi_00_10!$J$22)+(RCMRD_Namibia_00_10!D152*RCMRD_Namibia_00_10!$J$22)+(RCMRD_Rwanda_00_10!D152*RCMRD_Rwanda_00_10!$J$22)+(RCMRD_Rwanda_90_00!D152*RCMRD_Rwanda_90_00!$J$22)+(RCMRD_Tanzania_00_10!D152*RCMRD_Tanzania_00_10!$J$22)+(RCMRD_Uganda_00_14!D152*RCMRD_Uganda_00_14!$J$22)+(RCMRD_Zambia_00_10!D152*RCMRD_Zambia_00_10!$J$22)+(NLCD_01_06!D152*NLCD_01_06!$J$22)+(NLCD_06_11!D152*NLCD_06_11!$J$22)+(MOFOR_00_03!D152*MOFOR_00_03!$J$22)+(MOFOR_03_06!D152*MOFOR_03_06!$J$22)+(MOFOR_06_09!D152*MOFOR_06_09!$J$22)+(India_95_05!D152*India_95_05!$J$22)+(GLC30_00_10_North_America!D152*GLC30_00_10_North_America!$J$22)+(GLC30_00_10_Africa!D152*GLC30_00_10_Africa!$J$22)+(GLC30_00_10_East_Oceania!D152*GLC30_00_10_East_Oceania!$J$22)+(GLC30_00_10_Europe!D152*GLC30_00_10_Europe!$J$22)+(GLC30_00_10_South_America!D152*GLC30_00_10_South_America!$J$22)+(GLC30_00_10_East_Asia!D152*GLC30_00_10_East_Asia!$J$22)+(GLC30_00_10_West_Asia!D152*GLC30_00_10_West_Asia!$J$22))/$J$22</f>
        <v>1.1758824965476793E-2</v>
      </c>
      <c r="E152" s="303">
        <f>((CLC_00_06!E152*CLC_00_06!$J$22)+(CLC_06_12!E152*CLC_06_12!$J$22)+(RCMRD_Botswana_00_10!E152*RCMRD_Botswana_00_10!$J$22)+(RCMRD_Ethiopia_03_08!E152*RCMRD_Ethiopia_03_08!$J$22)+(RCMRD_Lesotho_00_14!E152*RCMRD_Lesotho_00_14!$J$22)+(RCMRD_Malawi_00_10!E152*RCMRD_Malawi_00_10!$J$22)+(RCMRD_Namibia_00_10!E152*RCMRD_Namibia_00_10!$J$22)+(RCMRD_Rwanda_00_10!E152*RCMRD_Rwanda_00_10!$J$22)+(RCMRD_Rwanda_90_00!E152*RCMRD_Rwanda_90_00!$J$22)+(RCMRD_Tanzania_00_10!E152*RCMRD_Tanzania_00_10!$J$22)+(RCMRD_Uganda_00_14!E152*RCMRD_Uganda_00_14!$J$22)+(RCMRD_Zambia_00_10!E152*RCMRD_Zambia_00_10!$J$22)+(NLCD_01_06!E152*NLCD_01_06!$J$22)+(NLCD_06_11!E152*NLCD_06_11!$J$22)+(MOFOR_00_03!E152*MOFOR_00_03!$J$22)+(MOFOR_03_06!E152*MOFOR_03_06!$J$22)+(MOFOR_06_09!E152*MOFOR_06_09!$J$22)+(India_95_05!E152*India_95_05!$J$22)+(GLC30_00_10_North_America!E152*GLC30_00_10_North_America!$J$22)+(GLC30_00_10_Africa!E152*GLC30_00_10_Africa!$J$22)+(GLC30_00_10_East_Oceania!E152*GLC30_00_10_East_Oceania!$J$22)+(GLC30_00_10_Europe!E152*GLC30_00_10_Europe!$J$22)+(GLC30_00_10_South_America!E152*GLC30_00_10_South_America!$J$22)+(GLC30_00_10_East_Asia!E152*GLC30_00_10_East_Asia!$J$22)+(GLC30_00_10_West_Asia!E152*GLC30_00_10_West_Asia!$J$22))/$J$22</f>
        <v>7.5741953995274502E-2</v>
      </c>
      <c r="F152" s="303">
        <f>((CLC_00_06!F152*CLC_00_06!$J$22)+(CLC_06_12!F152*CLC_06_12!$J$22)+(RCMRD_Botswana_00_10!F152*RCMRD_Botswana_00_10!$J$22)+(RCMRD_Ethiopia_03_08!F152*RCMRD_Ethiopia_03_08!$J$22)+(RCMRD_Lesotho_00_14!F152*RCMRD_Lesotho_00_14!$J$22)+(RCMRD_Malawi_00_10!F152*RCMRD_Malawi_00_10!$J$22)+(RCMRD_Namibia_00_10!F152*RCMRD_Namibia_00_10!$J$22)+(RCMRD_Rwanda_00_10!F152*RCMRD_Rwanda_00_10!$J$22)+(RCMRD_Rwanda_90_00!F152*RCMRD_Rwanda_90_00!$J$22)+(RCMRD_Tanzania_00_10!F152*RCMRD_Tanzania_00_10!$J$22)+(RCMRD_Uganda_00_14!F152*RCMRD_Uganda_00_14!$J$22)+(RCMRD_Zambia_00_10!F152*RCMRD_Zambia_00_10!$J$22)+(NLCD_01_06!F152*NLCD_01_06!$J$22)+(NLCD_06_11!F152*NLCD_06_11!$J$22)+(MOFOR_00_03!F152*MOFOR_00_03!$J$22)+(MOFOR_03_06!F152*MOFOR_03_06!$J$22)+(MOFOR_06_09!F152*MOFOR_06_09!$J$22)+(India_95_05!F152*India_95_05!$J$22)+(GLC30_00_10_North_America!F152*GLC30_00_10_North_America!$J$22)+(GLC30_00_10_Africa!F152*GLC30_00_10_Africa!$J$22)+(GLC30_00_10_East_Oceania!F152*GLC30_00_10_East_Oceania!$J$22)+(GLC30_00_10_Europe!F152*GLC30_00_10_Europe!$J$22)+(GLC30_00_10_South_America!F152*GLC30_00_10_South_America!$J$22)+(GLC30_00_10_East_Asia!F152*GLC30_00_10_East_Asia!$J$22)+(GLC30_00_10_West_Asia!F152*GLC30_00_10_West_Asia!$J$22))/$J$22</f>
        <v>0.15228313878378946</v>
      </c>
      <c r="G152" s="60">
        <f>((CLC_00_06!G152*CLC_00_06!$J$22)+(CLC_06_12!G152*CLC_06_12!$J$22)+(RCMRD_Botswana_00_10!G152*RCMRD_Botswana_00_10!$J$22)+(RCMRD_Ethiopia_03_08!G152*RCMRD_Ethiopia_03_08!$J$22)+(RCMRD_Lesotho_00_14!G152*RCMRD_Lesotho_00_14!$J$22)+(RCMRD_Malawi_00_10!G152*RCMRD_Malawi_00_10!$J$22)+(RCMRD_Namibia_00_10!G152*RCMRD_Namibia_00_10!$J$22)+(RCMRD_Rwanda_00_10!G152*RCMRD_Rwanda_00_10!$J$22)+(RCMRD_Rwanda_90_00!G152*RCMRD_Rwanda_90_00!$J$22)+(RCMRD_Tanzania_00_10!G152*RCMRD_Tanzania_00_10!$J$22)+(RCMRD_Uganda_00_14!G152*RCMRD_Uganda_00_14!$J$22)+(RCMRD_Zambia_00_10!G152*RCMRD_Zambia_00_10!$J$22)+(NLCD_01_06!G152*NLCD_01_06!$J$22)+(NLCD_06_11!G152*NLCD_06_11!$J$22)+(MOFOR_00_03!G152*MOFOR_00_03!$J$22)+(MOFOR_03_06!G152*MOFOR_03_06!$J$22)+(MOFOR_06_09!G152*MOFOR_06_09!$J$22)+(India_95_05!G152*India_95_05!$J$22)+(GLC30_00_10_North_America!G152*GLC30_00_10_North_America!$J$22)+(GLC30_00_10_Africa!G152*GLC30_00_10_Africa!$J$22)+(GLC30_00_10_East_Oceania!G152*GLC30_00_10_East_Oceania!$J$22)+(GLC30_00_10_Europe!G152*GLC30_00_10_Europe!$J$22)+(GLC30_00_10_South_America!G152*GLC30_00_10_South_America!$J$22)+(GLC30_00_10_East_Asia!G152*GLC30_00_10_East_Asia!$J$22)+(GLC30_00_10_West_Asia!G152*GLC30_00_10_West_Asia!$J$22))/$J$22</f>
        <v>4.0155125879175548</v>
      </c>
      <c r="H152" s="89">
        <f>((CLC_00_06!H152*CLC_00_06!$J$22)+(CLC_06_12!H152*CLC_06_12!$J$22)+(RCMRD_Botswana_00_10!H152*RCMRD_Botswana_00_10!$J$22)+(RCMRD_Ethiopia_03_08!H152*RCMRD_Ethiopia_03_08!$J$22)+(RCMRD_Lesotho_00_14!H152*RCMRD_Lesotho_00_14!$J$22)+(RCMRD_Malawi_00_10!H152*RCMRD_Malawi_00_10!$J$22)+(RCMRD_Namibia_00_10!H152*RCMRD_Namibia_00_10!$J$22)+(RCMRD_Rwanda_00_10!H152*RCMRD_Rwanda_00_10!$J$22)+(RCMRD_Rwanda_90_00!H152*RCMRD_Rwanda_90_00!$J$22)+(RCMRD_Tanzania_00_10!H152*RCMRD_Tanzania_00_10!$J$22)+(RCMRD_Uganda_00_14!H152*RCMRD_Uganda_00_14!$J$22)+(RCMRD_Zambia_00_10!H152*RCMRD_Zambia_00_10!$J$22)+(NLCD_01_06!H152*NLCD_01_06!$J$22)+(NLCD_06_11!H152*NLCD_06_11!$J$22)+(MOFOR_00_03!H152*MOFOR_00_03!$J$22)+(MOFOR_03_06!H152*MOFOR_03_06!$J$22)+(MOFOR_06_09!H152*MOFOR_06_09!$J$22)+(India_95_05!H152*India_95_05!$J$22)+(GLC30_00_10_North_America!H152*GLC30_00_10_North_America!$J$22)+(GLC30_00_10_Africa!H152*GLC30_00_10_Africa!$J$22)+(GLC30_00_10_East_Oceania!H152*GLC30_00_10_East_Oceania!$J$22)+(GLC30_00_10_Europe!H152*GLC30_00_10_Europe!$J$22)+(GLC30_00_10_South_America!H152*GLC30_00_10_South_America!$J$22)+(GLC30_00_10_East_Asia!H152*GLC30_00_10_East_Asia!$J$22)+(GLC30_00_10_West_Asia!H152*GLC30_00_10_West_Asia!$J$22))/$J$22</f>
        <v>4.2575093743767543</v>
      </c>
      <c r="I152" s="376"/>
      <c r="J152" s="200" t="s">
        <v>42</v>
      </c>
      <c r="K152" s="303">
        <f>((CLC_00_06!K152*CLC_00_06!$J$22)+(CLC_06_12!K152*CLC_06_12!$J$22)+(RCMRD_Botswana_00_10!K152*RCMRD_Botswana_00_10!$J$22)+(RCMRD_Ethiopia_03_08!K152*RCMRD_Ethiopia_03_08!$J$22)+(RCMRD_Lesotho_00_14!K152*RCMRD_Lesotho_00_14!$J$22)+(RCMRD_Malawi_00_10!K152*RCMRD_Malawi_00_10!$J$22)+(RCMRD_Namibia_00_10!K152*RCMRD_Namibia_00_10!$J$22)+(RCMRD_Rwanda_00_10!K152*RCMRD_Rwanda_00_10!$J$22)+(RCMRD_Rwanda_90_00!K152*RCMRD_Rwanda_90_00!$J$22)+(RCMRD_Tanzania_00_10!K152*RCMRD_Tanzania_00_10!$J$22)+(RCMRD_Uganda_00_14!K152*RCMRD_Uganda_00_14!$J$22)+(RCMRD_Zambia_00_10!K152*RCMRD_Zambia_00_10!$J$22)+(NLCD_01_06!K152*NLCD_01_06!$J$22)+(NLCD_06_11!K152*NLCD_06_11!$J$22)+(MOFOR_00_03!K152*MOFOR_00_03!$J$22)+(MOFOR_03_06!K152*MOFOR_03_06!$J$22)+(MOFOR_06_09!K152*MOFOR_06_09!$J$22)+(India_95_05!K152*India_95_05!$J$22)+(GLC30_00_10_North_America!K152*GLC30_00_10_North_America!$J$22)+(GLC30_00_10_Africa!K152*GLC30_00_10_Africa!$J$22)+(GLC30_00_10_East_Oceania!K152*GLC30_00_10_East_Oceania!$J$22)+(GLC30_00_10_Europe!K152*GLC30_00_10_Europe!$J$22)+(GLC30_00_10_South_America!K152*GLC30_00_10_South_America!$J$22)+(GLC30_00_10_East_Asia!K152*GLC30_00_10_East_Asia!$J$22)+(GLC30_00_10_West_Asia!K152*GLC30_00_10_West_Asia!$J$22))/$J$22</f>
        <v>9.4856945404409421E-2</v>
      </c>
      <c r="L152" s="303">
        <f>((CLC_00_06!L152*CLC_00_06!$J$22)+(CLC_06_12!L152*CLC_06_12!$J$22)+(RCMRD_Botswana_00_10!L152*RCMRD_Botswana_00_10!$J$22)+(RCMRD_Ethiopia_03_08!L152*RCMRD_Ethiopia_03_08!$J$22)+(RCMRD_Lesotho_00_14!L152*RCMRD_Lesotho_00_14!$J$22)+(RCMRD_Malawi_00_10!L152*RCMRD_Malawi_00_10!$J$22)+(RCMRD_Namibia_00_10!L152*RCMRD_Namibia_00_10!$J$22)+(RCMRD_Rwanda_00_10!L152*RCMRD_Rwanda_00_10!$J$22)+(RCMRD_Rwanda_90_00!L152*RCMRD_Rwanda_90_00!$J$22)+(RCMRD_Tanzania_00_10!L152*RCMRD_Tanzania_00_10!$J$22)+(RCMRD_Uganda_00_14!L152*RCMRD_Uganda_00_14!$J$22)+(RCMRD_Zambia_00_10!L152*RCMRD_Zambia_00_10!$J$22)+(NLCD_01_06!L152*NLCD_01_06!$J$22)+(NLCD_06_11!L152*NLCD_06_11!$J$22)+(MOFOR_00_03!L152*MOFOR_00_03!$J$22)+(MOFOR_03_06!L152*MOFOR_03_06!$J$22)+(MOFOR_06_09!L152*MOFOR_06_09!$J$22)+(India_95_05!L152*India_95_05!$J$22)+(GLC30_00_10_North_America!L152*GLC30_00_10_North_America!$J$22)+(GLC30_00_10_Africa!L152*GLC30_00_10_Africa!$J$22)+(GLC30_00_10_East_Oceania!L152*GLC30_00_10_East_Oceania!$J$22)+(GLC30_00_10_Europe!L152*GLC30_00_10_Europe!$J$22)+(GLC30_00_10_South_America!L152*GLC30_00_10_South_America!$J$22)+(GLC30_00_10_East_Asia!L152*GLC30_00_10_East_Asia!$J$22)+(GLC30_00_10_West_Asia!L152*GLC30_00_10_West_Asia!$J$22))/$J$22</f>
        <v>0.36020034296290976</v>
      </c>
      <c r="M152" s="303">
        <f>((CLC_00_06!M152*CLC_00_06!$J$22)+(CLC_06_12!M152*CLC_06_12!$J$22)+(RCMRD_Botswana_00_10!M152*RCMRD_Botswana_00_10!$J$22)+(RCMRD_Ethiopia_03_08!M152*RCMRD_Ethiopia_03_08!$J$22)+(RCMRD_Lesotho_00_14!M152*RCMRD_Lesotho_00_14!$J$22)+(RCMRD_Malawi_00_10!M152*RCMRD_Malawi_00_10!$J$22)+(RCMRD_Namibia_00_10!M152*RCMRD_Namibia_00_10!$J$22)+(RCMRD_Rwanda_00_10!M152*RCMRD_Rwanda_00_10!$J$22)+(RCMRD_Rwanda_90_00!M152*RCMRD_Rwanda_90_00!$J$22)+(RCMRD_Tanzania_00_10!M152*RCMRD_Tanzania_00_10!$J$22)+(RCMRD_Uganda_00_14!M152*RCMRD_Uganda_00_14!$J$22)+(RCMRD_Zambia_00_10!M152*RCMRD_Zambia_00_10!$J$22)+(NLCD_01_06!M152*NLCD_01_06!$J$22)+(NLCD_06_11!M152*NLCD_06_11!$J$22)+(MOFOR_00_03!M152*MOFOR_00_03!$J$22)+(MOFOR_03_06!M152*MOFOR_03_06!$J$22)+(MOFOR_06_09!M152*MOFOR_06_09!$J$22)+(India_95_05!M152*India_95_05!$J$22)+(GLC30_00_10_North_America!M152*GLC30_00_10_North_America!$J$22)+(GLC30_00_10_Africa!M152*GLC30_00_10_Africa!$J$22)+(GLC30_00_10_East_Oceania!M152*GLC30_00_10_East_Oceania!$J$22)+(GLC30_00_10_Europe!M152*GLC30_00_10_Europe!$J$22)+(GLC30_00_10_South_America!M152*GLC30_00_10_South_America!$J$22)+(GLC30_00_10_East_Asia!M152*GLC30_00_10_East_Asia!$J$22)+(GLC30_00_10_West_Asia!M152*GLC30_00_10_West_Asia!$J$22))/$J$22</f>
        <v>1.9624254949914319</v>
      </c>
      <c r="N152" s="303">
        <f>((CLC_00_06!N152*CLC_00_06!$J$22)+(CLC_06_12!N152*CLC_06_12!$J$22)+(RCMRD_Botswana_00_10!N152*RCMRD_Botswana_00_10!$J$22)+(RCMRD_Ethiopia_03_08!N152*RCMRD_Ethiopia_03_08!$J$22)+(RCMRD_Lesotho_00_14!N152*RCMRD_Lesotho_00_14!$J$22)+(RCMRD_Malawi_00_10!N152*RCMRD_Malawi_00_10!$J$22)+(RCMRD_Namibia_00_10!N152*RCMRD_Namibia_00_10!$J$22)+(RCMRD_Rwanda_00_10!N152*RCMRD_Rwanda_00_10!$J$22)+(RCMRD_Rwanda_90_00!N152*RCMRD_Rwanda_90_00!$J$22)+(RCMRD_Tanzania_00_10!N152*RCMRD_Tanzania_00_10!$J$22)+(RCMRD_Uganda_00_14!N152*RCMRD_Uganda_00_14!$J$22)+(RCMRD_Zambia_00_10!N152*RCMRD_Zambia_00_10!$J$22)+(NLCD_01_06!N152*NLCD_01_06!$J$22)+(NLCD_06_11!N152*NLCD_06_11!$J$22)+(MOFOR_00_03!N152*MOFOR_00_03!$J$22)+(MOFOR_03_06!N152*MOFOR_03_06!$J$22)+(MOFOR_06_09!N152*MOFOR_06_09!$J$22)+(India_95_05!N152*India_95_05!$J$22)+(GLC30_00_10_North_America!N152*GLC30_00_10_North_America!$J$22)+(GLC30_00_10_Africa!N152*GLC30_00_10_Africa!$J$22)+(GLC30_00_10_East_Oceania!N152*GLC30_00_10_East_Oceania!$J$22)+(GLC30_00_10_Europe!N152*GLC30_00_10_Europe!$J$22)+(GLC30_00_10_South_America!N152*GLC30_00_10_South_America!$J$22)+(GLC30_00_10_East_Asia!N152*GLC30_00_10_East_Asia!$J$22)+(GLC30_00_10_West_Asia!N152*GLC30_00_10_West_Asia!$J$22))/$J$22</f>
        <v>3.8747542430478399</v>
      </c>
      <c r="O152" s="60">
        <f>((CLC_00_06!O152*CLC_00_06!$J$22)+(CLC_06_12!O152*CLC_06_12!$J$22)+(RCMRD_Botswana_00_10!O152*RCMRD_Botswana_00_10!$J$22)+(RCMRD_Ethiopia_03_08!O152*RCMRD_Ethiopia_03_08!$J$22)+(RCMRD_Lesotho_00_14!O152*RCMRD_Lesotho_00_14!$J$22)+(RCMRD_Malawi_00_10!O152*RCMRD_Malawi_00_10!$J$22)+(RCMRD_Namibia_00_10!O152*RCMRD_Namibia_00_10!$J$22)+(RCMRD_Rwanda_00_10!O152*RCMRD_Rwanda_00_10!$J$22)+(RCMRD_Rwanda_90_00!O152*RCMRD_Rwanda_90_00!$J$22)+(RCMRD_Tanzania_00_10!O152*RCMRD_Tanzania_00_10!$J$22)+(RCMRD_Uganda_00_14!O152*RCMRD_Uganda_00_14!$J$22)+(RCMRD_Zambia_00_10!O152*RCMRD_Zambia_00_10!$J$22)+(NLCD_01_06!O152*NLCD_01_06!$J$22)+(NLCD_06_11!O152*NLCD_06_11!$J$22)+(MOFOR_00_03!O152*MOFOR_00_03!$J$22)+(MOFOR_03_06!O152*MOFOR_03_06!$J$22)+(MOFOR_06_09!O152*MOFOR_06_09!$J$22)+(India_95_05!O152*India_95_05!$J$22)+(GLC30_00_10_North_America!O152*GLC30_00_10_North_America!$J$22)+(GLC30_00_10_Africa!O152*GLC30_00_10_Africa!$J$22)+(GLC30_00_10_East_Oceania!O152*GLC30_00_10_East_Oceania!$J$22)+(GLC30_00_10_Europe!O152*GLC30_00_10_Europe!$J$22)+(GLC30_00_10_South_America!O152*GLC30_00_10_South_America!$J$22)+(GLC30_00_10_East_Asia!O152*GLC30_00_10_East_Asia!$J$22)+(GLC30_00_10_West_Asia!O152*GLC30_00_10_West_Asia!$J$22))/$J$22</f>
        <v>0</v>
      </c>
      <c r="P152" s="89">
        <f>((CLC_00_06!P152*CLC_00_06!$J$22)+(CLC_06_12!P152*CLC_06_12!$J$22)+(RCMRD_Botswana_00_10!P152*RCMRD_Botswana_00_10!$J$22)+(RCMRD_Ethiopia_03_08!P152*RCMRD_Ethiopia_03_08!$J$22)+(RCMRD_Lesotho_00_14!P152*RCMRD_Lesotho_00_14!$J$22)+(RCMRD_Malawi_00_10!P152*RCMRD_Malawi_00_10!$J$22)+(RCMRD_Namibia_00_10!P152*RCMRD_Namibia_00_10!$J$22)+(RCMRD_Rwanda_00_10!P152*RCMRD_Rwanda_00_10!$J$22)+(RCMRD_Rwanda_90_00!P152*RCMRD_Rwanda_90_00!$J$22)+(RCMRD_Tanzania_00_10!P152*RCMRD_Tanzania_00_10!$J$22)+(RCMRD_Uganda_00_14!P152*RCMRD_Uganda_00_14!$J$22)+(RCMRD_Zambia_00_10!P152*RCMRD_Zambia_00_10!$J$22)+(NLCD_01_06!P152*NLCD_01_06!$J$22)+(NLCD_06_11!P152*NLCD_06_11!$J$22)+(MOFOR_00_03!P152*MOFOR_00_03!$J$22)+(MOFOR_03_06!P152*MOFOR_03_06!$J$22)+(MOFOR_06_09!P152*MOFOR_06_09!$J$22)+(India_95_05!P152*India_95_05!$J$22)+(GLC30_00_10_North_America!P152*GLC30_00_10_North_America!$J$22)+(GLC30_00_10_Africa!P152*GLC30_00_10_Africa!$J$22)+(GLC30_00_10_East_Oceania!P152*GLC30_00_10_East_Oceania!$J$22)+(GLC30_00_10_Europe!P152*GLC30_00_10_Europe!$J$22)+(GLC30_00_10_South_America!P152*GLC30_00_10_South_America!$J$22)+(GLC30_00_10_East_Asia!P152*GLC30_00_10_East_Asia!$J$22)+(GLC30_00_10_West_Asia!P152*GLC30_00_10_West_Asia!$J$22))/$J$22</f>
        <v>6.2922370264065908</v>
      </c>
      <c r="Q152" s="376"/>
      <c r="R152" s="200" t="s">
        <v>37</v>
      </c>
      <c r="S152" s="354">
        <f>((CLC_00_06!S152*CLC_00_06!$N$22)+(CLC_06_12!S152*CLC_06_12!$N$22)+(RCMRD_Botswana_00_10!T152*RCMRD_Botswana_00_10!$N$22)+(RCMRD_Ethiopia_03_08!S152*RCMRD_Ethiopia_03_08!$N$22)+(RCMRD_Lesotho_00_14!S152*RCMRD_Lesotho_00_14!$N$22)+(RCMRD_Malawi_00_10!S152*RCMRD_Malawi_00_10!$N$22)+(RCMRD_Namibia_00_10!S152*RCMRD_Namibia_00_10!$N$22)+(RCMRD_Rwanda_00_10!S152*RCMRD_Rwanda_00_10!$N$22)+(RCMRD_Rwanda_90_00!S152*RCMRD_Rwanda_90_00!$N$22)+(RCMRD_Tanzania_00_10!S152*RCMRD_Tanzania_00_10!$N$22)+(RCMRD_Uganda_00_14!S152*RCMRD_Uganda_00_14!$N$22)+(RCMRD_Zambia_00_10!S152*RCMRD_Zambia_00_10!$N$22)+(NLCD_01_06!S152*NLCD_01_06!$N$22)+(NLCD_06_11!S152*NLCD_06_11!$N$22)+(MOFOR_00_03!S152*MOFOR_00_03!$N$22)+(MOFOR_03_06!S152*MOFOR_03_06!$N$22)+(MOFOR_06_09!S152*MOFOR_06_09!$N$22)+(India_95_05!S152*India_95_05!$N$22)+(GLC30_00_10_North_America!S152*GLC30_00_10_North_America!$N$22)+(GLC30_00_10_Africa!S152*GLC30_00_10_Africa!$N$22)+(GLC30_00_10_East_Oceania!S152*GLC30_00_10_East_Oceania!$N$22)+(GLC30_00_10_Europe!S152*GLC30_00_10_Europe!$N$22)+(GLC30_00_10_South_America!S152*GLC30_00_10_South_America!$N$22)+(GLC30_00_10_East_Asia!S152*GLC30_00_10_East_Asia!$N$22)+(GLC30_00_10_West_Asia!S152*GLC30_00_10_West_Asia!$N$22))/$N$22</f>
        <v>1.0599538973081533</v>
      </c>
    </row>
    <row r="153" spans="1:19" s="291" customFormat="1" x14ac:dyDescent="0.3">
      <c r="A153" s="116"/>
      <c r="B153" s="116" t="s">
        <v>43</v>
      </c>
      <c r="C153" s="89">
        <f>((CLC_00_06!C153*CLC_00_06!$J$22)+(CLC_06_12!C153*CLC_06_12!$J$22)+(RCMRD_Botswana_00_10!C153*RCMRD_Botswana_00_10!$J$22)+(RCMRD_Ethiopia_03_08!C153*RCMRD_Ethiopia_03_08!$J$22)+(RCMRD_Lesotho_00_14!C153*RCMRD_Lesotho_00_14!$J$22)+(RCMRD_Malawi_00_10!C153*RCMRD_Malawi_00_10!$J$22)+(RCMRD_Namibia_00_10!C153*RCMRD_Namibia_00_10!$J$22)+(RCMRD_Rwanda_00_10!C153*RCMRD_Rwanda_00_10!$J$22)+(RCMRD_Rwanda_90_00!C153*RCMRD_Rwanda_90_00!$J$22)+(RCMRD_Tanzania_00_10!C153*RCMRD_Tanzania_00_10!$J$22)+(RCMRD_Uganda_00_14!C153*RCMRD_Uganda_00_14!$J$22)+(RCMRD_Zambia_00_10!C153*RCMRD_Zambia_00_10!$J$22)+(NLCD_01_06!C153*NLCD_01_06!$J$22)+(NLCD_06_11!C153*NLCD_06_11!$J$22)+(MOFOR_00_03!C153*MOFOR_00_03!$J$22)+(MOFOR_03_06!C153*MOFOR_03_06!$J$22)+(MOFOR_06_09!C153*MOFOR_06_09!$J$22)+(India_95_05!C153*India_95_05!$J$22)+(GLC30_00_10_North_America!C153*GLC30_00_10_North_America!$J$22)+(GLC30_00_10_Africa!C153*GLC30_00_10_Africa!$J$22)+(GLC30_00_10_East_Oceania!C153*GLC30_00_10_East_Oceania!$J$22)+(GLC30_00_10_Europe!C153*GLC30_00_10_Europe!$J$22)+(GLC30_00_10_South_America!C153*GLC30_00_10_South_America!$J$22)+(GLC30_00_10_East_Asia!C153*GLC30_00_10_East_Asia!$J$22)+(GLC30_00_10_West_Asia!C153*GLC30_00_10_West_Asia!$J$22))/$J$22</f>
        <v>1.2841218306196196</v>
      </c>
      <c r="D153" s="89">
        <f>((CLC_00_06!D153*CLC_00_06!$J$22)+(CLC_06_12!D153*CLC_06_12!$J$22)+(RCMRD_Botswana_00_10!D153*RCMRD_Botswana_00_10!$J$22)+(RCMRD_Ethiopia_03_08!D153*RCMRD_Ethiopia_03_08!$J$22)+(RCMRD_Lesotho_00_14!D153*RCMRD_Lesotho_00_14!$J$22)+(RCMRD_Malawi_00_10!D153*RCMRD_Malawi_00_10!$J$22)+(RCMRD_Namibia_00_10!D153*RCMRD_Namibia_00_10!$J$22)+(RCMRD_Rwanda_00_10!D153*RCMRD_Rwanda_00_10!$J$22)+(RCMRD_Rwanda_90_00!D153*RCMRD_Rwanda_90_00!$J$22)+(RCMRD_Tanzania_00_10!D153*RCMRD_Tanzania_00_10!$J$22)+(RCMRD_Uganda_00_14!D153*RCMRD_Uganda_00_14!$J$22)+(RCMRD_Zambia_00_10!D153*RCMRD_Zambia_00_10!$J$22)+(NLCD_01_06!D153*NLCD_01_06!$J$22)+(NLCD_06_11!D153*NLCD_06_11!$J$22)+(MOFOR_00_03!D153*MOFOR_00_03!$J$22)+(MOFOR_03_06!D153*MOFOR_03_06!$J$22)+(MOFOR_06_09!D153*MOFOR_06_09!$J$22)+(India_95_05!D153*India_95_05!$J$22)+(GLC30_00_10_North_America!D153*GLC30_00_10_North_America!$J$22)+(GLC30_00_10_Africa!D153*GLC30_00_10_Africa!$J$22)+(GLC30_00_10_East_Oceania!D153*GLC30_00_10_East_Oceania!$J$22)+(GLC30_00_10_Europe!D153*GLC30_00_10_Europe!$J$22)+(GLC30_00_10_South_America!D153*GLC30_00_10_South_America!$J$22)+(GLC30_00_10_East_Asia!D153*GLC30_00_10_East_Asia!$J$22)+(GLC30_00_10_West_Asia!D153*GLC30_00_10_West_Asia!$J$22))/$J$22</f>
        <v>7.180230996868322</v>
      </c>
      <c r="E153" s="89">
        <f>((CLC_00_06!E153*CLC_00_06!$J$22)+(CLC_06_12!E153*CLC_06_12!$J$22)+(RCMRD_Botswana_00_10!E153*RCMRD_Botswana_00_10!$J$22)+(RCMRD_Ethiopia_03_08!E153*RCMRD_Ethiopia_03_08!$J$22)+(RCMRD_Lesotho_00_14!E153*RCMRD_Lesotho_00_14!$J$22)+(RCMRD_Malawi_00_10!E153*RCMRD_Malawi_00_10!$J$22)+(RCMRD_Namibia_00_10!E153*RCMRD_Namibia_00_10!$J$22)+(RCMRD_Rwanda_00_10!E153*RCMRD_Rwanda_00_10!$J$22)+(RCMRD_Rwanda_90_00!E153*RCMRD_Rwanda_90_00!$J$22)+(RCMRD_Tanzania_00_10!E153*RCMRD_Tanzania_00_10!$J$22)+(RCMRD_Uganda_00_14!E153*RCMRD_Uganda_00_14!$J$22)+(RCMRD_Zambia_00_10!E153*RCMRD_Zambia_00_10!$J$22)+(NLCD_01_06!E153*NLCD_01_06!$J$22)+(NLCD_06_11!E153*NLCD_06_11!$J$22)+(MOFOR_00_03!E153*MOFOR_00_03!$J$22)+(MOFOR_03_06!E153*MOFOR_03_06!$J$22)+(MOFOR_06_09!E153*MOFOR_06_09!$J$22)+(India_95_05!E153*India_95_05!$J$22)+(GLC30_00_10_North_America!E153*GLC30_00_10_North_America!$J$22)+(GLC30_00_10_Africa!E153*GLC30_00_10_Africa!$J$22)+(GLC30_00_10_East_Oceania!E153*GLC30_00_10_East_Oceania!$J$22)+(GLC30_00_10_Europe!E153*GLC30_00_10_Europe!$J$22)+(GLC30_00_10_South_America!E153*GLC30_00_10_South_America!$J$22)+(GLC30_00_10_East_Asia!E153*GLC30_00_10_East_Asia!$J$22)+(GLC30_00_10_West_Asia!E153*GLC30_00_10_West_Asia!$J$22))/$J$22</f>
        <v>63.439687668715152</v>
      </c>
      <c r="F153" s="89">
        <f>((CLC_00_06!F153*CLC_00_06!$J$22)+(CLC_06_12!F153*CLC_06_12!$J$22)+(RCMRD_Botswana_00_10!F153*RCMRD_Botswana_00_10!$J$22)+(RCMRD_Ethiopia_03_08!F153*RCMRD_Ethiopia_03_08!$J$22)+(RCMRD_Lesotho_00_14!F153*RCMRD_Lesotho_00_14!$J$22)+(RCMRD_Malawi_00_10!F153*RCMRD_Malawi_00_10!$J$22)+(RCMRD_Namibia_00_10!F153*RCMRD_Namibia_00_10!$J$22)+(RCMRD_Rwanda_00_10!F153*RCMRD_Rwanda_00_10!$J$22)+(RCMRD_Rwanda_90_00!F153*RCMRD_Rwanda_90_00!$J$22)+(RCMRD_Tanzania_00_10!F153*RCMRD_Tanzania_00_10!$J$22)+(RCMRD_Uganda_00_14!F153*RCMRD_Uganda_00_14!$J$22)+(RCMRD_Zambia_00_10!F153*RCMRD_Zambia_00_10!$J$22)+(NLCD_01_06!F153*NLCD_01_06!$J$22)+(NLCD_06_11!F153*NLCD_06_11!$J$22)+(MOFOR_00_03!F153*MOFOR_00_03!$J$22)+(MOFOR_03_06!F153*MOFOR_03_06!$J$22)+(MOFOR_06_09!F153*MOFOR_06_09!$J$22)+(India_95_05!F153*India_95_05!$J$22)+(GLC30_00_10_North_America!F153*GLC30_00_10_North_America!$J$22)+(GLC30_00_10_Africa!F153*GLC30_00_10_Africa!$J$22)+(GLC30_00_10_East_Oceania!F153*GLC30_00_10_East_Oceania!$J$22)+(GLC30_00_10_Europe!F153*GLC30_00_10_Europe!$J$22)+(GLC30_00_10_South_America!F153*GLC30_00_10_South_America!$J$22)+(GLC30_00_10_East_Asia!F153*GLC30_00_10_East_Asia!$J$22)+(GLC30_00_10_West_Asia!F153*GLC30_00_10_West_Asia!$J$22))/$J$22</f>
        <v>23.873667602260628</v>
      </c>
      <c r="G153" s="89">
        <f>((CLC_00_06!G153*CLC_00_06!$J$22)+(CLC_06_12!G153*CLC_06_12!$J$22)+(RCMRD_Botswana_00_10!G153*RCMRD_Botswana_00_10!$J$22)+(RCMRD_Ethiopia_03_08!G153*RCMRD_Ethiopia_03_08!$J$22)+(RCMRD_Lesotho_00_14!G153*RCMRD_Lesotho_00_14!$J$22)+(RCMRD_Malawi_00_10!G153*RCMRD_Malawi_00_10!$J$22)+(RCMRD_Namibia_00_10!G153*RCMRD_Namibia_00_10!$J$22)+(RCMRD_Rwanda_00_10!G153*RCMRD_Rwanda_00_10!$J$22)+(RCMRD_Rwanda_90_00!G153*RCMRD_Rwanda_90_00!$J$22)+(RCMRD_Tanzania_00_10!G153*RCMRD_Tanzania_00_10!$J$22)+(RCMRD_Uganda_00_14!G153*RCMRD_Uganda_00_14!$J$22)+(RCMRD_Zambia_00_10!G153*RCMRD_Zambia_00_10!$J$22)+(NLCD_01_06!G153*NLCD_01_06!$J$22)+(NLCD_06_11!G153*NLCD_06_11!$J$22)+(MOFOR_00_03!G153*MOFOR_00_03!$J$22)+(MOFOR_03_06!G153*MOFOR_03_06!$J$22)+(MOFOR_06_09!G153*MOFOR_06_09!$J$22)+(India_95_05!G153*India_95_05!$J$22)+(GLC30_00_10_North_America!G153*GLC30_00_10_North_America!$J$22)+(GLC30_00_10_Africa!G153*GLC30_00_10_Africa!$J$22)+(GLC30_00_10_East_Oceania!G153*GLC30_00_10_East_Oceania!$J$22)+(GLC30_00_10_Europe!G153*GLC30_00_10_Europe!$J$22)+(GLC30_00_10_South_America!G153*GLC30_00_10_South_America!$J$22)+(GLC30_00_10_East_Asia!G153*GLC30_00_10_East_Asia!$J$22)+(GLC30_00_10_West_Asia!G153*GLC30_00_10_West_Asia!$J$22))/$J$22</f>
        <v>4.222291901536237</v>
      </c>
      <c r="H153" s="89">
        <f>((CLC_00_06!H153*CLC_00_06!$J$22)+(CLC_06_12!H153*CLC_06_12!$J$22)+(RCMRD_Botswana_00_10!H153*RCMRD_Botswana_00_10!$J$22)+(RCMRD_Ethiopia_03_08!H153*RCMRD_Ethiopia_03_08!$J$22)+(RCMRD_Lesotho_00_14!H153*RCMRD_Lesotho_00_14!$J$22)+(RCMRD_Malawi_00_10!H153*RCMRD_Malawi_00_10!$J$22)+(RCMRD_Namibia_00_10!H153*RCMRD_Namibia_00_10!$J$22)+(RCMRD_Rwanda_00_10!H153*RCMRD_Rwanda_00_10!$J$22)+(RCMRD_Rwanda_90_00!H153*RCMRD_Rwanda_90_00!$J$22)+(RCMRD_Tanzania_00_10!H153*RCMRD_Tanzania_00_10!$J$22)+(RCMRD_Uganda_00_14!H153*RCMRD_Uganda_00_14!$J$22)+(RCMRD_Zambia_00_10!H153*RCMRD_Zambia_00_10!$J$22)+(NLCD_01_06!H153*NLCD_01_06!$J$22)+(NLCD_06_11!H153*NLCD_06_11!$J$22)+(MOFOR_00_03!H153*MOFOR_00_03!$J$22)+(MOFOR_03_06!H153*MOFOR_03_06!$J$22)+(MOFOR_06_09!H153*MOFOR_06_09!$J$22)+(India_95_05!H153*India_95_05!$J$22)+(GLC30_00_10_North_America!H153*GLC30_00_10_North_America!$J$22)+(GLC30_00_10_Africa!H153*GLC30_00_10_Africa!$J$22)+(GLC30_00_10_East_Oceania!H153*GLC30_00_10_East_Oceania!$J$22)+(GLC30_00_10_Europe!H153*GLC30_00_10_Europe!$J$22)+(GLC30_00_10_South_America!H153*GLC30_00_10_South_America!$J$22)+(GLC30_00_10_East_Asia!H153*GLC30_00_10_East_Asia!$J$22)+(GLC30_00_10_West_Asia!H153*GLC30_00_10_West_Asia!$J$22))/$J$22</f>
        <v>99.999999999999972</v>
      </c>
      <c r="I153" s="200"/>
      <c r="J153" s="200" t="s">
        <v>43</v>
      </c>
      <c r="K153" s="89">
        <f>((CLC_00_06!K153*CLC_00_06!$J$22)+(CLC_06_12!K153*CLC_06_12!$J$22)+(RCMRD_Botswana_00_10!K153*RCMRD_Botswana_00_10!$J$22)+(RCMRD_Ethiopia_03_08!K153*RCMRD_Ethiopia_03_08!$J$22)+(RCMRD_Lesotho_00_14!K153*RCMRD_Lesotho_00_14!$J$22)+(RCMRD_Malawi_00_10!K153*RCMRD_Malawi_00_10!$J$22)+(RCMRD_Namibia_00_10!K153*RCMRD_Namibia_00_10!$J$22)+(RCMRD_Rwanda_00_10!K153*RCMRD_Rwanda_00_10!$J$22)+(RCMRD_Rwanda_90_00!K153*RCMRD_Rwanda_90_00!$J$22)+(RCMRD_Tanzania_00_10!K153*RCMRD_Tanzania_00_10!$J$22)+(RCMRD_Uganda_00_14!K153*RCMRD_Uganda_00_14!$J$22)+(RCMRD_Zambia_00_10!K153*RCMRD_Zambia_00_10!$J$22)+(NLCD_01_06!K153*NLCD_01_06!$J$22)+(NLCD_06_11!K153*NLCD_06_11!$J$22)+(MOFOR_00_03!K153*MOFOR_00_03!$J$22)+(MOFOR_03_06!K153*MOFOR_03_06!$J$22)+(MOFOR_06_09!K153*MOFOR_06_09!$J$22)+(India_95_05!K153*India_95_05!$J$22)+(GLC30_00_10_North_America!K153*GLC30_00_10_North_America!$J$22)+(GLC30_00_10_Africa!K153*GLC30_00_10_Africa!$J$22)+(GLC30_00_10_East_Oceania!K153*GLC30_00_10_East_Oceania!$J$22)+(GLC30_00_10_Europe!K153*GLC30_00_10_Europe!$J$22)+(GLC30_00_10_South_America!K153*GLC30_00_10_South_America!$J$22)+(GLC30_00_10_East_Asia!K153*GLC30_00_10_East_Asia!$J$22)+(GLC30_00_10_West_Asia!K153*GLC30_00_10_West_Asia!$J$22))/$J$22</f>
        <v>3.9973755559658599</v>
      </c>
      <c r="L153" s="89">
        <f>((CLC_00_06!L153*CLC_00_06!$J$22)+(CLC_06_12!L153*CLC_06_12!$J$22)+(RCMRD_Botswana_00_10!L153*RCMRD_Botswana_00_10!$J$22)+(RCMRD_Ethiopia_03_08!L153*RCMRD_Ethiopia_03_08!$J$22)+(RCMRD_Lesotho_00_14!L153*RCMRD_Lesotho_00_14!$J$22)+(RCMRD_Malawi_00_10!L153*RCMRD_Malawi_00_10!$J$22)+(RCMRD_Namibia_00_10!L153*RCMRD_Namibia_00_10!$J$22)+(RCMRD_Rwanda_00_10!L153*RCMRD_Rwanda_00_10!$J$22)+(RCMRD_Rwanda_90_00!L153*RCMRD_Rwanda_90_00!$J$22)+(RCMRD_Tanzania_00_10!L153*RCMRD_Tanzania_00_10!$J$22)+(RCMRD_Uganda_00_14!L153*RCMRD_Uganda_00_14!$J$22)+(RCMRD_Zambia_00_10!L153*RCMRD_Zambia_00_10!$J$22)+(NLCD_01_06!L153*NLCD_01_06!$J$22)+(NLCD_06_11!L153*NLCD_06_11!$J$22)+(MOFOR_00_03!L153*MOFOR_00_03!$J$22)+(MOFOR_03_06!L153*MOFOR_03_06!$J$22)+(MOFOR_06_09!L153*MOFOR_06_09!$J$22)+(India_95_05!L153*India_95_05!$J$22)+(GLC30_00_10_North_America!L153*GLC30_00_10_North_America!$J$22)+(GLC30_00_10_Africa!L153*GLC30_00_10_Africa!$J$22)+(GLC30_00_10_East_Oceania!L153*GLC30_00_10_East_Oceania!$J$22)+(GLC30_00_10_Europe!L153*GLC30_00_10_Europe!$J$22)+(GLC30_00_10_South_America!L153*GLC30_00_10_South_America!$J$22)+(GLC30_00_10_East_Asia!L153*GLC30_00_10_East_Asia!$J$22)+(GLC30_00_10_West_Asia!L153*GLC30_00_10_West_Asia!$J$22))/$J$22</f>
        <v>12.987269659644074</v>
      </c>
      <c r="M153" s="89">
        <f>((CLC_00_06!M153*CLC_00_06!$J$22)+(CLC_06_12!M153*CLC_06_12!$J$22)+(RCMRD_Botswana_00_10!M153*RCMRD_Botswana_00_10!$J$22)+(RCMRD_Ethiopia_03_08!M153*RCMRD_Ethiopia_03_08!$J$22)+(RCMRD_Lesotho_00_14!M153*RCMRD_Lesotho_00_14!$J$22)+(RCMRD_Malawi_00_10!M153*RCMRD_Malawi_00_10!$J$22)+(RCMRD_Namibia_00_10!M153*RCMRD_Namibia_00_10!$J$22)+(RCMRD_Rwanda_00_10!M153*RCMRD_Rwanda_00_10!$J$22)+(RCMRD_Rwanda_90_00!M153*RCMRD_Rwanda_90_00!$J$22)+(RCMRD_Tanzania_00_10!M153*RCMRD_Tanzania_00_10!$J$22)+(RCMRD_Uganda_00_14!M153*RCMRD_Uganda_00_14!$J$22)+(RCMRD_Zambia_00_10!M153*RCMRD_Zambia_00_10!$J$22)+(NLCD_01_06!M153*NLCD_01_06!$J$22)+(NLCD_06_11!M153*NLCD_06_11!$J$22)+(MOFOR_00_03!M153*MOFOR_00_03!$J$22)+(MOFOR_03_06!M153*MOFOR_03_06!$J$22)+(MOFOR_06_09!M153*MOFOR_06_09!$J$22)+(India_95_05!M153*India_95_05!$J$22)+(GLC30_00_10_North_America!M153*GLC30_00_10_North_America!$J$22)+(GLC30_00_10_Africa!M153*GLC30_00_10_Africa!$J$22)+(GLC30_00_10_East_Oceania!M153*GLC30_00_10_East_Oceania!$J$22)+(GLC30_00_10_Europe!M153*GLC30_00_10_Europe!$J$22)+(GLC30_00_10_South_America!M153*GLC30_00_10_South_America!$J$22)+(GLC30_00_10_East_Asia!M153*GLC30_00_10_East_Asia!$J$22)+(GLC30_00_10_West_Asia!M153*GLC30_00_10_West_Asia!$J$22))/$J$22</f>
        <v>38.710389835383253</v>
      </c>
      <c r="N153" s="89">
        <f>((CLC_00_06!N153*CLC_00_06!$J$22)+(CLC_06_12!N153*CLC_06_12!$J$22)+(RCMRD_Botswana_00_10!N153*RCMRD_Botswana_00_10!$J$22)+(RCMRD_Ethiopia_03_08!N153*RCMRD_Ethiopia_03_08!$J$22)+(RCMRD_Lesotho_00_14!N153*RCMRD_Lesotho_00_14!$J$22)+(RCMRD_Malawi_00_10!N153*RCMRD_Malawi_00_10!$J$22)+(RCMRD_Namibia_00_10!N153*RCMRD_Namibia_00_10!$J$22)+(RCMRD_Rwanda_00_10!N153*RCMRD_Rwanda_00_10!$J$22)+(RCMRD_Rwanda_90_00!N153*RCMRD_Rwanda_90_00!$J$22)+(RCMRD_Tanzania_00_10!N153*RCMRD_Tanzania_00_10!$J$22)+(RCMRD_Uganda_00_14!N153*RCMRD_Uganda_00_14!$J$22)+(RCMRD_Zambia_00_10!N153*RCMRD_Zambia_00_10!$J$22)+(NLCD_01_06!N153*NLCD_01_06!$J$22)+(NLCD_06_11!N153*NLCD_06_11!$J$22)+(MOFOR_00_03!N153*MOFOR_00_03!$J$22)+(MOFOR_03_06!N153*MOFOR_03_06!$J$22)+(MOFOR_06_09!N153*MOFOR_06_09!$J$22)+(India_95_05!N153*India_95_05!$J$22)+(GLC30_00_10_North_America!N153*GLC30_00_10_North_America!$J$22)+(GLC30_00_10_Africa!N153*GLC30_00_10_Africa!$J$22)+(GLC30_00_10_East_Oceania!N153*GLC30_00_10_East_Oceania!$J$22)+(GLC30_00_10_Europe!N153*GLC30_00_10_Europe!$J$22)+(GLC30_00_10_South_America!N153*GLC30_00_10_South_America!$J$22)+(GLC30_00_10_East_Asia!N153*GLC30_00_10_East_Asia!$J$22)+(GLC30_00_10_West_Asia!N153*GLC30_00_10_West_Asia!$J$22))/$J$22</f>
        <v>38.642160178408616</v>
      </c>
      <c r="O153" s="89">
        <f>((CLC_00_06!O153*CLC_00_06!$J$22)+(CLC_06_12!O153*CLC_06_12!$J$22)+(RCMRD_Botswana_00_10!O153*RCMRD_Botswana_00_10!$J$22)+(RCMRD_Ethiopia_03_08!O153*RCMRD_Ethiopia_03_08!$J$22)+(RCMRD_Lesotho_00_14!O153*RCMRD_Lesotho_00_14!$J$22)+(RCMRD_Malawi_00_10!O153*RCMRD_Malawi_00_10!$J$22)+(RCMRD_Namibia_00_10!O153*RCMRD_Namibia_00_10!$J$22)+(RCMRD_Rwanda_00_10!O153*RCMRD_Rwanda_00_10!$J$22)+(RCMRD_Rwanda_90_00!O153*RCMRD_Rwanda_90_00!$J$22)+(RCMRD_Tanzania_00_10!O153*RCMRD_Tanzania_00_10!$J$22)+(RCMRD_Uganda_00_14!O153*RCMRD_Uganda_00_14!$J$22)+(RCMRD_Zambia_00_10!O153*RCMRD_Zambia_00_10!$J$22)+(NLCD_01_06!O153*NLCD_01_06!$J$22)+(NLCD_06_11!O153*NLCD_06_11!$J$22)+(MOFOR_00_03!O153*MOFOR_00_03!$J$22)+(MOFOR_03_06!O153*MOFOR_03_06!$J$22)+(MOFOR_06_09!O153*MOFOR_06_09!$J$22)+(India_95_05!O153*India_95_05!$J$22)+(GLC30_00_10_North_America!O153*GLC30_00_10_North_America!$J$22)+(GLC30_00_10_Africa!O153*GLC30_00_10_Africa!$J$22)+(GLC30_00_10_East_Oceania!O153*GLC30_00_10_East_Oceania!$J$22)+(GLC30_00_10_Europe!O153*GLC30_00_10_Europe!$J$22)+(GLC30_00_10_South_America!O153*GLC30_00_10_South_America!$J$22)+(GLC30_00_10_East_Asia!O153*GLC30_00_10_East_Asia!$J$22)+(GLC30_00_10_West_Asia!O153*GLC30_00_10_West_Asia!$J$22))/$J$22</f>
        <v>5.6628047705981901</v>
      </c>
      <c r="P153" s="89">
        <f>((CLC_00_06!P153*CLC_00_06!$J$22)+(CLC_06_12!P153*CLC_06_12!$J$22)+(RCMRD_Botswana_00_10!P153*RCMRD_Botswana_00_10!$J$22)+(RCMRD_Ethiopia_03_08!P153*RCMRD_Ethiopia_03_08!$J$22)+(RCMRD_Lesotho_00_14!P153*RCMRD_Lesotho_00_14!$J$22)+(RCMRD_Malawi_00_10!P153*RCMRD_Malawi_00_10!$J$22)+(RCMRD_Namibia_00_10!P153*RCMRD_Namibia_00_10!$J$22)+(RCMRD_Rwanda_00_10!P153*RCMRD_Rwanda_00_10!$J$22)+(RCMRD_Rwanda_90_00!P153*RCMRD_Rwanda_90_00!$J$22)+(RCMRD_Tanzania_00_10!P153*RCMRD_Tanzania_00_10!$J$22)+(RCMRD_Uganda_00_14!P153*RCMRD_Uganda_00_14!$J$22)+(RCMRD_Zambia_00_10!P153*RCMRD_Zambia_00_10!$J$22)+(NLCD_01_06!P153*NLCD_01_06!$J$22)+(NLCD_06_11!P153*NLCD_06_11!$J$22)+(MOFOR_00_03!P153*MOFOR_00_03!$J$22)+(MOFOR_03_06!P153*MOFOR_03_06!$J$22)+(MOFOR_06_09!P153*MOFOR_06_09!$J$22)+(India_95_05!P153*India_95_05!$J$22)+(GLC30_00_10_North_America!P153*GLC30_00_10_North_America!$J$22)+(GLC30_00_10_Africa!P153*GLC30_00_10_Africa!$J$22)+(GLC30_00_10_East_Oceania!P153*GLC30_00_10_East_Oceania!$J$22)+(GLC30_00_10_Europe!P153*GLC30_00_10_Europe!$J$22)+(GLC30_00_10_South_America!P153*GLC30_00_10_South_America!$J$22)+(GLC30_00_10_East_Asia!P153*GLC30_00_10_East_Asia!$J$22)+(GLC30_00_10_West_Asia!P153*GLC30_00_10_West_Asia!$J$22))/$J$22</f>
        <v>99.999999999999986</v>
      </c>
      <c r="Q153" s="200"/>
      <c r="R153" s="200"/>
      <c r="S153" s="342"/>
    </row>
    <row r="154" spans="1:19" x14ac:dyDescent="0.3">
      <c r="A154" s="78"/>
      <c r="B154" s="116"/>
      <c r="C154" s="303"/>
      <c r="D154" s="303"/>
      <c r="E154" s="303"/>
      <c r="F154" s="303"/>
      <c r="G154" s="303"/>
      <c r="H154" s="89">
        <f>((CLC_00_06!H154*CLC_00_06!$J$22)+(CLC_06_12!H154*CLC_06_12!$J$22)+(RCMRD_Botswana_00_10!H154*RCMRD_Botswana_00_10!$J$22)+(RCMRD_Ethiopia_03_08!H154*RCMRD_Ethiopia_03_08!$J$22)+(RCMRD_Lesotho_00_14!H154*RCMRD_Lesotho_00_14!$J$22)+(RCMRD_Malawi_00_10!H154*RCMRD_Malawi_00_10!$J$22)+(RCMRD_Namibia_00_10!H154*RCMRD_Namibia_00_10!$J$22)+(RCMRD_Rwanda_00_10!H154*RCMRD_Rwanda_00_10!$J$22)+(RCMRD_Rwanda_90_00!H154*RCMRD_Rwanda_90_00!$J$22)+(RCMRD_Tanzania_00_10!H154*RCMRD_Tanzania_00_10!$J$22)+(RCMRD_Uganda_00_14!H154*RCMRD_Uganda_00_14!$J$22)+(RCMRD_Zambia_00_10!H154*RCMRD_Zambia_00_10!$J$22)+(NLCD_01_06!H154*NLCD_01_06!$J$22)+(NLCD_06_11!H154*NLCD_06_11!$J$22)+(MOFOR_00_03!H154*MOFOR_00_03!$J$22)+(MOFOR_03_06!H154*MOFOR_03_06!$J$22)+(MOFOR_06_09!H154*MOFOR_06_09!$J$22)+(India_95_05!H154*India_95_05!$J$22)+(GLC30_00_10_North_America!H154*GLC30_00_10_North_America!$J$22)+(GLC30_00_10_Africa!H154*GLC30_00_10_Africa!$J$22)+(GLC30_00_10_East_Oceania!H154*GLC30_00_10_East_Oceania!$J$22)+(GLC30_00_10_Europe!H154*GLC30_00_10_Europe!$J$22)+(GLC30_00_10_South_America!H154*GLC30_00_10_South_America!$J$22)+(GLC30_00_10_East_Asia!H154*GLC30_00_10_East_Asia!$J$22)+(GLC30_00_10_West_Asia!H154*GLC30_00_10_West_Asia!$J$22))/$J$22</f>
        <v>99.999999999999972</v>
      </c>
      <c r="I154" s="376"/>
      <c r="J154" s="200"/>
      <c r="K154" s="303"/>
      <c r="L154" s="303"/>
      <c r="M154" s="303"/>
      <c r="N154" s="303"/>
      <c r="O154" s="303"/>
      <c r="P154" s="89">
        <f>((CLC_00_06!P154*CLC_00_06!$J$22)+(CLC_06_12!P154*CLC_06_12!$J$22)+(RCMRD_Botswana_00_10!P154*RCMRD_Botswana_00_10!$J$22)+(RCMRD_Ethiopia_03_08!P154*RCMRD_Ethiopia_03_08!$J$22)+(RCMRD_Lesotho_00_14!P154*RCMRD_Lesotho_00_14!$J$22)+(RCMRD_Malawi_00_10!P154*RCMRD_Malawi_00_10!$J$22)+(RCMRD_Namibia_00_10!P154*RCMRD_Namibia_00_10!$J$22)+(RCMRD_Rwanda_00_10!P154*RCMRD_Rwanda_00_10!$J$22)+(RCMRD_Rwanda_90_00!P154*RCMRD_Rwanda_90_00!$J$22)+(RCMRD_Tanzania_00_10!P154*RCMRD_Tanzania_00_10!$J$22)+(RCMRD_Uganda_00_14!P154*RCMRD_Uganda_00_14!$J$22)+(RCMRD_Zambia_00_10!P154*RCMRD_Zambia_00_10!$J$22)+(NLCD_01_06!P154*NLCD_01_06!$J$22)+(NLCD_06_11!P154*NLCD_06_11!$J$22)+(MOFOR_00_03!P154*MOFOR_00_03!$J$22)+(MOFOR_03_06!P154*MOFOR_03_06!$J$22)+(MOFOR_06_09!P154*MOFOR_06_09!$J$22)+(India_95_05!P154*India_95_05!$J$22)+(GLC30_00_10_North_America!P154*GLC30_00_10_North_America!$J$22)+(GLC30_00_10_Africa!P154*GLC30_00_10_Africa!$J$22)+(GLC30_00_10_East_Oceania!P154*GLC30_00_10_East_Oceania!$J$22)+(GLC30_00_10_Europe!P154*GLC30_00_10_Europe!$J$22)+(GLC30_00_10_South_America!P154*GLC30_00_10_South_America!$J$22)+(GLC30_00_10_East_Asia!P154*GLC30_00_10_East_Asia!$J$22)+(GLC30_00_10_West_Asia!P154*GLC30_00_10_West_Asia!$J$22))/$J$22</f>
        <v>99.999999999999986</v>
      </c>
      <c r="Q154" s="376"/>
      <c r="R154" s="200"/>
      <c r="S154" s="342"/>
    </row>
    <row r="155" spans="1:19" x14ac:dyDescent="0.3">
      <c r="A155" s="118" t="s">
        <v>67</v>
      </c>
      <c r="B155" s="118" t="s">
        <v>50</v>
      </c>
      <c r="C155" s="319" t="s">
        <v>44</v>
      </c>
      <c r="D155" s="319" t="s">
        <v>45</v>
      </c>
      <c r="E155" s="319" t="s">
        <v>46</v>
      </c>
      <c r="F155" s="319" t="s">
        <v>47</v>
      </c>
      <c r="G155" s="319" t="s">
        <v>48</v>
      </c>
      <c r="H155" s="201" t="s">
        <v>49</v>
      </c>
      <c r="I155" s="201" t="s">
        <v>67</v>
      </c>
      <c r="J155" s="201" t="s">
        <v>51</v>
      </c>
      <c r="K155" s="319" t="s">
        <v>44</v>
      </c>
      <c r="L155" s="319" t="s">
        <v>45</v>
      </c>
      <c r="M155" s="319" t="s">
        <v>46</v>
      </c>
      <c r="N155" s="319" t="s">
        <v>47</v>
      </c>
      <c r="O155" s="319" t="s">
        <v>48</v>
      </c>
      <c r="P155" s="319" t="s">
        <v>49</v>
      </c>
      <c r="Q155" s="201"/>
      <c r="R155" s="201"/>
      <c r="S155" s="343"/>
    </row>
    <row r="156" spans="1:19" x14ac:dyDescent="0.3">
      <c r="A156" s="79"/>
      <c r="B156" s="118" t="s">
        <v>38</v>
      </c>
      <c r="C156" s="60">
        <f>((CLC_00_06!C156*CLC_00_06!$J$24)+(CLC_06_12!C156*CLC_06_12!$J$24)+(RCMRD_Botswana_00_10!C156*RCMRD_Botswana_00_10!$J$24)+(RCMRD_Ethiopia_03_08!C156*RCMRD_Ethiopia_03_08!$J$24)+(RCMRD_Lesotho_00_14!C156*RCMRD_Lesotho_00_14!$J$24)+(RCMRD_Malawi_00_10!C156*RCMRD_Malawi_00_10!$J$24)+(RCMRD_Namibia_00_10!C156*RCMRD_Namibia_00_10!$J$24)+(RCMRD_Rwanda_00_10!C156*RCMRD_Rwanda_00_10!$J$24)+(RCMRD_Rwanda_90_00!C156*RCMRD_Rwanda_90_00!$J$24)+(RCMRD_Tanzania_00_10!C156*RCMRD_Tanzania_00_10!$J$24)+(RCMRD_Uganda_00_14!C156*RCMRD_Uganda_00_14!$J$24)+(RCMRD_Zambia_00_10!C156*RCMRD_Zambia_00_10!$J$24)+(NLCD_01_06!C156*NLCD_01_06!$J$24)+(NLCD_06_11!C156*NLCD_06_11!$J$24)+(MOFOR_00_03!C156*MOFOR_00_03!$J$24)+(MOFOR_03_06!C156*MOFOR_03_06!$J$24)+(MOFOR_06_09!C156*MOFOR_06_09!$J$24)+(India_95_05!C156*India_95_05!$J$24)+(GLC30_00_10_North_America!C156*GLC30_00_10_North_America!$J$24)+(GLC30_00_10_Africa!C156*GLC30_00_10_Africa!$J$24)+(GLC30_00_10_East_Oceania!C156*GLC30_00_10_East_Oceania!$J$24)+(GLC30_00_10_Europe!C156*GLC30_00_10_Europe!$J$24)+(GLC30_00_10_South_America!C156*GLC30_00_10_South_America!$J$24)+(GLC30_00_10_East_Asia!C156*GLC30_00_10_East_Asia!$J$24)+(GLC30_00_10_West_Asia!C156*GLC30_00_10_West_Asia!$J$24))/$J$24</f>
        <v>0.98536350728828492</v>
      </c>
      <c r="D156" s="303">
        <f>((CLC_00_06!D156*CLC_00_06!$J$24)+(CLC_06_12!D156*CLC_06_12!$J$24)+(RCMRD_Botswana_00_10!D156*RCMRD_Botswana_00_10!$J$24)+(RCMRD_Ethiopia_03_08!D156*RCMRD_Ethiopia_03_08!$J$24)+(RCMRD_Lesotho_00_14!D156*RCMRD_Lesotho_00_14!$J$24)+(RCMRD_Malawi_00_10!D156*RCMRD_Malawi_00_10!$J$24)+(RCMRD_Namibia_00_10!D156*RCMRD_Namibia_00_10!$J$24)+(RCMRD_Rwanda_00_10!D156*RCMRD_Rwanda_00_10!$J$24)+(RCMRD_Rwanda_90_00!D156*RCMRD_Rwanda_90_00!$J$24)+(RCMRD_Tanzania_00_10!D156*RCMRD_Tanzania_00_10!$J$24)+(RCMRD_Uganda_00_14!D156*RCMRD_Uganda_00_14!$J$24)+(RCMRD_Zambia_00_10!D156*RCMRD_Zambia_00_10!$J$24)+(NLCD_01_06!D156*NLCD_01_06!$J$24)+(NLCD_06_11!D156*NLCD_06_11!$J$24)+(MOFOR_00_03!D156*MOFOR_00_03!$J$24)+(MOFOR_03_06!D156*MOFOR_03_06!$J$24)+(MOFOR_06_09!D156*MOFOR_06_09!$J$24)+(India_95_05!D156*India_95_05!$J$24)+(GLC30_00_10_North_America!D156*GLC30_00_10_North_America!$J$24)+(GLC30_00_10_Africa!D156*GLC30_00_10_Africa!$J$24)+(GLC30_00_10_East_Oceania!D156*GLC30_00_10_East_Oceania!$J$24)+(GLC30_00_10_Europe!D156*GLC30_00_10_Europe!$J$24)+(GLC30_00_10_South_America!D156*GLC30_00_10_South_America!$J$24)+(GLC30_00_10_East_Asia!D156*GLC30_00_10_East_Asia!$J$24)+(GLC30_00_10_West_Asia!D156*GLC30_00_10_West_Asia!$J$24))/$J$24</f>
        <v>8.7344747613804057E-3</v>
      </c>
      <c r="E156" s="303">
        <f>((CLC_00_06!E156*CLC_00_06!$J$24)+(CLC_06_12!E156*CLC_06_12!$J$24)+(RCMRD_Botswana_00_10!E156*RCMRD_Botswana_00_10!$J$24)+(RCMRD_Ethiopia_03_08!E156*RCMRD_Ethiopia_03_08!$J$24)+(RCMRD_Lesotho_00_14!E156*RCMRD_Lesotho_00_14!$J$24)+(RCMRD_Malawi_00_10!E156*RCMRD_Malawi_00_10!$J$24)+(RCMRD_Namibia_00_10!E156*RCMRD_Namibia_00_10!$J$24)+(RCMRD_Rwanda_00_10!E156*RCMRD_Rwanda_00_10!$J$24)+(RCMRD_Rwanda_90_00!E156*RCMRD_Rwanda_90_00!$J$24)+(RCMRD_Tanzania_00_10!E156*RCMRD_Tanzania_00_10!$J$24)+(RCMRD_Uganda_00_14!E156*RCMRD_Uganda_00_14!$J$24)+(RCMRD_Zambia_00_10!E156*RCMRD_Zambia_00_10!$J$24)+(NLCD_01_06!E156*NLCD_01_06!$J$24)+(NLCD_06_11!E156*NLCD_06_11!$J$24)+(MOFOR_00_03!E156*MOFOR_00_03!$J$24)+(MOFOR_03_06!E156*MOFOR_03_06!$J$24)+(MOFOR_06_09!E156*MOFOR_06_09!$J$24)+(India_95_05!E156*India_95_05!$J$24)+(GLC30_00_10_North_America!E156*GLC30_00_10_North_America!$J$24)+(GLC30_00_10_Africa!E156*GLC30_00_10_Africa!$J$24)+(GLC30_00_10_East_Oceania!E156*GLC30_00_10_East_Oceania!$J$24)+(GLC30_00_10_Europe!E156*GLC30_00_10_Europe!$J$24)+(GLC30_00_10_South_America!E156*GLC30_00_10_South_America!$J$24)+(GLC30_00_10_East_Asia!E156*GLC30_00_10_East_Asia!$J$24)+(GLC30_00_10_West_Asia!E156*GLC30_00_10_West_Asia!$J$24))/$J$24</f>
        <v>5.9338416128473185E-3</v>
      </c>
      <c r="F156" s="303">
        <f>((CLC_00_06!F156*CLC_00_06!$J$24)+(CLC_06_12!F156*CLC_06_12!$J$24)+(RCMRD_Botswana_00_10!F156*RCMRD_Botswana_00_10!$J$24)+(RCMRD_Ethiopia_03_08!F156*RCMRD_Ethiopia_03_08!$J$24)+(RCMRD_Lesotho_00_14!F156*RCMRD_Lesotho_00_14!$J$24)+(RCMRD_Malawi_00_10!F156*RCMRD_Malawi_00_10!$J$24)+(RCMRD_Namibia_00_10!F156*RCMRD_Namibia_00_10!$J$24)+(RCMRD_Rwanda_00_10!F156*RCMRD_Rwanda_00_10!$J$24)+(RCMRD_Rwanda_90_00!F156*RCMRD_Rwanda_90_00!$J$24)+(RCMRD_Tanzania_00_10!F156*RCMRD_Tanzania_00_10!$J$24)+(RCMRD_Uganda_00_14!F156*RCMRD_Uganda_00_14!$J$24)+(RCMRD_Zambia_00_10!F156*RCMRD_Zambia_00_10!$J$24)+(NLCD_01_06!F156*NLCD_01_06!$J$24)+(NLCD_06_11!F156*NLCD_06_11!$J$24)+(MOFOR_00_03!F156*MOFOR_00_03!$J$24)+(MOFOR_03_06!F156*MOFOR_03_06!$J$24)+(MOFOR_06_09!F156*MOFOR_06_09!$J$24)+(India_95_05!F156*India_95_05!$J$24)+(GLC30_00_10_North_America!F156*GLC30_00_10_North_America!$J$24)+(GLC30_00_10_Africa!F156*GLC30_00_10_Africa!$J$24)+(GLC30_00_10_East_Oceania!F156*GLC30_00_10_East_Oceania!$J$24)+(GLC30_00_10_Europe!F156*GLC30_00_10_Europe!$J$24)+(GLC30_00_10_South_America!F156*GLC30_00_10_South_America!$J$24)+(GLC30_00_10_East_Asia!F156*GLC30_00_10_East_Asia!$J$24)+(GLC30_00_10_West_Asia!F156*GLC30_00_10_West_Asia!$J$24))/$J$24</f>
        <v>8.9713801796007051E-3</v>
      </c>
      <c r="G156" s="303">
        <f>((CLC_00_06!G156*CLC_00_06!$J$24)+(CLC_06_12!G156*CLC_06_12!$J$24)+(RCMRD_Botswana_00_10!G156*RCMRD_Botswana_00_10!$J$24)+(RCMRD_Ethiopia_03_08!G156*RCMRD_Ethiopia_03_08!$J$24)+(RCMRD_Lesotho_00_14!G156*RCMRD_Lesotho_00_14!$J$24)+(RCMRD_Malawi_00_10!G156*RCMRD_Malawi_00_10!$J$24)+(RCMRD_Namibia_00_10!G156*RCMRD_Namibia_00_10!$J$24)+(RCMRD_Rwanda_00_10!G156*RCMRD_Rwanda_00_10!$J$24)+(RCMRD_Rwanda_90_00!G156*RCMRD_Rwanda_90_00!$J$24)+(RCMRD_Tanzania_00_10!G156*RCMRD_Tanzania_00_10!$J$24)+(RCMRD_Uganda_00_14!G156*RCMRD_Uganda_00_14!$J$24)+(RCMRD_Zambia_00_10!G156*RCMRD_Zambia_00_10!$J$24)+(NLCD_01_06!G156*NLCD_01_06!$J$24)+(NLCD_06_11!G156*NLCD_06_11!$J$24)+(MOFOR_00_03!G156*MOFOR_00_03!$J$24)+(MOFOR_03_06!G156*MOFOR_03_06!$J$24)+(MOFOR_06_09!G156*MOFOR_06_09!$J$24)+(India_95_05!G156*India_95_05!$J$24)+(GLC30_00_10_North_America!G156*GLC30_00_10_North_America!$J$24)+(GLC30_00_10_Africa!G156*GLC30_00_10_Africa!$J$24)+(GLC30_00_10_East_Oceania!G156*GLC30_00_10_East_Oceania!$J$24)+(GLC30_00_10_Europe!G156*GLC30_00_10_Europe!$J$24)+(GLC30_00_10_South_America!G156*GLC30_00_10_South_America!$J$24)+(GLC30_00_10_East_Asia!G156*GLC30_00_10_East_Asia!$J$24)+(GLC30_00_10_West_Asia!G156*GLC30_00_10_West_Asia!$J$24))/$J$24</f>
        <v>8.2168096798771449E-4</v>
      </c>
      <c r="H156" s="89">
        <f>((CLC_00_06!H156*CLC_00_06!$J$24)+(CLC_06_12!H156*CLC_06_12!$J$24)+(RCMRD_Botswana_00_10!H156*RCMRD_Botswana_00_10!$J$24)+(RCMRD_Ethiopia_03_08!H156*RCMRD_Ethiopia_03_08!$J$24)+(RCMRD_Lesotho_00_14!H156*RCMRD_Lesotho_00_14!$J$24)+(RCMRD_Malawi_00_10!H156*RCMRD_Malawi_00_10!$J$24)+(RCMRD_Namibia_00_10!H156*RCMRD_Namibia_00_10!$J$24)+(RCMRD_Rwanda_00_10!H156*RCMRD_Rwanda_00_10!$J$24)+(RCMRD_Rwanda_90_00!H156*RCMRD_Rwanda_90_00!$J$24)+(RCMRD_Tanzania_00_10!H156*RCMRD_Tanzania_00_10!$J$24)+(RCMRD_Uganda_00_14!H156*RCMRD_Uganda_00_14!$J$24)+(RCMRD_Zambia_00_10!H156*RCMRD_Zambia_00_10!$J$24)+(NLCD_01_06!H156*NLCD_01_06!$J$24)+(NLCD_06_11!H156*NLCD_06_11!$J$24)+(MOFOR_00_03!H156*MOFOR_00_03!$J$24)+(MOFOR_03_06!H156*MOFOR_03_06!$J$24)+(MOFOR_06_09!H156*MOFOR_06_09!$J$24)+(India_95_05!H156*India_95_05!$J$24)+(GLC30_00_10_North_America!H156*GLC30_00_10_North_America!$J$24)+(GLC30_00_10_Africa!H156*GLC30_00_10_Africa!$J$24)+(GLC30_00_10_East_Oceania!H156*GLC30_00_10_East_Oceania!$J$24)+(GLC30_00_10_Europe!H156*GLC30_00_10_Europe!$J$24)+(GLC30_00_10_South_America!H156*GLC30_00_10_South_America!$J$24)+(GLC30_00_10_East_Asia!H156*GLC30_00_10_East_Asia!$J$24)+(GLC30_00_10_West_Asia!H156*GLC30_00_10_West_Asia!$J$24))/$J$24</f>
        <v>1.009824884810101</v>
      </c>
      <c r="I156" s="377"/>
      <c r="J156" s="201" t="s">
        <v>38</v>
      </c>
      <c r="K156" s="60">
        <f>((CLC_00_06!K156*CLC_00_06!$J$24)+(CLC_06_12!K156*CLC_06_12!$J$24)+(RCMRD_Botswana_00_10!K156*RCMRD_Botswana_00_10!$J$24)+(RCMRD_Ethiopia_03_08!K156*RCMRD_Ethiopia_03_08!$J$24)+(RCMRD_Lesotho_00_14!K156*RCMRD_Lesotho_00_14!$J$24)+(RCMRD_Malawi_00_10!K156*RCMRD_Malawi_00_10!$J$24)+(RCMRD_Namibia_00_10!K156*RCMRD_Namibia_00_10!$J$24)+(RCMRD_Rwanda_00_10!K156*RCMRD_Rwanda_00_10!$J$24)+(RCMRD_Rwanda_90_00!K156*RCMRD_Rwanda_90_00!$J$24)+(RCMRD_Tanzania_00_10!K156*RCMRD_Tanzania_00_10!$J$24)+(RCMRD_Uganda_00_14!K156*RCMRD_Uganda_00_14!$J$24)+(RCMRD_Zambia_00_10!K156*RCMRD_Zambia_00_10!$J$24)+(NLCD_01_06!K156*NLCD_01_06!$J$24)+(NLCD_06_11!K156*NLCD_06_11!$J$24)+(MOFOR_00_03!K156*MOFOR_00_03!$J$24)+(MOFOR_03_06!K156*MOFOR_03_06!$J$24)+(MOFOR_06_09!K156*MOFOR_06_09!$J$24)+(India_95_05!K156*India_95_05!$J$24)+(GLC30_00_10_North_America!K156*GLC30_00_10_North_America!$J$24)+(GLC30_00_10_Africa!K156*GLC30_00_10_Africa!$J$24)+(GLC30_00_10_East_Oceania!K156*GLC30_00_10_East_Oceania!$J$24)+(GLC30_00_10_Europe!K156*GLC30_00_10_Europe!$J$24)+(GLC30_00_10_South_America!K156*GLC30_00_10_South_America!$J$24)+(GLC30_00_10_East_Asia!K156*GLC30_00_10_East_Asia!$J$24)+(GLC30_00_10_West_Asia!K156*GLC30_00_10_West_Asia!$J$24))/$J$24</f>
        <v>0</v>
      </c>
      <c r="L156" s="303">
        <f>((CLC_00_06!L156*CLC_00_06!$J$24)+(CLC_06_12!L156*CLC_06_12!$J$24)+(RCMRD_Botswana_00_10!L156*RCMRD_Botswana_00_10!$J$24)+(RCMRD_Ethiopia_03_08!L156*RCMRD_Ethiopia_03_08!$J$24)+(RCMRD_Lesotho_00_14!L156*RCMRD_Lesotho_00_14!$J$24)+(RCMRD_Malawi_00_10!L156*RCMRD_Malawi_00_10!$J$24)+(RCMRD_Namibia_00_10!L156*RCMRD_Namibia_00_10!$J$24)+(RCMRD_Rwanda_00_10!L156*RCMRD_Rwanda_00_10!$J$24)+(RCMRD_Rwanda_90_00!L156*RCMRD_Rwanda_90_00!$J$24)+(RCMRD_Tanzania_00_10!L156*RCMRD_Tanzania_00_10!$J$24)+(RCMRD_Uganda_00_14!L156*RCMRD_Uganda_00_14!$J$24)+(RCMRD_Zambia_00_10!L156*RCMRD_Zambia_00_10!$J$24)+(NLCD_01_06!L156*NLCD_01_06!$J$24)+(NLCD_06_11!L156*NLCD_06_11!$J$24)+(MOFOR_00_03!L156*MOFOR_00_03!$J$24)+(MOFOR_03_06!L156*MOFOR_03_06!$J$24)+(MOFOR_06_09!L156*MOFOR_06_09!$J$24)+(India_95_05!L156*India_95_05!$J$24)+(GLC30_00_10_North_America!L156*GLC30_00_10_North_America!$J$24)+(GLC30_00_10_Africa!L156*GLC30_00_10_Africa!$J$24)+(GLC30_00_10_East_Oceania!L156*GLC30_00_10_East_Oceania!$J$24)+(GLC30_00_10_Europe!L156*GLC30_00_10_Europe!$J$24)+(GLC30_00_10_South_America!L156*GLC30_00_10_South_America!$J$24)+(GLC30_00_10_East_Asia!L156*GLC30_00_10_East_Asia!$J$24)+(GLC30_00_10_West_Asia!L156*GLC30_00_10_West_Asia!$J$24))/$J$24</f>
        <v>0.26846221019802691</v>
      </c>
      <c r="M156" s="303">
        <f>((CLC_00_06!M156*CLC_00_06!$J$24)+(CLC_06_12!M156*CLC_06_12!$J$24)+(RCMRD_Botswana_00_10!M156*RCMRD_Botswana_00_10!$J$24)+(RCMRD_Ethiopia_03_08!M156*RCMRD_Ethiopia_03_08!$J$24)+(RCMRD_Lesotho_00_14!M156*RCMRD_Lesotho_00_14!$J$24)+(RCMRD_Malawi_00_10!M156*RCMRD_Malawi_00_10!$J$24)+(RCMRD_Namibia_00_10!M156*RCMRD_Namibia_00_10!$J$24)+(RCMRD_Rwanda_00_10!M156*RCMRD_Rwanda_00_10!$J$24)+(RCMRD_Rwanda_90_00!M156*RCMRD_Rwanda_90_00!$J$24)+(RCMRD_Tanzania_00_10!M156*RCMRD_Tanzania_00_10!$J$24)+(RCMRD_Uganda_00_14!M156*RCMRD_Uganda_00_14!$J$24)+(RCMRD_Zambia_00_10!M156*RCMRD_Zambia_00_10!$J$24)+(NLCD_01_06!M156*NLCD_01_06!$J$24)+(NLCD_06_11!M156*NLCD_06_11!$J$24)+(MOFOR_00_03!M156*MOFOR_00_03!$J$24)+(MOFOR_03_06!M156*MOFOR_03_06!$J$24)+(MOFOR_06_09!M156*MOFOR_06_09!$J$24)+(India_95_05!M156*India_95_05!$J$24)+(GLC30_00_10_North_America!M156*GLC30_00_10_North_America!$J$24)+(GLC30_00_10_Africa!M156*GLC30_00_10_Africa!$J$24)+(GLC30_00_10_East_Oceania!M156*GLC30_00_10_East_Oceania!$J$24)+(GLC30_00_10_Europe!M156*GLC30_00_10_Europe!$J$24)+(GLC30_00_10_South_America!M156*GLC30_00_10_South_America!$J$24)+(GLC30_00_10_East_Asia!M156*GLC30_00_10_East_Asia!$J$24)+(GLC30_00_10_West_Asia!M156*GLC30_00_10_West_Asia!$J$24))/$J$24</f>
        <v>0.2290060918282999</v>
      </c>
      <c r="N156" s="303">
        <f>((CLC_00_06!N156*CLC_00_06!$J$24)+(CLC_06_12!N156*CLC_06_12!$J$24)+(RCMRD_Botswana_00_10!N156*RCMRD_Botswana_00_10!$J$24)+(RCMRD_Ethiopia_03_08!N156*RCMRD_Ethiopia_03_08!$J$24)+(RCMRD_Lesotho_00_14!N156*RCMRD_Lesotho_00_14!$J$24)+(RCMRD_Malawi_00_10!N156*RCMRD_Malawi_00_10!$J$24)+(RCMRD_Namibia_00_10!N156*RCMRD_Namibia_00_10!$J$24)+(RCMRD_Rwanda_00_10!N156*RCMRD_Rwanda_00_10!$J$24)+(RCMRD_Rwanda_90_00!N156*RCMRD_Rwanda_90_00!$J$24)+(RCMRD_Tanzania_00_10!N156*RCMRD_Tanzania_00_10!$J$24)+(RCMRD_Uganda_00_14!N156*RCMRD_Uganda_00_14!$J$24)+(RCMRD_Zambia_00_10!N156*RCMRD_Zambia_00_10!$J$24)+(NLCD_01_06!N156*NLCD_01_06!$J$24)+(NLCD_06_11!N156*NLCD_06_11!$J$24)+(MOFOR_00_03!N156*MOFOR_00_03!$J$24)+(MOFOR_03_06!N156*MOFOR_03_06!$J$24)+(MOFOR_06_09!N156*MOFOR_06_09!$J$24)+(India_95_05!N156*India_95_05!$J$24)+(GLC30_00_10_North_America!N156*GLC30_00_10_North_America!$J$24)+(GLC30_00_10_Africa!N156*GLC30_00_10_Africa!$J$24)+(GLC30_00_10_East_Oceania!N156*GLC30_00_10_East_Oceania!$J$24)+(GLC30_00_10_Europe!N156*GLC30_00_10_Europe!$J$24)+(GLC30_00_10_South_America!N156*GLC30_00_10_South_America!$J$24)+(GLC30_00_10_East_Asia!N156*GLC30_00_10_East_Asia!$J$24)+(GLC30_00_10_West_Asia!N156*GLC30_00_10_West_Asia!$J$24))/$J$24</f>
        <v>0.22916019352161354</v>
      </c>
      <c r="O156" s="303">
        <f>((CLC_00_06!O156*CLC_00_06!$J$24)+(CLC_06_12!O156*CLC_06_12!$J$24)+(RCMRD_Botswana_00_10!O156*RCMRD_Botswana_00_10!$J$24)+(RCMRD_Ethiopia_03_08!O156*RCMRD_Ethiopia_03_08!$J$24)+(RCMRD_Lesotho_00_14!O156*RCMRD_Lesotho_00_14!$J$24)+(RCMRD_Malawi_00_10!O156*RCMRD_Malawi_00_10!$J$24)+(RCMRD_Namibia_00_10!O156*RCMRD_Namibia_00_10!$J$24)+(RCMRD_Rwanda_00_10!O156*RCMRD_Rwanda_00_10!$J$24)+(RCMRD_Rwanda_90_00!O156*RCMRD_Rwanda_90_00!$J$24)+(RCMRD_Tanzania_00_10!O156*RCMRD_Tanzania_00_10!$J$24)+(RCMRD_Uganda_00_14!O156*RCMRD_Uganda_00_14!$J$24)+(RCMRD_Zambia_00_10!O156*RCMRD_Zambia_00_10!$J$24)+(NLCD_01_06!O156*NLCD_01_06!$J$24)+(NLCD_06_11!O156*NLCD_06_11!$J$24)+(MOFOR_00_03!O156*MOFOR_00_03!$J$24)+(MOFOR_03_06!O156*MOFOR_03_06!$J$24)+(MOFOR_06_09!O156*MOFOR_06_09!$J$24)+(India_95_05!O156*India_95_05!$J$24)+(GLC30_00_10_North_America!O156*GLC30_00_10_North_America!$J$24)+(GLC30_00_10_Africa!O156*GLC30_00_10_Africa!$J$24)+(GLC30_00_10_East_Oceania!O156*GLC30_00_10_East_Oceania!$J$24)+(GLC30_00_10_Europe!O156*GLC30_00_10_Europe!$J$24)+(GLC30_00_10_South_America!O156*GLC30_00_10_South_America!$J$24)+(GLC30_00_10_East_Asia!O156*GLC30_00_10_East_Asia!$J$24)+(GLC30_00_10_West_Asia!O156*GLC30_00_10_West_Asia!$J$24))/$J$24</f>
        <v>4.5845273826079419E-2</v>
      </c>
      <c r="P156" s="89">
        <f>((CLC_00_06!P156*CLC_00_06!$J$24)+(CLC_06_12!P156*CLC_06_12!$J$24)+(RCMRD_Botswana_00_10!P156*RCMRD_Botswana_00_10!$J$24)+(RCMRD_Ethiopia_03_08!P156*RCMRD_Ethiopia_03_08!$J$24)+(RCMRD_Lesotho_00_14!P156*RCMRD_Lesotho_00_14!$J$24)+(RCMRD_Malawi_00_10!P156*RCMRD_Malawi_00_10!$J$24)+(RCMRD_Namibia_00_10!P156*RCMRD_Namibia_00_10!$J$24)+(RCMRD_Rwanda_00_10!P156*RCMRD_Rwanda_00_10!$J$24)+(RCMRD_Rwanda_90_00!P156*RCMRD_Rwanda_90_00!$J$24)+(RCMRD_Tanzania_00_10!P156*RCMRD_Tanzania_00_10!$J$24)+(RCMRD_Uganda_00_14!P156*RCMRD_Uganda_00_14!$J$24)+(RCMRD_Zambia_00_10!P156*RCMRD_Zambia_00_10!$J$24)+(NLCD_01_06!P156*NLCD_01_06!$J$24)+(NLCD_06_11!P156*NLCD_06_11!$J$24)+(MOFOR_00_03!P156*MOFOR_00_03!$J$24)+(MOFOR_03_06!P156*MOFOR_03_06!$J$24)+(MOFOR_06_09!P156*MOFOR_06_09!$J$24)+(India_95_05!P156*India_95_05!$J$24)+(GLC30_00_10_North_America!P156*GLC30_00_10_North_America!$J$24)+(GLC30_00_10_Africa!P156*GLC30_00_10_Africa!$J$24)+(GLC30_00_10_East_Oceania!P156*GLC30_00_10_East_Oceania!$J$24)+(GLC30_00_10_Europe!P156*GLC30_00_10_Europe!$J$24)+(GLC30_00_10_South_America!P156*GLC30_00_10_South_America!$J$24)+(GLC30_00_10_East_Asia!P156*GLC30_00_10_East_Asia!$J$24)+(GLC30_00_10_West_Asia!P156*GLC30_00_10_West_Asia!$J$24))/$J$24</f>
        <v>0.77247376937401979</v>
      </c>
      <c r="Q156" s="377"/>
      <c r="R156" s="201" t="s">
        <v>33</v>
      </c>
      <c r="S156" s="354">
        <f>((CLC_00_06!S156*CLC_00_06!$J$24)+(CLC_06_12!S156*CLC_06_12!$J$24)+(RCMRD_Botswana_00_10!T156*RCMRD_Botswana_00_10!$J$24)+(RCMRD_Ethiopia_03_08!S156*RCMRD_Ethiopia_03_08!$J$24)+(RCMRD_Lesotho_00_14!S156*RCMRD_Lesotho_00_14!$J$24)+(RCMRD_Malawi_00_10!S156*RCMRD_Malawi_00_10!$J$24)+(RCMRD_Namibia_00_10!S156*RCMRD_Namibia_00_10!$J$24)+(RCMRD_Rwanda_00_10!S156*RCMRD_Rwanda_00_10!$J$24)+(RCMRD_Rwanda_90_00!S156*RCMRD_Rwanda_90_00!$J$24)+(RCMRD_Tanzania_00_10!S156*RCMRD_Tanzania_00_10!$J$24)+(RCMRD_Uganda_00_14!S156*RCMRD_Uganda_00_14!$J$24)+(RCMRD_Zambia_00_10!S156*RCMRD_Zambia_00_10!$J$24)+(NLCD_01_06!S156*NLCD_01_06!$J$24)+(NLCD_06_11!S156*NLCD_06_11!$J$24)+(MOFOR_00_03!S156*MOFOR_00_03!$J$24)+(MOFOR_03_06!S156*MOFOR_03_06!$J$24)+(MOFOR_06_09!S156*MOFOR_06_09!$J$24)+(India_95_05!S156*India_95_05!$J$24)+(GLC30_00_10_North_America!S156*GLC30_00_10_North_America!$J$24)+(GLC30_00_10_Africa!S156*GLC30_00_10_Africa!$J$24)+(GLC30_00_10_East_Oceania!S156*GLC30_00_10_East_Oceania!$J$24)+(GLC30_00_10_Europe!S156*GLC30_00_10_Europe!$J$24)+(GLC30_00_10_South_America!S156*GLC30_00_10_South_America!$J$24)+(GLC30_00_10_East_Asia!S156*GLC30_00_10_East_Asia!$J$24)+(GLC30_00_10_West_Asia!S156*GLC30_00_10_West_Asia!$J$24))/$J$24</f>
        <v>1.3702749504930178</v>
      </c>
    </row>
    <row r="157" spans="1:19" x14ac:dyDescent="0.3">
      <c r="A157" s="79"/>
      <c r="B157" s="118" t="s">
        <v>39</v>
      </c>
      <c r="C157" s="303">
        <f>((CLC_00_06!C157*CLC_00_06!$J$24)+(CLC_06_12!C157*CLC_06_12!$J$24)+(RCMRD_Botswana_00_10!C157*RCMRD_Botswana_00_10!$J$24)+(RCMRD_Ethiopia_03_08!C157*RCMRD_Ethiopia_03_08!$J$24)+(RCMRD_Lesotho_00_14!C157*RCMRD_Lesotho_00_14!$J$24)+(RCMRD_Malawi_00_10!C157*RCMRD_Malawi_00_10!$J$24)+(RCMRD_Namibia_00_10!C157*RCMRD_Namibia_00_10!$J$24)+(RCMRD_Rwanda_00_10!C157*RCMRD_Rwanda_00_10!$J$24)+(RCMRD_Rwanda_90_00!C157*RCMRD_Rwanda_90_00!$J$24)+(RCMRD_Tanzania_00_10!C157*RCMRD_Tanzania_00_10!$J$24)+(RCMRD_Uganda_00_14!C157*RCMRD_Uganda_00_14!$J$24)+(RCMRD_Zambia_00_10!C157*RCMRD_Zambia_00_10!$J$24)+(NLCD_01_06!C157*NLCD_01_06!$J$24)+(NLCD_06_11!C157*NLCD_06_11!$J$24)+(MOFOR_00_03!C157*MOFOR_00_03!$J$24)+(MOFOR_03_06!C157*MOFOR_03_06!$J$24)+(MOFOR_06_09!C157*MOFOR_06_09!$J$24)+(India_95_05!C157*India_95_05!$J$24)+(GLC30_00_10_North_America!C157*GLC30_00_10_North_America!$J$24)+(GLC30_00_10_Africa!C157*GLC30_00_10_Africa!$J$24)+(GLC30_00_10_East_Oceania!C157*GLC30_00_10_East_Oceania!$J$24)+(GLC30_00_10_Europe!C157*GLC30_00_10_Europe!$J$24)+(GLC30_00_10_South_America!C157*GLC30_00_10_South_America!$J$24)+(GLC30_00_10_East_Asia!C157*GLC30_00_10_East_Asia!$J$24)+(GLC30_00_10_West_Asia!C157*GLC30_00_10_West_Asia!$J$24))/$J$24</f>
        <v>2.3568548594042171E-2</v>
      </c>
      <c r="D157" s="60">
        <f>((CLC_00_06!D157*CLC_00_06!$J$24)+(CLC_06_12!D157*CLC_06_12!$J$24)+(RCMRD_Botswana_00_10!D157*RCMRD_Botswana_00_10!$J$24)+(RCMRD_Ethiopia_03_08!D157*RCMRD_Ethiopia_03_08!$J$24)+(RCMRD_Lesotho_00_14!D157*RCMRD_Lesotho_00_14!$J$24)+(RCMRD_Malawi_00_10!D157*RCMRD_Malawi_00_10!$J$24)+(RCMRD_Namibia_00_10!D157*RCMRD_Namibia_00_10!$J$24)+(RCMRD_Rwanda_00_10!D157*RCMRD_Rwanda_00_10!$J$24)+(RCMRD_Rwanda_90_00!D157*RCMRD_Rwanda_90_00!$J$24)+(RCMRD_Tanzania_00_10!D157*RCMRD_Tanzania_00_10!$J$24)+(RCMRD_Uganda_00_14!D157*RCMRD_Uganda_00_14!$J$24)+(RCMRD_Zambia_00_10!D157*RCMRD_Zambia_00_10!$J$24)+(NLCD_01_06!D157*NLCD_01_06!$J$24)+(NLCD_06_11!D157*NLCD_06_11!$J$24)+(MOFOR_00_03!D157*MOFOR_00_03!$J$24)+(MOFOR_03_06!D157*MOFOR_03_06!$J$24)+(MOFOR_06_09!D157*MOFOR_06_09!$J$24)+(India_95_05!D157*India_95_05!$J$24)+(GLC30_00_10_North_America!D157*GLC30_00_10_North_America!$J$24)+(GLC30_00_10_Africa!D157*GLC30_00_10_Africa!$J$24)+(GLC30_00_10_East_Oceania!D157*GLC30_00_10_East_Oceania!$J$24)+(GLC30_00_10_Europe!D157*GLC30_00_10_Europe!$J$24)+(GLC30_00_10_South_America!D157*GLC30_00_10_South_America!$J$24)+(GLC30_00_10_East_Asia!D157*GLC30_00_10_East_Asia!$J$24)+(GLC30_00_10_West_Asia!D157*GLC30_00_10_West_Asia!$J$24))/$J$24</f>
        <v>10.07457565459854</v>
      </c>
      <c r="E157" s="303">
        <f>((CLC_00_06!E157*CLC_00_06!$J$24)+(CLC_06_12!E157*CLC_06_12!$J$24)+(RCMRD_Botswana_00_10!E157*RCMRD_Botswana_00_10!$J$24)+(RCMRD_Ethiopia_03_08!E157*RCMRD_Ethiopia_03_08!$J$24)+(RCMRD_Lesotho_00_14!E157*RCMRD_Lesotho_00_14!$J$24)+(RCMRD_Malawi_00_10!E157*RCMRD_Malawi_00_10!$J$24)+(RCMRD_Namibia_00_10!E157*RCMRD_Namibia_00_10!$J$24)+(RCMRD_Rwanda_00_10!E157*RCMRD_Rwanda_00_10!$J$24)+(RCMRD_Rwanda_90_00!E157*RCMRD_Rwanda_90_00!$J$24)+(RCMRD_Tanzania_00_10!E157*RCMRD_Tanzania_00_10!$J$24)+(RCMRD_Uganda_00_14!E157*RCMRD_Uganda_00_14!$J$24)+(RCMRD_Zambia_00_10!E157*RCMRD_Zambia_00_10!$J$24)+(NLCD_01_06!E157*NLCD_01_06!$J$24)+(NLCD_06_11!E157*NLCD_06_11!$J$24)+(MOFOR_00_03!E157*MOFOR_00_03!$J$24)+(MOFOR_03_06!E157*MOFOR_03_06!$J$24)+(MOFOR_06_09!E157*MOFOR_06_09!$J$24)+(India_95_05!E157*India_95_05!$J$24)+(GLC30_00_10_North_America!E157*GLC30_00_10_North_America!$J$24)+(GLC30_00_10_Africa!E157*GLC30_00_10_Africa!$J$24)+(GLC30_00_10_East_Oceania!E157*GLC30_00_10_East_Oceania!$J$24)+(GLC30_00_10_Europe!E157*GLC30_00_10_Europe!$J$24)+(GLC30_00_10_South_America!E157*GLC30_00_10_South_America!$J$24)+(GLC30_00_10_East_Asia!E157*GLC30_00_10_East_Asia!$J$24)+(GLC30_00_10_West_Asia!E157*GLC30_00_10_West_Asia!$J$24))/$J$24</f>
        <v>0.31161288770942352</v>
      </c>
      <c r="F157" s="303">
        <f>((CLC_00_06!F157*CLC_00_06!$J$24)+(CLC_06_12!F157*CLC_06_12!$J$24)+(RCMRD_Botswana_00_10!F157*RCMRD_Botswana_00_10!$J$24)+(RCMRD_Ethiopia_03_08!F157*RCMRD_Ethiopia_03_08!$J$24)+(RCMRD_Lesotho_00_14!F157*RCMRD_Lesotho_00_14!$J$24)+(RCMRD_Malawi_00_10!F157*RCMRD_Malawi_00_10!$J$24)+(RCMRD_Namibia_00_10!F157*RCMRD_Namibia_00_10!$J$24)+(RCMRD_Rwanda_00_10!F157*RCMRD_Rwanda_00_10!$J$24)+(RCMRD_Rwanda_90_00!F157*RCMRD_Rwanda_90_00!$J$24)+(RCMRD_Tanzania_00_10!F157*RCMRD_Tanzania_00_10!$J$24)+(RCMRD_Uganda_00_14!F157*RCMRD_Uganda_00_14!$J$24)+(RCMRD_Zambia_00_10!F157*RCMRD_Zambia_00_10!$J$24)+(NLCD_01_06!F157*NLCD_01_06!$J$24)+(NLCD_06_11!F157*NLCD_06_11!$J$24)+(MOFOR_00_03!F157*MOFOR_00_03!$J$24)+(MOFOR_03_06!F157*MOFOR_03_06!$J$24)+(MOFOR_06_09!F157*MOFOR_06_09!$J$24)+(India_95_05!F157*India_95_05!$J$24)+(GLC30_00_10_North_America!F157*GLC30_00_10_North_America!$J$24)+(GLC30_00_10_Africa!F157*GLC30_00_10_Africa!$J$24)+(GLC30_00_10_East_Oceania!F157*GLC30_00_10_East_Oceania!$J$24)+(GLC30_00_10_Europe!F157*GLC30_00_10_Europe!$J$24)+(GLC30_00_10_South_America!F157*GLC30_00_10_South_America!$J$24)+(GLC30_00_10_East_Asia!F157*GLC30_00_10_East_Asia!$J$24)+(GLC30_00_10_West_Asia!F157*GLC30_00_10_West_Asia!$J$24))/$J$24</f>
        <v>0.66179371348155336</v>
      </c>
      <c r="G157" s="303">
        <f>((CLC_00_06!G157*CLC_00_06!$J$24)+(CLC_06_12!G157*CLC_06_12!$J$24)+(RCMRD_Botswana_00_10!G157*RCMRD_Botswana_00_10!$J$24)+(RCMRD_Ethiopia_03_08!G157*RCMRD_Ethiopia_03_08!$J$24)+(RCMRD_Lesotho_00_14!G157*RCMRD_Lesotho_00_14!$J$24)+(RCMRD_Malawi_00_10!G157*RCMRD_Malawi_00_10!$J$24)+(RCMRD_Namibia_00_10!G157*RCMRD_Namibia_00_10!$J$24)+(RCMRD_Rwanda_00_10!G157*RCMRD_Rwanda_00_10!$J$24)+(RCMRD_Rwanda_90_00!G157*RCMRD_Rwanda_90_00!$J$24)+(RCMRD_Tanzania_00_10!G157*RCMRD_Tanzania_00_10!$J$24)+(RCMRD_Uganda_00_14!G157*RCMRD_Uganda_00_14!$J$24)+(RCMRD_Zambia_00_10!G157*RCMRD_Zambia_00_10!$J$24)+(NLCD_01_06!G157*NLCD_01_06!$J$24)+(NLCD_06_11!G157*NLCD_06_11!$J$24)+(MOFOR_00_03!G157*MOFOR_00_03!$J$24)+(MOFOR_03_06!G157*MOFOR_03_06!$J$24)+(MOFOR_06_09!G157*MOFOR_06_09!$J$24)+(India_95_05!G157*India_95_05!$J$24)+(GLC30_00_10_North_America!G157*GLC30_00_10_North_America!$J$24)+(GLC30_00_10_Africa!G157*GLC30_00_10_Africa!$J$24)+(GLC30_00_10_East_Oceania!G157*GLC30_00_10_East_Oceania!$J$24)+(GLC30_00_10_Europe!G157*GLC30_00_10_Europe!$J$24)+(GLC30_00_10_South_America!G157*GLC30_00_10_South_America!$J$24)+(GLC30_00_10_East_Asia!G157*GLC30_00_10_East_Asia!$J$24)+(GLC30_00_10_West_Asia!G157*GLC30_00_10_West_Asia!$J$24))/$J$24</f>
        <v>1.5850236507821299E-2</v>
      </c>
      <c r="H157" s="89">
        <f>((CLC_00_06!H157*CLC_00_06!$J$24)+(CLC_06_12!H157*CLC_06_12!$J$24)+(RCMRD_Botswana_00_10!H157*RCMRD_Botswana_00_10!$J$24)+(RCMRD_Ethiopia_03_08!H157*RCMRD_Ethiopia_03_08!$J$24)+(RCMRD_Lesotho_00_14!H157*RCMRD_Lesotho_00_14!$J$24)+(RCMRD_Malawi_00_10!H157*RCMRD_Malawi_00_10!$J$24)+(RCMRD_Namibia_00_10!H157*RCMRD_Namibia_00_10!$J$24)+(RCMRD_Rwanda_00_10!H157*RCMRD_Rwanda_00_10!$J$24)+(RCMRD_Rwanda_90_00!H157*RCMRD_Rwanda_90_00!$J$24)+(RCMRD_Tanzania_00_10!H157*RCMRD_Tanzania_00_10!$J$24)+(RCMRD_Uganda_00_14!H157*RCMRD_Uganda_00_14!$J$24)+(RCMRD_Zambia_00_10!H157*RCMRD_Zambia_00_10!$J$24)+(NLCD_01_06!H157*NLCD_01_06!$J$24)+(NLCD_06_11!H157*NLCD_06_11!$J$24)+(MOFOR_00_03!H157*MOFOR_00_03!$J$24)+(MOFOR_03_06!H157*MOFOR_03_06!$J$24)+(MOFOR_06_09!H157*MOFOR_06_09!$J$24)+(India_95_05!H157*India_95_05!$J$24)+(GLC30_00_10_North_America!H157*GLC30_00_10_North_America!$J$24)+(GLC30_00_10_Africa!H157*GLC30_00_10_Africa!$J$24)+(GLC30_00_10_East_Oceania!H157*GLC30_00_10_East_Oceania!$J$24)+(GLC30_00_10_Europe!H157*GLC30_00_10_Europe!$J$24)+(GLC30_00_10_South_America!H157*GLC30_00_10_South_America!$J$24)+(GLC30_00_10_East_Asia!H157*GLC30_00_10_East_Asia!$J$24)+(GLC30_00_10_West_Asia!H157*GLC30_00_10_West_Asia!$J$24))/$J$24</f>
        <v>11.087401040891381</v>
      </c>
      <c r="I157" s="377"/>
      <c r="J157" s="201" t="s">
        <v>39</v>
      </c>
      <c r="K157" s="303">
        <f>((CLC_00_06!K157*CLC_00_06!$J$24)+(CLC_06_12!K157*CLC_06_12!$J$24)+(RCMRD_Botswana_00_10!K157*RCMRD_Botswana_00_10!$J$24)+(RCMRD_Ethiopia_03_08!K157*RCMRD_Ethiopia_03_08!$J$24)+(RCMRD_Lesotho_00_14!K157*RCMRD_Lesotho_00_14!$J$24)+(RCMRD_Malawi_00_10!K157*RCMRD_Malawi_00_10!$J$24)+(RCMRD_Namibia_00_10!K157*RCMRD_Namibia_00_10!$J$24)+(RCMRD_Rwanda_00_10!K157*RCMRD_Rwanda_00_10!$J$24)+(RCMRD_Rwanda_90_00!K157*RCMRD_Rwanda_90_00!$J$24)+(RCMRD_Tanzania_00_10!K157*RCMRD_Tanzania_00_10!$J$24)+(RCMRD_Uganda_00_14!K157*RCMRD_Uganda_00_14!$J$24)+(RCMRD_Zambia_00_10!K157*RCMRD_Zambia_00_10!$J$24)+(NLCD_01_06!K157*NLCD_01_06!$J$24)+(NLCD_06_11!K157*NLCD_06_11!$J$24)+(MOFOR_00_03!K157*MOFOR_00_03!$J$24)+(MOFOR_03_06!K157*MOFOR_03_06!$J$24)+(MOFOR_06_09!K157*MOFOR_06_09!$J$24)+(India_95_05!K157*India_95_05!$J$24)+(GLC30_00_10_North_America!K157*GLC30_00_10_North_America!$J$24)+(GLC30_00_10_Africa!K157*GLC30_00_10_Africa!$J$24)+(GLC30_00_10_East_Oceania!K157*GLC30_00_10_East_Oceania!$J$24)+(GLC30_00_10_Europe!K157*GLC30_00_10_Europe!$J$24)+(GLC30_00_10_South_America!K157*GLC30_00_10_South_America!$J$24)+(GLC30_00_10_East_Asia!K157*GLC30_00_10_East_Asia!$J$24)+(GLC30_00_10_West_Asia!K157*GLC30_00_10_West_Asia!$J$24))/$J$24</f>
        <v>1.2146262170456334</v>
      </c>
      <c r="L157" s="60">
        <f>((CLC_00_06!L157*CLC_00_06!$J$24)+(CLC_06_12!L157*CLC_06_12!$J$24)+(RCMRD_Botswana_00_10!L157*RCMRD_Botswana_00_10!$J$24)+(RCMRD_Ethiopia_03_08!L157*RCMRD_Ethiopia_03_08!$J$24)+(RCMRD_Lesotho_00_14!L157*RCMRD_Lesotho_00_14!$J$24)+(RCMRD_Malawi_00_10!L157*RCMRD_Malawi_00_10!$J$24)+(RCMRD_Namibia_00_10!L157*RCMRD_Namibia_00_10!$J$24)+(RCMRD_Rwanda_00_10!L157*RCMRD_Rwanda_00_10!$J$24)+(RCMRD_Rwanda_90_00!L157*RCMRD_Rwanda_90_00!$J$24)+(RCMRD_Tanzania_00_10!L157*RCMRD_Tanzania_00_10!$J$24)+(RCMRD_Uganda_00_14!L157*RCMRD_Uganda_00_14!$J$24)+(RCMRD_Zambia_00_10!L157*RCMRD_Zambia_00_10!$J$24)+(NLCD_01_06!L157*NLCD_01_06!$J$24)+(NLCD_06_11!L157*NLCD_06_11!$J$24)+(MOFOR_00_03!L157*MOFOR_00_03!$J$24)+(MOFOR_03_06!L157*MOFOR_03_06!$J$24)+(MOFOR_06_09!L157*MOFOR_06_09!$J$24)+(India_95_05!L157*India_95_05!$J$24)+(GLC30_00_10_North_America!L157*GLC30_00_10_North_America!$J$24)+(GLC30_00_10_Africa!L157*GLC30_00_10_Africa!$J$24)+(GLC30_00_10_East_Oceania!L157*GLC30_00_10_East_Oceania!$J$24)+(GLC30_00_10_Europe!L157*GLC30_00_10_Europe!$J$24)+(GLC30_00_10_South_America!L157*GLC30_00_10_South_America!$J$24)+(GLC30_00_10_East_Asia!L157*GLC30_00_10_East_Asia!$J$24)+(GLC30_00_10_West_Asia!L157*GLC30_00_10_West_Asia!$J$24))/$J$24</f>
        <v>0</v>
      </c>
      <c r="M157" s="303">
        <f>((CLC_00_06!M157*CLC_00_06!$J$24)+(CLC_06_12!M157*CLC_06_12!$J$24)+(RCMRD_Botswana_00_10!M157*RCMRD_Botswana_00_10!$J$24)+(RCMRD_Ethiopia_03_08!M157*RCMRD_Ethiopia_03_08!$J$24)+(RCMRD_Lesotho_00_14!M157*RCMRD_Lesotho_00_14!$J$24)+(RCMRD_Malawi_00_10!M157*RCMRD_Malawi_00_10!$J$24)+(RCMRD_Namibia_00_10!M157*RCMRD_Namibia_00_10!$J$24)+(RCMRD_Rwanda_00_10!M157*RCMRD_Rwanda_00_10!$J$24)+(RCMRD_Rwanda_90_00!M157*RCMRD_Rwanda_90_00!$J$24)+(RCMRD_Tanzania_00_10!M157*RCMRD_Tanzania_00_10!$J$24)+(RCMRD_Uganda_00_14!M157*RCMRD_Uganda_00_14!$J$24)+(RCMRD_Zambia_00_10!M157*RCMRD_Zambia_00_10!$J$24)+(NLCD_01_06!M157*NLCD_01_06!$J$24)+(NLCD_06_11!M157*NLCD_06_11!$J$24)+(MOFOR_00_03!M157*MOFOR_00_03!$J$24)+(MOFOR_03_06!M157*MOFOR_03_06!$J$24)+(MOFOR_06_09!M157*MOFOR_06_09!$J$24)+(India_95_05!M157*India_95_05!$J$24)+(GLC30_00_10_North_America!M157*GLC30_00_10_North_America!$J$24)+(GLC30_00_10_Africa!M157*GLC30_00_10_Africa!$J$24)+(GLC30_00_10_East_Oceania!M157*GLC30_00_10_East_Oceania!$J$24)+(GLC30_00_10_Europe!M157*GLC30_00_10_Europe!$J$24)+(GLC30_00_10_South_America!M157*GLC30_00_10_South_America!$J$24)+(GLC30_00_10_East_Asia!M157*GLC30_00_10_East_Asia!$J$24)+(GLC30_00_10_West_Asia!M157*GLC30_00_10_West_Asia!$J$24))/$J$24</f>
        <v>3.6073378310625288</v>
      </c>
      <c r="N157" s="303">
        <f>((CLC_00_06!N157*CLC_00_06!$J$24)+(CLC_06_12!N157*CLC_06_12!$J$24)+(RCMRD_Botswana_00_10!N157*RCMRD_Botswana_00_10!$J$24)+(RCMRD_Ethiopia_03_08!N157*RCMRD_Ethiopia_03_08!$J$24)+(RCMRD_Lesotho_00_14!N157*RCMRD_Lesotho_00_14!$J$24)+(RCMRD_Malawi_00_10!N157*RCMRD_Malawi_00_10!$J$24)+(RCMRD_Namibia_00_10!N157*RCMRD_Namibia_00_10!$J$24)+(RCMRD_Rwanda_00_10!N157*RCMRD_Rwanda_00_10!$J$24)+(RCMRD_Rwanda_90_00!N157*RCMRD_Rwanda_90_00!$J$24)+(RCMRD_Tanzania_00_10!N157*RCMRD_Tanzania_00_10!$J$24)+(RCMRD_Uganda_00_14!N157*RCMRD_Uganda_00_14!$J$24)+(RCMRD_Zambia_00_10!N157*RCMRD_Zambia_00_10!$J$24)+(NLCD_01_06!N157*NLCD_01_06!$J$24)+(NLCD_06_11!N157*NLCD_06_11!$J$24)+(MOFOR_00_03!N157*MOFOR_00_03!$J$24)+(MOFOR_03_06!N157*MOFOR_03_06!$J$24)+(MOFOR_06_09!N157*MOFOR_06_09!$J$24)+(India_95_05!N157*India_95_05!$J$24)+(GLC30_00_10_North_America!N157*GLC30_00_10_North_America!$J$24)+(GLC30_00_10_Africa!N157*GLC30_00_10_Africa!$J$24)+(GLC30_00_10_East_Oceania!N157*GLC30_00_10_East_Oceania!$J$24)+(GLC30_00_10_Europe!N157*GLC30_00_10_Europe!$J$24)+(GLC30_00_10_South_America!N157*GLC30_00_10_South_America!$J$24)+(GLC30_00_10_East_Asia!N157*GLC30_00_10_East_Asia!$J$24)+(GLC30_00_10_West_Asia!N157*GLC30_00_10_West_Asia!$J$24))/$J$24</f>
        <v>6.2615254789226134</v>
      </c>
      <c r="O157" s="303">
        <f>((CLC_00_06!O157*CLC_00_06!$J$24)+(CLC_06_12!O157*CLC_06_12!$J$24)+(RCMRD_Botswana_00_10!O157*RCMRD_Botswana_00_10!$J$24)+(RCMRD_Ethiopia_03_08!O157*RCMRD_Ethiopia_03_08!$J$24)+(RCMRD_Lesotho_00_14!O157*RCMRD_Lesotho_00_14!$J$24)+(RCMRD_Malawi_00_10!O157*RCMRD_Malawi_00_10!$J$24)+(RCMRD_Namibia_00_10!O157*RCMRD_Namibia_00_10!$J$24)+(RCMRD_Rwanda_00_10!O157*RCMRD_Rwanda_00_10!$J$24)+(RCMRD_Rwanda_90_00!O157*RCMRD_Rwanda_90_00!$J$24)+(RCMRD_Tanzania_00_10!O157*RCMRD_Tanzania_00_10!$J$24)+(RCMRD_Uganda_00_14!O157*RCMRD_Uganda_00_14!$J$24)+(RCMRD_Zambia_00_10!O157*RCMRD_Zambia_00_10!$J$24)+(NLCD_01_06!O157*NLCD_01_06!$J$24)+(NLCD_06_11!O157*NLCD_06_11!$J$24)+(MOFOR_00_03!O157*MOFOR_00_03!$J$24)+(MOFOR_03_06!O157*MOFOR_03_06!$J$24)+(MOFOR_06_09!O157*MOFOR_06_09!$J$24)+(India_95_05!O157*India_95_05!$J$24)+(GLC30_00_10_North_America!O157*GLC30_00_10_North_America!$J$24)+(GLC30_00_10_Africa!O157*GLC30_00_10_Africa!$J$24)+(GLC30_00_10_East_Oceania!O157*GLC30_00_10_East_Oceania!$J$24)+(GLC30_00_10_Europe!O157*GLC30_00_10_Europe!$J$24)+(GLC30_00_10_South_America!O157*GLC30_00_10_South_America!$J$24)+(GLC30_00_10_East_Asia!O157*GLC30_00_10_East_Asia!$J$24)+(GLC30_00_10_West_Asia!O157*GLC30_00_10_West_Asia!$J$24))/$J$24</f>
        <v>0.33689000863845908</v>
      </c>
      <c r="P157" s="89">
        <f>((CLC_00_06!P157*CLC_00_06!$J$24)+(CLC_06_12!P157*CLC_06_12!$J$24)+(RCMRD_Botswana_00_10!P157*RCMRD_Botswana_00_10!$J$24)+(RCMRD_Ethiopia_03_08!P157*RCMRD_Ethiopia_03_08!$J$24)+(RCMRD_Lesotho_00_14!P157*RCMRD_Lesotho_00_14!$J$24)+(RCMRD_Malawi_00_10!P157*RCMRD_Malawi_00_10!$J$24)+(RCMRD_Namibia_00_10!P157*RCMRD_Namibia_00_10!$J$24)+(RCMRD_Rwanda_00_10!P157*RCMRD_Rwanda_00_10!$J$24)+(RCMRD_Rwanda_90_00!P157*RCMRD_Rwanda_90_00!$J$24)+(RCMRD_Tanzania_00_10!P157*RCMRD_Tanzania_00_10!$J$24)+(RCMRD_Uganda_00_14!P157*RCMRD_Uganda_00_14!$J$24)+(RCMRD_Zambia_00_10!P157*RCMRD_Zambia_00_10!$J$24)+(NLCD_01_06!P157*NLCD_01_06!$J$24)+(NLCD_06_11!P157*NLCD_06_11!$J$24)+(MOFOR_00_03!P157*MOFOR_00_03!$J$24)+(MOFOR_03_06!P157*MOFOR_03_06!$J$24)+(MOFOR_06_09!P157*MOFOR_06_09!$J$24)+(India_95_05!P157*India_95_05!$J$24)+(GLC30_00_10_North_America!P157*GLC30_00_10_North_America!$J$24)+(GLC30_00_10_Africa!P157*GLC30_00_10_Africa!$J$24)+(GLC30_00_10_East_Oceania!P157*GLC30_00_10_East_Oceania!$J$24)+(GLC30_00_10_Europe!P157*GLC30_00_10_Europe!$J$24)+(GLC30_00_10_South_America!P157*GLC30_00_10_South_America!$J$24)+(GLC30_00_10_East_Asia!P157*GLC30_00_10_East_Asia!$J$24)+(GLC30_00_10_West_Asia!P157*GLC30_00_10_West_Asia!$J$24))/$J$24</f>
        <v>11.420379535669236</v>
      </c>
      <c r="Q157" s="377"/>
      <c r="R157" s="201" t="s">
        <v>34</v>
      </c>
      <c r="S157" s="354">
        <f>((CLC_00_06!S157*CLC_00_06!$K$24)+(CLC_06_12!S157*CLC_06_12!$K$24)+(RCMRD_Botswana_00_10!T157*RCMRD_Botswana_00_10!$K$24)+(RCMRD_Ethiopia_03_08!S157*RCMRD_Ethiopia_03_08!$K$24)+(RCMRD_Lesotho_00_14!S157*RCMRD_Lesotho_00_14!$K$24)+(RCMRD_Malawi_00_10!S157*RCMRD_Malawi_00_10!$K$24)+(RCMRD_Namibia_00_10!S157*RCMRD_Namibia_00_10!$K$24)+(RCMRD_Rwanda_00_10!S157*RCMRD_Rwanda_00_10!$K$24)+(RCMRD_Rwanda_90_00!S157*RCMRD_Rwanda_90_00!$K$24)+(RCMRD_Tanzania_00_10!S157*RCMRD_Tanzania_00_10!$K$24)+(RCMRD_Uganda_00_14!S157*RCMRD_Uganda_00_14!$K$24)+(RCMRD_Zambia_00_10!S157*RCMRD_Zambia_00_10!$K$24)+(NLCD_01_06!S157*NLCD_01_06!$K$24)+(NLCD_06_11!S157*NLCD_06_11!$K$24)+(MOFOR_00_03!S157*MOFOR_00_03!$K$24)+(MOFOR_03_06!S157*MOFOR_03_06!$K$24)+(MOFOR_06_09!S157*MOFOR_06_09!$K$24)+(India_95_05!S157*India_95_05!$K$24)+(GLC30_00_10_North_America!S157*GLC30_00_10_North_America!$K$24)+(GLC30_00_10_Africa!S157*GLC30_00_10_Africa!$K$24)+(GLC30_00_10_East_Oceania!S157*GLC30_00_10_East_Oceania!$K$24)+(GLC30_00_10_Europe!S157*GLC30_00_10_Europe!$K$24)+(GLC30_00_10_South_America!S157*GLC30_00_10_South_America!$K$24)+(GLC30_00_10_East_Asia!S157*GLC30_00_10_East_Asia!$K$24)+(GLC30_00_10_West_Asia!S157*GLC30_00_10_West_Asia!$K$24))/$K$24</f>
        <v>1.7819773516109485</v>
      </c>
    </row>
    <row r="158" spans="1:19" x14ac:dyDescent="0.3">
      <c r="A158" s="79"/>
      <c r="B158" s="118" t="s">
        <v>40</v>
      </c>
      <c r="C158" s="303">
        <f>((CLC_00_06!C158*CLC_00_06!$J$24)+(CLC_06_12!C158*CLC_06_12!$J$24)+(RCMRD_Botswana_00_10!C158*RCMRD_Botswana_00_10!$J$24)+(RCMRD_Ethiopia_03_08!C158*RCMRD_Ethiopia_03_08!$J$24)+(RCMRD_Lesotho_00_14!C158*RCMRD_Lesotho_00_14!$J$24)+(RCMRD_Malawi_00_10!C158*RCMRD_Malawi_00_10!$J$24)+(RCMRD_Namibia_00_10!C158*RCMRD_Namibia_00_10!$J$24)+(RCMRD_Rwanda_00_10!C158*RCMRD_Rwanda_00_10!$J$24)+(RCMRD_Rwanda_90_00!C158*RCMRD_Rwanda_90_00!$J$24)+(RCMRD_Tanzania_00_10!C158*RCMRD_Tanzania_00_10!$J$24)+(RCMRD_Uganda_00_14!C158*RCMRD_Uganda_00_14!$J$24)+(RCMRD_Zambia_00_10!C158*RCMRD_Zambia_00_10!$J$24)+(NLCD_01_06!C158*NLCD_01_06!$J$24)+(NLCD_06_11!C158*NLCD_06_11!$J$24)+(MOFOR_00_03!C158*MOFOR_00_03!$J$24)+(MOFOR_03_06!C158*MOFOR_03_06!$J$24)+(MOFOR_06_09!C158*MOFOR_06_09!$J$24)+(India_95_05!C158*India_95_05!$J$24)+(GLC30_00_10_North_America!C158*GLC30_00_10_North_America!$J$24)+(GLC30_00_10_Africa!C158*GLC30_00_10_Africa!$J$24)+(GLC30_00_10_East_Oceania!C158*GLC30_00_10_East_Oceania!$J$24)+(GLC30_00_10_Europe!C158*GLC30_00_10_Europe!$J$24)+(GLC30_00_10_South_America!C158*GLC30_00_10_South_America!$J$24)+(GLC30_00_10_East_Asia!C158*GLC30_00_10_East_Asia!$J$24)+(GLC30_00_10_West_Asia!C158*GLC30_00_10_West_Asia!$J$24))/$J$24</f>
        <v>2.1629518829711081E-2</v>
      </c>
      <c r="D158" s="303">
        <f>((CLC_00_06!D158*CLC_00_06!$J$24)+(CLC_06_12!D158*CLC_06_12!$J$24)+(RCMRD_Botswana_00_10!D158*RCMRD_Botswana_00_10!$J$24)+(RCMRD_Ethiopia_03_08!D158*RCMRD_Ethiopia_03_08!$J$24)+(RCMRD_Lesotho_00_14!D158*RCMRD_Lesotho_00_14!$J$24)+(RCMRD_Malawi_00_10!D158*RCMRD_Malawi_00_10!$J$24)+(RCMRD_Namibia_00_10!D158*RCMRD_Namibia_00_10!$J$24)+(RCMRD_Rwanda_00_10!D158*RCMRD_Rwanda_00_10!$J$24)+(RCMRD_Rwanda_90_00!D158*RCMRD_Rwanda_90_00!$J$24)+(RCMRD_Tanzania_00_10!D158*RCMRD_Tanzania_00_10!$J$24)+(RCMRD_Uganda_00_14!D158*RCMRD_Uganda_00_14!$J$24)+(RCMRD_Zambia_00_10!D158*RCMRD_Zambia_00_10!$J$24)+(NLCD_01_06!D158*NLCD_01_06!$J$24)+(NLCD_06_11!D158*NLCD_06_11!$J$24)+(MOFOR_00_03!D158*MOFOR_00_03!$J$24)+(MOFOR_03_06!D158*MOFOR_03_06!$J$24)+(MOFOR_06_09!D158*MOFOR_06_09!$J$24)+(India_95_05!D158*India_95_05!$J$24)+(GLC30_00_10_North_America!D158*GLC30_00_10_North_America!$J$24)+(GLC30_00_10_Africa!D158*GLC30_00_10_Africa!$J$24)+(GLC30_00_10_East_Oceania!D158*GLC30_00_10_East_Oceania!$J$24)+(GLC30_00_10_Europe!D158*GLC30_00_10_Europe!$J$24)+(GLC30_00_10_South_America!D158*GLC30_00_10_South_America!$J$24)+(GLC30_00_10_East_Asia!D158*GLC30_00_10_East_Asia!$J$24)+(GLC30_00_10_West_Asia!D158*GLC30_00_10_West_Asia!$J$24))/$J$24</f>
        <v>0.61770448065745365</v>
      </c>
      <c r="E158" s="60">
        <f>((CLC_00_06!E158*CLC_00_06!$J$24)+(CLC_06_12!E158*CLC_06_12!$J$24)+(RCMRD_Botswana_00_10!E158*RCMRD_Botswana_00_10!$J$24)+(RCMRD_Ethiopia_03_08!E158*RCMRD_Ethiopia_03_08!$J$24)+(RCMRD_Lesotho_00_14!E158*RCMRD_Lesotho_00_14!$J$24)+(RCMRD_Malawi_00_10!E158*RCMRD_Malawi_00_10!$J$24)+(RCMRD_Namibia_00_10!E158*RCMRD_Namibia_00_10!$J$24)+(RCMRD_Rwanda_00_10!E158*RCMRD_Rwanda_00_10!$J$24)+(RCMRD_Rwanda_90_00!E158*RCMRD_Rwanda_90_00!$J$24)+(RCMRD_Tanzania_00_10!E158*RCMRD_Tanzania_00_10!$J$24)+(RCMRD_Uganda_00_14!E158*RCMRD_Uganda_00_14!$J$24)+(RCMRD_Zambia_00_10!E158*RCMRD_Zambia_00_10!$J$24)+(NLCD_01_06!E158*NLCD_01_06!$J$24)+(NLCD_06_11!E158*NLCD_06_11!$J$24)+(MOFOR_00_03!E158*MOFOR_00_03!$J$24)+(MOFOR_03_06!E158*MOFOR_03_06!$J$24)+(MOFOR_06_09!E158*MOFOR_06_09!$J$24)+(India_95_05!E158*India_95_05!$J$24)+(GLC30_00_10_North_America!E158*GLC30_00_10_North_America!$J$24)+(GLC30_00_10_Africa!E158*GLC30_00_10_Africa!$J$24)+(GLC30_00_10_East_Oceania!E158*GLC30_00_10_East_Oceania!$J$24)+(GLC30_00_10_Europe!E158*GLC30_00_10_Europe!$J$24)+(GLC30_00_10_South_America!E158*GLC30_00_10_South_America!$J$24)+(GLC30_00_10_East_Asia!E158*GLC30_00_10_East_Asia!$J$24)+(GLC30_00_10_West_Asia!E158*GLC30_00_10_West_Asia!$J$24))/$J$24</f>
        <v>36.887900138972761</v>
      </c>
      <c r="F158" s="303">
        <f>((CLC_00_06!F158*CLC_00_06!$J$24)+(CLC_06_12!F158*CLC_06_12!$J$24)+(RCMRD_Botswana_00_10!F158*RCMRD_Botswana_00_10!$J$24)+(RCMRD_Ethiopia_03_08!F158*RCMRD_Ethiopia_03_08!$J$24)+(RCMRD_Lesotho_00_14!F158*RCMRD_Lesotho_00_14!$J$24)+(RCMRD_Malawi_00_10!F158*RCMRD_Malawi_00_10!$J$24)+(RCMRD_Namibia_00_10!F158*RCMRD_Namibia_00_10!$J$24)+(RCMRD_Rwanda_00_10!F158*RCMRD_Rwanda_00_10!$J$24)+(RCMRD_Rwanda_90_00!F158*RCMRD_Rwanda_90_00!$J$24)+(RCMRD_Tanzania_00_10!F158*RCMRD_Tanzania_00_10!$J$24)+(RCMRD_Uganda_00_14!F158*RCMRD_Uganda_00_14!$J$24)+(RCMRD_Zambia_00_10!F158*RCMRD_Zambia_00_10!$J$24)+(NLCD_01_06!F158*NLCD_01_06!$J$24)+(NLCD_06_11!F158*NLCD_06_11!$J$24)+(MOFOR_00_03!F158*MOFOR_00_03!$J$24)+(MOFOR_03_06!F158*MOFOR_03_06!$J$24)+(MOFOR_06_09!F158*MOFOR_06_09!$J$24)+(India_95_05!F158*India_95_05!$J$24)+(GLC30_00_10_North_America!F158*GLC30_00_10_North_America!$J$24)+(GLC30_00_10_Africa!F158*GLC30_00_10_Africa!$J$24)+(GLC30_00_10_East_Oceania!F158*GLC30_00_10_East_Oceania!$J$24)+(GLC30_00_10_Europe!F158*GLC30_00_10_Europe!$J$24)+(GLC30_00_10_South_America!F158*GLC30_00_10_South_America!$J$24)+(GLC30_00_10_East_Asia!F158*GLC30_00_10_East_Asia!$J$24)+(GLC30_00_10_West_Asia!F158*GLC30_00_10_West_Asia!$J$24))/$J$24</f>
        <v>2.3491368113047297</v>
      </c>
      <c r="G158" s="303">
        <f>((CLC_00_06!G158*CLC_00_06!$J$24)+(CLC_06_12!G158*CLC_06_12!$J$24)+(RCMRD_Botswana_00_10!G158*RCMRD_Botswana_00_10!$J$24)+(RCMRD_Ethiopia_03_08!G158*RCMRD_Ethiopia_03_08!$J$24)+(RCMRD_Lesotho_00_14!G158*RCMRD_Lesotho_00_14!$J$24)+(RCMRD_Malawi_00_10!G158*RCMRD_Malawi_00_10!$J$24)+(RCMRD_Namibia_00_10!G158*RCMRD_Namibia_00_10!$J$24)+(RCMRD_Rwanda_00_10!G158*RCMRD_Rwanda_00_10!$J$24)+(RCMRD_Rwanda_90_00!G158*RCMRD_Rwanda_90_00!$J$24)+(RCMRD_Tanzania_00_10!G158*RCMRD_Tanzania_00_10!$J$24)+(RCMRD_Uganda_00_14!G158*RCMRD_Uganda_00_14!$J$24)+(RCMRD_Zambia_00_10!G158*RCMRD_Zambia_00_10!$J$24)+(NLCD_01_06!G158*NLCD_01_06!$J$24)+(NLCD_06_11!G158*NLCD_06_11!$J$24)+(MOFOR_00_03!G158*MOFOR_00_03!$J$24)+(MOFOR_03_06!G158*MOFOR_03_06!$J$24)+(MOFOR_06_09!G158*MOFOR_06_09!$J$24)+(India_95_05!G158*India_95_05!$J$24)+(GLC30_00_10_North_America!G158*GLC30_00_10_North_America!$J$24)+(GLC30_00_10_Africa!G158*GLC30_00_10_Africa!$J$24)+(GLC30_00_10_East_Oceania!G158*GLC30_00_10_East_Oceania!$J$24)+(GLC30_00_10_Europe!G158*GLC30_00_10_Europe!$J$24)+(GLC30_00_10_South_America!G158*GLC30_00_10_South_America!$J$24)+(GLC30_00_10_East_Asia!G158*GLC30_00_10_East_Asia!$J$24)+(GLC30_00_10_West_Asia!G158*GLC30_00_10_West_Asia!$J$24))/$J$24</f>
        <v>5.2608819877531431E-2</v>
      </c>
      <c r="H158" s="89">
        <f>((CLC_00_06!H158*CLC_00_06!$J$24)+(CLC_06_12!H158*CLC_06_12!$J$24)+(RCMRD_Botswana_00_10!H158*RCMRD_Botswana_00_10!$J$24)+(RCMRD_Ethiopia_03_08!H158*RCMRD_Ethiopia_03_08!$J$24)+(RCMRD_Lesotho_00_14!H158*RCMRD_Lesotho_00_14!$J$24)+(RCMRD_Malawi_00_10!H158*RCMRD_Malawi_00_10!$J$24)+(RCMRD_Namibia_00_10!H158*RCMRD_Namibia_00_10!$J$24)+(RCMRD_Rwanda_00_10!H158*RCMRD_Rwanda_00_10!$J$24)+(RCMRD_Rwanda_90_00!H158*RCMRD_Rwanda_90_00!$J$24)+(RCMRD_Tanzania_00_10!H158*RCMRD_Tanzania_00_10!$J$24)+(RCMRD_Uganda_00_14!H158*RCMRD_Uganda_00_14!$J$24)+(RCMRD_Zambia_00_10!H158*RCMRD_Zambia_00_10!$J$24)+(NLCD_01_06!H158*NLCD_01_06!$J$24)+(NLCD_06_11!H158*NLCD_06_11!$J$24)+(MOFOR_00_03!H158*MOFOR_00_03!$J$24)+(MOFOR_03_06!H158*MOFOR_03_06!$J$24)+(MOFOR_06_09!H158*MOFOR_06_09!$J$24)+(India_95_05!H158*India_95_05!$J$24)+(GLC30_00_10_North_America!H158*GLC30_00_10_North_America!$J$24)+(GLC30_00_10_Africa!H158*GLC30_00_10_Africa!$J$24)+(GLC30_00_10_East_Oceania!H158*GLC30_00_10_East_Oceania!$J$24)+(GLC30_00_10_Europe!H158*GLC30_00_10_Europe!$J$24)+(GLC30_00_10_South_America!H158*GLC30_00_10_South_America!$J$24)+(GLC30_00_10_East_Asia!H158*GLC30_00_10_East_Asia!$J$24)+(GLC30_00_10_West_Asia!H158*GLC30_00_10_West_Asia!$J$24))/$J$24</f>
        <v>39.928979769642197</v>
      </c>
      <c r="I158" s="377"/>
      <c r="J158" s="201" t="s">
        <v>40</v>
      </c>
      <c r="K158" s="303">
        <f>((CLC_00_06!K158*CLC_00_06!$J$24)+(CLC_06_12!K158*CLC_06_12!$J$24)+(RCMRD_Botswana_00_10!K158*RCMRD_Botswana_00_10!$J$24)+(RCMRD_Ethiopia_03_08!K158*RCMRD_Ethiopia_03_08!$J$24)+(RCMRD_Lesotho_00_14!K158*RCMRD_Lesotho_00_14!$J$24)+(RCMRD_Malawi_00_10!K158*RCMRD_Malawi_00_10!$J$24)+(RCMRD_Namibia_00_10!K158*RCMRD_Namibia_00_10!$J$24)+(RCMRD_Rwanda_00_10!K158*RCMRD_Rwanda_00_10!$J$24)+(RCMRD_Rwanda_90_00!K158*RCMRD_Rwanda_90_00!$J$24)+(RCMRD_Tanzania_00_10!K158*RCMRD_Tanzania_00_10!$J$24)+(RCMRD_Uganda_00_14!K158*RCMRD_Uganda_00_14!$J$24)+(RCMRD_Zambia_00_10!K158*RCMRD_Zambia_00_10!$J$24)+(NLCD_01_06!K158*NLCD_01_06!$J$24)+(NLCD_06_11!K158*NLCD_06_11!$J$24)+(MOFOR_00_03!K158*MOFOR_00_03!$J$24)+(MOFOR_03_06!K158*MOFOR_03_06!$J$24)+(MOFOR_06_09!K158*MOFOR_06_09!$J$24)+(India_95_05!K158*India_95_05!$J$24)+(GLC30_00_10_North_America!K158*GLC30_00_10_North_America!$J$24)+(GLC30_00_10_Africa!K158*GLC30_00_10_Africa!$J$24)+(GLC30_00_10_East_Oceania!K158*GLC30_00_10_East_Oceania!$J$24)+(GLC30_00_10_Europe!K158*GLC30_00_10_Europe!$J$24)+(GLC30_00_10_South_America!K158*GLC30_00_10_South_America!$J$24)+(GLC30_00_10_East_Asia!K158*GLC30_00_10_East_Asia!$J$24)+(GLC30_00_10_West_Asia!K158*GLC30_00_10_West_Asia!$J$24))/$J$24</f>
        <v>1.179617469810526</v>
      </c>
      <c r="L158" s="303">
        <f>((CLC_00_06!L158*CLC_00_06!$J$24)+(CLC_06_12!L158*CLC_06_12!$J$24)+(RCMRD_Botswana_00_10!L158*RCMRD_Botswana_00_10!$J$24)+(RCMRD_Ethiopia_03_08!L158*RCMRD_Ethiopia_03_08!$J$24)+(RCMRD_Lesotho_00_14!L158*RCMRD_Lesotho_00_14!$J$24)+(RCMRD_Malawi_00_10!L158*RCMRD_Malawi_00_10!$J$24)+(RCMRD_Namibia_00_10!L158*RCMRD_Namibia_00_10!$J$24)+(RCMRD_Rwanda_00_10!L158*RCMRD_Rwanda_00_10!$J$24)+(RCMRD_Rwanda_90_00!L158*RCMRD_Rwanda_90_00!$J$24)+(RCMRD_Tanzania_00_10!L158*RCMRD_Tanzania_00_10!$J$24)+(RCMRD_Uganda_00_14!L158*RCMRD_Uganda_00_14!$J$24)+(RCMRD_Zambia_00_10!L158*RCMRD_Zambia_00_10!$J$24)+(NLCD_01_06!L158*NLCD_01_06!$J$24)+(NLCD_06_11!L158*NLCD_06_11!$J$24)+(MOFOR_00_03!L158*MOFOR_00_03!$J$24)+(MOFOR_03_06!L158*MOFOR_03_06!$J$24)+(MOFOR_06_09!L158*MOFOR_06_09!$J$24)+(India_95_05!L158*India_95_05!$J$24)+(GLC30_00_10_North_America!L158*GLC30_00_10_North_America!$J$24)+(GLC30_00_10_Africa!L158*GLC30_00_10_Africa!$J$24)+(GLC30_00_10_East_Oceania!L158*GLC30_00_10_East_Oceania!$J$24)+(GLC30_00_10_Europe!L158*GLC30_00_10_Europe!$J$24)+(GLC30_00_10_South_America!L158*GLC30_00_10_South_America!$J$24)+(GLC30_00_10_East_Asia!L158*GLC30_00_10_East_Asia!$J$24)+(GLC30_00_10_West_Asia!L158*GLC30_00_10_West_Asia!$J$24))/$J$24</f>
        <v>6.1500111360546299</v>
      </c>
      <c r="M158" s="60">
        <f>((CLC_00_06!M158*CLC_00_06!$J$24)+(CLC_06_12!M158*CLC_06_12!$J$24)+(RCMRD_Botswana_00_10!M158*RCMRD_Botswana_00_10!$J$24)+(RCMRD_Ethiopia_03_08!M158*RCMRD_Ethiopia_03_08!$J$24)+(RCMRD_Lesotho_00_14!M158*RCMRD_Lesotho_00_14!$J$24)+(RCMRD_Malawi_00_10!M158*RCMRD_Malawi_00_10!$J$24)+(RCMRD_Namibia_00_10!M158*RCMRD_Namibia_00_10!$J$24)+(RCMRD_Rwanda_00_10!M158*RCMRD_Rwanda_00_10!$J$24)+(RCMRD_Rwanda_90_00!M158*RCMRD_Rwanda_90_00!$J$24)+(RCMRD_Tanzania_00_10!M158*RCMRD_Tanzania_00_10!$J$24)+(RCMRD_Uganda_00_14!M158*RCMRD_Uganda_00_14!$J$24)+(RCMRD_Zambia_00_10!M158*RCMRD_Zambia_00_10!$J$24)+(NLCD_01_06!M158*NLCD_01_06!$J$24)+(NLCD_06_11!M158*NLCD_06_11!$J$24)+(MOFOR_00_03!M158*MOFOR_00_03!$J$24)+(MOFOR_03_06!M158*MOFOR_03_06!$J$24)+(MOFOR_06_09!M158*MOFOR_06_09!$J$24)+(India_95_05!M158*India_95_05!$J$24)+(GLC30_00_10_North_America!M158*GLC30_00_10_North_America!$J$24)+(GLC30_00_10_Africa!M158*GLC30_00_10_Africa!$J$24)+(GLC30_00_10_East_Oceania!M158*GLC30_00_10_East_Oceania!$J$24)+(GLC30_00_10_Europe!M158*GLC30_00_10_Europe!$J$24)+(GLC30_00_10_South_America!M158*GLC30_00_10_South_America!$J$24)+(GLC30_00_10_East_Asia!M158*GLC30_00_10_East_Asia!$J$24)+(GLC30_00_10_West_Asia!M158*GLC30_00_10_West_Asia!$J$24))/$J$24</f>
        <v>0</v>
      </c>
      <c r="N158" s="303">
        <f>((CLC_00_06!N158*CLC_00_06!$J$24)+(CLC_06_12!N158*CLC_06_12!$J$24)+(RCMRD_Botswana_00_10!N158*RCMRD_Botswana_00_10!$J$24)+(RCMRD_Ethiopia_03_08!N158*RCMRD_Ethiopia_03_08!$J$24)+(RCMRD_Lesotho_00_14!N158*RCMRD_Lesotho_00_14!$J$24)+(RCMRD_Malawi_00_10!N158*RCMRD_Malawi_00_10!$J$24)+(RCMRD_Namibia_00_10!N158*RCMRD_Namibia_00_10!$J$24)+(RCMRD_Rwanda_00_10!N158*RCMRD_Rwanda_00_10!$J$24)+(RCMRD_Rwanda_90_00!N158*RCMRD_Rwanda_90_00!$J$24)+(RCMRD_Tanzania_00_10!N158*RCMRD_Tanzania_00_10!$J$24)+(RCMRD_Uganda_00_14!N158*RCMRD_Uganda_00_14!$J$24)+(RCMRD_Zambia_00_10!N158*RCMRD_Zambia_00_10!$J$24)+(NLCD_01_06!N158*NLCD_01_06!$J$24)+(NLCD_06_11!N158*NLCD_06_11!$J$24)+(MOFOR_00_03!N158*MOFOR_00_03!$J$24)+(MOFOR_03_06!N158*MOFOR_03_06!$J$24)+(MOFOR_06_09!N158*MOFOR_06_09!$J$24)+(India_95_05!N158*India_95_05!$J$24)+(GLC30_00_10_North_America!N158*GLC30_00_10_North_America!$J$24)+(GLC30_00_10_Africa!N158*GLC30_00_10_Africa!$J$24)+(GLC30_00_10_East_Oceania!N158*GLC30_00_10_East_Oceania!$J$24)+(GLC30_00_10_Europe!N158*GLC30_00_10_Europe!$J$24)+(GLC30_00_10_South_America!N158*GLC30_00_10_South_America!$J$24)+(GLC30_00_10_East_Asia!N158*GLC30_00_10_East_Asia!$J$24)+(GLC30_00_10_West_Asia!N158*GLC30_00_10_West_Asia!$J$24))/$J$24</f>
        <v>24.885859543511092</v>
      </c>
      <c r="O158" s="303">
        <f>((CLC_00_06!O158*CLC_00_06!$J$24)+(CLC_06_12!O158*CLC_06_12!$J$24)+(RCMRD_Botswana_00_10!O158*RCMRD_Botswana_00_10!$J$24)+(RCMRD_Ethiopia_03_08!O158*RCMRD_Ethiopia_03_08!$J$24)+(RCMRD_Lesotho_00_14!O158*RCMRD_Lesotho_00_14!$J$24)+(RCMRD_Malawi_00_10!O158*RCMRD_Malawi_00_10!$J$24)+(RCMRD_Namibia_00_10!O158*RCMRD_Namibia_00_10!$J$24)+(RCMRD_Rwanda_00_10!O158*RCMRD_Rwanda_00_10!$J$24)+(RCMRD_Rwanda_90_00!O158*RCMRD_Rwanda_90_00!$J$24)+(RCMRD_Tanzania_00_10!O158*RCMRD_Tanzania_00_10!$J$24)+(RCMRD_Uganda_00_14!O158*RCMRD_Uganda_00_14!$J$24)+(RCMRD_Zambia_00_10!O158*RCMRD_Zambia_00_10!$J$24)+(NLCD_01_06!O158*NLCD_01_06!$J$24)+(NLCD_06_11!O158*NLCD_06_11!$J$24)+(MOFOR_00_03!O158*MOFOR_00_03!$J$24)+(MOFOR_03_06!O158*MOFOR_03_06!$J$24)+(MOFOR_06_09!O158*MOFOR_06_09!$J$24)+(India_95_05!O158*India_95_05!$J$24)+(GLC30_00_10_North_America!O158*GLC30_00_10_North_America!$J$24)+(GLC30_00_10_Africa!O158*GLC30_00_10_Africa!$J$24)+(GLC30_00_10_East_Oceania!O158*GLC30_00_10_East_Oceania!$J$24)+(GLC30_00_10_Europe!O158*GLC30_00_10_Europe!$J$24)+(GLC30_00_10_South_America!O158*GLC30_00_10_South_America!$J$24)+(GLC30_00_10_East_Asia!O158*GLC30_00_10_East_Asia!$J$24)+(GLC30_00_10_West_Asia!O158*GLC30_00_10_West_Asia!$J$24))/$J$24</f>
        <v>1.4060202225881218</v>
      </c>
      <c r="P158" s="89">
        <f>((CLC_00_06!P158*CLC_00_06!$J$24)+(CLC_06_12!P158*CLC_06_12!$J$24)+(RCMRD_Botswana_00_10!P158*RCMRD_Botswana_00_10!$J$24)+(RCMRD_Ethiopia_03_08!P158*RCMRD_Ethiopia_03_08!$J$24)+(RCMRD_Lesotho_00_14!P158*RCMRD_Lesotho_00_14!$J$24)+(RCMRD_Malawi_00_10!P158*RCMRD_Malawi_00_10!$J$24)+(RCMRD_Namibia_00_10!P158*RCMRD_Namibia_00_10!$J$24)+(RCMRD_Rwanda_00_10!P158*RCMRD_Rwanda_00_10!$J$24)+(RCMRD_Rwanda_90_00!P158*RCMRD_Rwanda_90_00!$J$24)+(RCMRD_Tanzania_00_10!P158*RCMRD_Tanzania_00_10!$J$24)+(RCMRD_Uganda_00_14!P158*RCMRD_Uganda_00_14!$J$24)+(RCMRD_Zambia_00_10!P158*RCMRD_Zambia_00_10!$J$24)+(NLCD_01_06!P158*NLCD_01_06!$J$24)+(NLCD_06_11!P158*NLCD_06_11!$J$24)+(MOFOR_00_03!P158*MOFOR_00_03!$J$24)+(MOFOR_03_06!P158*MOFOR_03_06!$J$24)+(MOFOR_06_09!P158*MOFOR_06_09!$J$24)+(India_95_05!P158*India_95_05!$J$24)+(GLC30_00_10_North_America!P158*GLC30_00_10_North_America!$J$24)+(GLC30_00_10_Africa!P158*GLC30_00_10_Africa!$J$24)+(GLC30_00_10_East_Oceania!P158*GLC30_00_10_East_Oceania!$J$24)+(GLC30_00_10_Europe!P158*GLC30_00_10_Europe!$J$24)+(GLC30_00_10_South_America!P158*GLC30_00_10_South_America!$J$24)+(GLC30_00_10_East_Asia!P158*GLC30_00_10_East_Asia!$J$24)+(GLC30_00_10_West_Asia!P158*GLC30_00_10_West_Asia!$J$24))/$J$24</f>
        <v>33.621508371964367</v>
      </c>
      <c r="Q158" s="377"/>
      <c r="R158" s="201" t="s">
        <v>35</v>
      </c>
      <c r="S158" s="354">
        <f>((CLC_00_06!S158*CLC_00_06!$L$24)+(CLC_06_12!S158*CLC_06_12!$L$24)+(RCMRD_Botswana_00_10!T158*RCMRD_Botswana_00_10!$L$24)+(RCMRD_Ethiopia_03_08!S158*RCMRD_Ethiopia_03_08!$L$24)+(RCMRD_Lesotho_00_14!S158*RCMRD_Lesotho_00_14!$L$24)+(RCMRD_Malawi_00_10!S158*RCMRD_Malawi_00_10!$L$24)+(RCMRD_Namibia_00_10!S158*RCMRD_Namibia_00_10!$L$24)+(RCMRD_Rwanda_00_10!S158*RCMRD_Rwanda_00_10!$L$24)+(RCMRD_Rwanda_90_00!S158*RCMRD_Rwanda_90_00!$L$24)+(RCMRD_Tanzania_00_10!S158*RCMRD_Tanzania_00_10!$L$24)+(RCMRD_Uganda_00_14!S158*RCMRD_Uganda_00_14!$L$24)+(RCMRD_Zambia_00_10!S158*RCMRD_Zambia_00_10!$L$24)+(NLCD_01_06!S158*NLCD_01_06!$L$24)+(NLCD_06_11!S158*NLCD_06_11!$L$24)+(MOFOR_00_03!S158*MOFOR_00_03!$L$24)+(MOFOR_03_06!S158*MOFOR_03_06!$L$24)+(MOFOR_06_09!S158*MOFOR_06_09!$L$24)+(India_95_05!S158*India_95_05!$L$24)+(GLC30_00_10_North_America!S158*GLC30_00_10_North_America!$L$24)+(GLC30_00_10_Africa!S158*GLC30_00_10_Africa!$L$24)+(GLC30_00_10_East_Oceania!S158*GLC30_00_10_East_Oceania!$L$24)+(GLC30_00_10_Europe!S158*GLC30_00_10_Europe!$L$24)+(GLC30_00_10_South_America!S158*GLC30_00_10_South_America!$L$24)+(GLC30_00_10_East_Asia!S158*GLC30_00_10_East_Asia!$L$24)+(GLC30_00_10_West_Asia!S158*GLC30_00_10_West_Asia!$L$24))/$L$24</f>
        <v>1.0393889541796877</v>
      </c>
    </row>
    <row r="159" spans="1:19" x14ac:dyDescent="0.3">
      <c r="A159" s="79"/>
      <c r="B159" s="118" t="s">
        <v>41</v>
      </c>
      <c r="C159" s="303">
        <f>((CLC_00_06!C159*CLC_00_06!$J$24)+(CLC_06_12!C159*CLC_06_12!$J$24)+(RCMRD_Botswana_00_10!C159*RCMRD_Botswana_00_10!$J$24)+(RCMRD_Ethiopia_03_08!C159*RCMRD_Ethiopia_03_08!$J$24)+(RCMRD_Lesotho_00_14!C159*RCMRD_Lesotho_00_14!$J$24)+(RCMRD_Malawi_00_10!C159*RCMRD_Malawi_00_10!$J$24)+(RCMRD_Namibia_00_10!C159*RCMRD_Namibia_00_10!$J$24)+(RCMRD_Rwanda_00_10!C159*RCMRD_Rwanda_00_10!$J$24)+(RCMRD_Rwanda_90_00!C159*RCMRD_Rwanda_90_00!$J$24)+(RCMRD_Tanzania_00_10!C159*RCMRD_Tanzania_00_10!$J$24)+(RCMRD_Uganda_00_14!C159*RCMRD_Uganda_00_14!$J$24)+(RCMRD_Zambia_00_10!C159*RCMRD_Zambia_00_10!$J$24)+(NLCD_01_06!C159*NLCD_01_06!$J$24)+(NLCD_06_11!C159*NLCD_06_11!$J$24)+(MOFOR_00_03!C159*MOFOR_00_03!$J$24)+(MOFOR_03_06!C159*MOFOR_03_06!$J$24)+(MOFOR_06_09!C159*MOFOR_06_09!$J$24)+(India_95_05!C159*India_95_05!$J$24)+(GLC30_00_10_North_America!C159*GLC30_00_10_North_America!$J$24)+(GLC30_00_10_Africa!C159*GLC30_00_10_Africa!$J$24)+(GLC30_00_10_East_Oceania!C159*GLC30_00_10_East_Oceania!$J$24)+(GLC30_00_10_Europe!C159*GLC30_00_10_Europe!$J$24)+(GLC30_00_10_South_America!C159*GLC30_00_10_South_America!$J$24)+(GLC30_00_10_East_Asia!C159*GLC30_00_10_East_Asia!$J$24)+(GLC30_00_10_West_Asia!C159*GLC30_00_10_West_Asia!$J$24))/$J$24</f>
        <v>2.8572056958049267E-2</v>
      </c>
      <c r="D159" s="303">
        <f>((CLC_00_06!D159*CLC_00_06!$J$24)+(CLC_06_12!D159*CLC_06_12!$J$24)+(RCMRD_Botswana_00_10!D159*RCMRD_Botswana_00_10!$J$24)+(RCMRD_Ethiopia_03_08!D159*RCMRD_Ethiopia_03_08!$J$24)+(RCMRD_Lesotho_00_14!D159*RCMRD_Lesotho_00_14!$J$24)+(RCMRD_Malawi_00_10!D159*RCMRD_Malawi_00_10!$J$24)+(RCMRD_Namibia_00_10!D159*RCMRD_Namibia_00_10!$J$24)+(RCMRD_Rwanda_00_10!D159*RCMRD_Rwanda_00_10!$J$24)+(RCMRD_Rwanda_90_00!D159*RCMRD_Rwanda_90_00!$J$24)+(RCMRD_Tanzania_00_10!D159*RCMRD_Tanzania_00_10!$J$24)+(RCMRD_Uganda_00_14!D159*RCMRD_Uganda_00_14!$J$24)+(RCMRD_Zambia_00_10!D159*RCMRD_Zambia_00_10!$J$24)+(NLCD_01_06!D159*NLCD_01_06!$J$24)+(NLCD_06_11!D159*NLCD_06_11!$J$24)+(MOFOR_00_03!D159*MOFOR_00_03!$J$24)+(MOFOR_03_06!D159*MOFOR_03_06!$J$24)+(MOFOR_06_09!D159*MOFOR_06_09!$J$24)+(India_95_05!D159*India_95_05!$J$24)+(GLC30_00_10_North_America!D159*GLC30_00_10_North_America!$J$24)+(GLC30_00_10_Africa!D159*GLC30_00_10_Africa!$J$24)+(GLC30_00_10_East_Oceania!D159*GLC30_00_10_East_Oceania!$J$24)+(GLC30_00_10_Europe!D159*GLC30_00_10_Europe!$J$24)+(GLC30_00_10_South_America!D159*GLC30_00_10_South_America!$J$24)+(GLC30_00_10_East_Asia!D159*GLC30_00_10_East_Asia!$J$24)+(GLC30_00_10_West_Asia!D159*GLC30_00_10_West_Asia!$J$24))/$J$24</f>
        <v>1.3387592800949335</v>
      </c>
      <c r="E159" s="303">
        <f>((CLC_00_06!E159*CLC_00_06!$J$24)+(CLC_06_12!E159*CLC_06_12!$J$24)+(RCMRD_Botswana_00_10!E159*RCMRD_Botswana_00_10!$J$24)+(RCMRD_Ethiopia_03_08!E159*RCMRD_Ethiopia_03_08!$J$24)+(RCMRD_Lesotho_00_14!E159*RCMRD_Lesotho_00_14!$J$24)+(RCMRD_Malawi_00_10!E159*RCMRD_Malawi_00_10!$J$24)+(RCMRD_Namibia_00_10!E159*RCMRD_Namibia_00_10!$J$24)+(RCMRD_Rwanda_00_10!E159*RCMRD_Rwanda_00_10!$J$24)+(RCMRD_Rwanda_90_00!E159*RCMRD_Rwanda_90_00!$J$24)+(RCMRD_Tanzania_00_10!E159*RCMRD_Tanzania_00_10!$J$24)+(RCMRD_Uganda_00_14!E159*RCMRD_Uganda_00_14!$J$24)+(RCMRD_Zambia_00_10!E159*RCMRD_Zambia_00_10!$J$24)+(NLCD_01_06!E159*NLCD_01_06!$J$24)+(NLCD_06_11!E159*NLCD_06_11!$J$24)+(MOFOR_00_03!E159*MOFOR_00_03!$J$24)+(MOFOR_03_06!E159*MOFOR_03_06!$J$24)+(MOFOR_06_09!E159*MOFOR_06_09!$J$24)+(India_95_05!E159*India_95_05!$J$24)+(GLC30_00_10_North_America!E159*GLC30_00_10_North_America!$J$24)+(GLC30_00_10_Africa!E159*GLC30_00_10_Africa!$J$24)+(GLC30_00_10_East_Oceania!E159*GLC30_00_10_East_Oceania!$J$24)+(GLC30_00_10_Europe!E159*GLC30_00_10_Europe!$J$24)+(GLC30_00_10_South_America!E159*GLC30_00_10_South_America!$J$24)+(GLC30_00_10_East_Asia!E159*GLC30_00_10_East_Asia!$J$24)+(GLC30_00_10_West_Asia!E159*GLC30_00_10_West_Asia!$J$24))/$J$24</f>
        <v>3.5634659856310571</v>
      </c>
      <c r="F159" s="60">
        <f>((CLC_00_06!F159*CLC_00_06!$J$24)+(CLC_06_12!F159*CLC_06_12!$J$24)+(RCMRD_Botswana_00_10!F159*RCMRD_Botswana_00_10!$J$24)+(RCMRD_Ethiopia_03_08!F159*RCMRD_Ethiopia_03_08!$J$24)+(RCMRD_Lesotho_00_14!F159*RCMRD_Lesotho_00_14!$J$24)+(RCMRD_Malawi_00_10!F159*RCMRD_Malawi_00_10!$J$24)+(RCMRD_Namibia_00_10!F159*RCMRD_Namibia_00_10!$J$24)+(RCMRD_Rwanda_00_10!F159*RCMRD_Rwanda_00_10!$J$24)+(RCMRD_Rwanda_90_00!F159*RCMRD_Rwanda_90_00!$J$24)+(RCMRD_Tanzania_00_10!F159*RCMRD_Tanzania_00_10!$J$24)+(RCMRD_Uganda_00_14!F159*RCMRD_Uganda_00_14!$J$24)+(RCMRD_Zambia_00_10!F159*RCMRD_Zambia_00_10!$J$24)+(NLCD_01_06!F159*NLCD_01_06!$J$24)+(NLCD_06_11!F159*NLCD_06_11!$J$24)+(MOFOR_00_03!F159*MOFOR_00_03!$J$24)+(MOFOR_03_06!F159*MOFOR_03_06!$J$24)+(MOFOR_06_09!F159*MOFOR_06_09!$J$24)+(India_95_05!F159*India_95_05!$J$24)+(GLC30_00_10_North_America!F159*GLC30_00_10_North_America!$J$24)+(GLC30_00_10_Africa!F159*GLC30_00_10_Africa!$J$24)+(GLC30_00_10_East_Oceania!F159*GLC30_00_10_East_Oceania!$J$24)+(GLC30_00_10_Europe!F159*GLC30_00_10_Europe!$J$24)+(GLC30_00_10_South_America!F159*GLC30_00_10_South_America!$J$24)+(GLC30_00_10_East_Asia!F159*GLC30_00_10_East_Asia!$J$24)+(GLC30_00_10_West_Asia!F159*GLC30_00_10_West_Asia!$J$24))/$J$24</f>
        <v>38.949275058809206</v>
      </c>
      <c r="G159" s="303">
        <f>((CLC_00_06!G159*CLC_00_06!$J$24)+(CLC_06_12!G159*CLC_06_12!$J$24)+(RCMRD_Botswana_00_10!G159*RCMRD_Botswana_00_10!$J$24)+(RCMRD_Ethiopia_03_08!G159*RCMRD_Ethiopia_03_08!$J$24)+(RCMRD_Lesotho_00_14!G159*RCMRD_Lesotho_00_14!$J$24)+(RCMRD_Malawi_00_10!G159*RCMRD_Malawi_00_10!$J$24)+(RCMRD_Namibia_00_10!G159*RCMRD_Namibia_00_10!$J$24)+(RCMRD_Rwanda_00_10!G159*RCMRD_Rwanda_00_10!$J$24)+(RCMRD_Rwanda_90_00!G159*RCMRD_Rwanda_90_00!$J$24)+(RCMRD_Tanzania_00_10!G159*RCMRD_Tanzania_00_10!$J$24)+(RCMRD_Uganda_00_14!G159*RCMRD_Uganda_00_14!$J$24)+(RCMRD_Zambia_00_10!G159*RCMRD_Zambia_00_10!$J$24)+(NLCD_01_06!G159*NLCD_01_06!$J$24)+(NLCD_06_11!G159*NLCD_06_11!$J$24)+(MOFOR_00_03!G159*MOFOR_00_03!$J$24)+(MOFOR_03_06!G159*MOFOR_03_06!$J$24)+(MOFOR_06_09!G159*MOFOR_06_09!$J$24)+(India_95_05!G159*India_95_05!$J$24)+(GLC30_00_10_North_America!G159*GLC30_00_10_North_America!$J$24)+(GLC30_00_10_Africa!G159*GLC30_00_10_Africa!$J$24)+(GLC30_00_10_East_Oceania!G159*GLC30_00_10_East_Oceania!$J$24)+(GLC30_00_10_Europe!G159*GLC30_00_10_Europe!$J$24)+(GLC30_00_10_South_America!G159*GLC30_00_10_South_America!$J$24)+(GLC30_00_10_East_Asia!G159*GLC30_00_10_East_Asia!$J$24)+(GLC30_00_10_West_Asia!G159*GLC30_00_10_West_Asia!$J$24))/$J$24</f>
        <v>0.18045992814123388</v>
      </c>
      <c r="H159" s="89">
        <f>((CLC_00_06!H159*CLC_00_06!$J$24)+(CLC_06_12!H159*CLC_06_12!$J$24)+(RCMRD_Botswana_00_10!H159*RCMRD_Botswana_00_10!$J$24)+(RCMRD_Ethiopia_03_08!H159*RCMRD_Ethiopia_03_08!$J$24)+(RCMRD_Lesotho_00_14!H159*RCMRD_Lesotho_00_14!$J$24)+(RCMRD_Malawi_00_10!H159*RCMRD_Malawi_00_10!$J$24)+(RCMRD_Namibia_00_10!H159*RCMRD_Namibia_00_10!$J$24)+(RCMRD_Rwanda_00_10!H159*RCMRD_Rwanda_00_10!$J$24)+(RCMRD_Rwanda_90_00!H159*RCMRD_Rwanda_90_00!$J$24)+(RCMRD_Tanzania_00_10!H159*RCMRD_Tanzania_00_10!$J$24)+(RCMRD_Uganda_00_14!H159*RCMRD_Uganda_00_14!$J$24)+(RCMRD_Zambia_00_10!H159*RCMRD_Zambia_00_10!$J$24)+(NLCD_01_06!H159*NLCD_01_06!$J$24)+(NLCD_06_11!H159*NLCD_06_11!$J$24)+(MOFOR_00_03!H159*MOFOR_00_03!$J$24)+(MOFOR_03_06!H159*MOFOR_03_06!$J$24)+(MOFOR_06_09!H159*MOFOR_06_09!$J$24)+(India_95_05!H159*India_95_05!$J$24)+(GLC30_00_10_North_America!H159*GLC30_00_10_North_America!$J$24)+(GLC30_00_10_Africa!H159*GLC30_00_10_Africa!$J$24)+(GLC30_00_10_East_Oceania!H159*GLC30_00_10_East_Oceania!$J$24)+(GLC30_00_10_Europe!H159*GLC30_00_10_Europe!$J$24)+(GLC30_00_10_South_America!H159*GLC30_00_10_South_America!$J$24)+(GLC30_00_10_East_Asia!H159*GLC30_00_10_East_Asia!$J$24)+(GLC30_00_10_West_Asia!H159*GLC30_00_10_West_Asia!$J$24))/$J$24</f>
        <v>44.060532309634482</v>
      </c>
      <c r="I159" s="377"/>
      <c r="J159" s="201" t="s">
        <v>41</v>
      </c>
      <c r="K159" s="303">
        <f>((CLC_00_06!K159*CLC_00_06!$J$24)+(CLC_06_12!K159*CLC_06_12!$J$24)+(RCMRD_Botswana_00_10!K159*RCMRD_Botswana_00_10!$J$24)+(RCMRD_Ethiopia_03_08!K159*RCMRD_Ethiopia_03_08!$J$24)+(RCMRD_Lesotho_00_14!K159*RCMRD_Lesotho_00_14!$J$24)+(RCMRD_Malawi_00_10!K159*RCMRD_Malawi_00_10!$J$24)+(RCMRD_Namibia_00_10!K159*RCMRD_Namibia_00_10!$J$24)+(RCMRD_Rwanda_00_10!K159*RCMRD_Rwanda_00_10!$J$24)+(RCMRD_Rwanda_90_00!K159*RCMRD_Rwanda_90_00!$J$24)+(RCMRD_Tanzania_00_10!K159*RCMRD_Tanzania_00_10!$J$24)+(RCMRD_Uganda_00_14!K159*RCMRD_Uganda_00_14!$J$24)+(RCMRD_Zambia_00_10!K159*RCMRD_Zambia_00_10!$J$24)+(NLCD_01_06!K159*NLCD_01_06!$J$24)+(NLCD_06_11!K159*NLCD_06_11!$J$24)+(MOFOR_00_03!K159*MOFOR_00_03!$J$24)+(MOFOR_03_06!K159*MOFOR_03_06!$J$24)+(MOFOR_06_09!K159*MOFOR_06_09!$J$24)+(India_95_05!K159*India_95_05!$J$24)+(GLC30_00_10_North_America!K159*GLC30_00_10_North_America!$J$24)+(GLC30_00_10_Africa!K159*GLC30_00_10_Africa!$J$24)+(GLC30_00_10_East_Oceania!K159*GLC30_00_10_East_Oceania!$J$24)+(GLC30_00_10_Europe!K159*GLC30_00_10_Europe!$J$24)+(GLC30_00_10_South_America!K159*GLC30_00_10_South_America!$J$24)+(GLC30_00_10_East_Asia!K159*GLC30_00_10_East_Asia!$J$24)+(GLC30_00_10_West_Asia!K159*GLC30_00_10_West_Asia!$J$24))/$J$24</f>
        <v>1.0666064370025659</v>
      </c>
      <c r="L159" s="303">
        <f>((CLC_00_06!L159*CLC_00_06!$J$24)+(CLC_06_12!L159*CLC_06_12!$J$24)+(RCMRD_Botswana_00_10!L159*RCMRD_Botswana_00_10!$J$24)+(RCMRD_Ethiopia_03_08!L159*RCMRD_Ethiopia_03_08!$J$24)+(RCMRD_Lesotho_00_14!L159*RCMRD_Lesotho_00_14!$J$24)+(RCMRD_Malawi_00_10!L159*RCMRD_Malawi_00_10!$J$24)+(RCMRD_Namibia_00_10!L159*RCMRD_Namibia_00_10!$J$24)+(RCMRD_Rwanda_00_10!L159*RCMRD_Rwanda_00_10!$J$24)+(RCMRD_Rwanda_90_00!L159*RCMRD_Rwanda_90_00!$J$24)+(RCMRD_Tanzania_00_10!L159*RCMRD_Tanzania_00_10!$J$24)+(RCMRD_Uganda_00_14!L159*RCMRD_Uganda_00_14!$J$24)+(RCMRD_Zambia_00_10!L159*RCMRD_Zambia_00_10!$J$24)+(NLCD_01_06!L159*NLCD_01_06!$J$24)+(NLCD_06_11!L159*NLCD_06_11!$J$24)+(MOFOR_00_03!L159*MOFOR_00_03!$J$24)+(MOFOR_03_06!L159*MOFOR_03_06!$J$24)+(MOFOR_06_09!L159*MOFOR_06_09!$J$24)+(India_95_05!L159*India_95_05!$J$24)+(GLC30_00_10_North_America!L159*GLC30_00_10_North_America!$J$24)+(GLC30_00_10_Africa!L159*GLC30_00_10_Africa!$J$24)+(GLC30_00_10_East_Oceania!L159*GLC30_00_10_East_Oceania!$J$24)+(GLC30_00_10_Europe!L159*GLC30_00_10_Europe!$J$24)+(GLC30_00_10_South_America!L159*GLC30_00_10_South_America!$J$24)+(GLC30_00_10_East_Asia!L159*GLC30_00_10_East_Asia!$J$24)+(GLC30_00_10_West_Asia!L159*GLC30_00_10_West_Asia!$J$24))/$J$24</f>
        <v>11.436450525031416</v>
      </c>
      <c r="M159" s="303">
        <f>((CLC_00_06!M159*CLC_00_06!$J$24)+(CLC_06_12!M159*CLC_06_12!$J$24)+(RCMRD_Botswana_00_10!M159*RCMRD_Botswana_00_10!$J$24)+(RCMRD_Ethiopia_03_08!M159*RCMRD_Ethiopia_03_08!$J$24)+(RCMRD_Lesotho_00_14!M159*RCMRD_Lesotho_00_14!$J$24)+(RCMRD_Malawi_00_10!M159*RCMRD_Malawi_00_10!$J$24)+(RCMRD_Namibia_00_10!M159*RCMRD_Namibia_00_10!$J$24)+(RCMRD_Rwanda_00_10!M159*RCMRD_Rwanda_00_10!$J$24)+(RCMRD_Rwanda_90_00!M159*RCMRD_Rwanda_90_00!$J$24)+(RCMRD_Tanzania_00_10!M159*RCMRD_Tanzania_00_10!$J$24)+(RCMRD_Uganda_00_14!M159*RCMRD_Uganda_00_14!$J$24)+(RCMRD_Zambia_00_10!M159*RCMRD_Zambia_00_10!$J$24)+(NLCD_01_06!M159*NLCD_01_06!$J$24)+(NLCD_06_11!M159*NLCD_06_11!$J$24)+(MOFOR_00_03!M159*MOFOR_00_03!$J$24)+(MOFOR_03_06!M159*MOFOR_03_06!$J$24)+(MOFOR_06_09!M159*MOFOR_06_09!$J$24)+(India_95_05!M159*India_95_05!$J$24)+(GLC30_00_10_North_America!M159*GLC30_00_10_North_America!$J$24)+(GLC30_00_10_Africa!M159*GLC30_00_10_Africa!$J$24)+(GLC30_00_10_East_Oceania!M159*GLC30_00_10_East_Oceania!$J$24)+(GLC30_00_10_Europe!M159*GLC30_00_10_Europe!$J$24)+(GLC30_00_10_South_America!M159*GLC30_00_10_South_America!$J$24)+(GLC30_00_10_East_Asia!M159*GLC30_00_10_East_Asia!$J$24)+(GLC30_00_10_West_Asia!M159*GLC30_00_10_West_Asia!$J$24))/$J$24</f>
        <v>33.542195061419051</v>
      </c>
      <c r="N159" s="60">
        <f>((CLC_00_06!N159*CLC_00_06!$J$24)+(CLC_06_12!N159*CLC_06_12!$J$24)+(RCMRD_Botswana_00_10!N159*RCMRD_Botswana_00_10!$J$24)+(RCMRD_Ethiopia_03_08!N159*RCMRD_Ethiopia_03_08!$J$24)+(RCMRD_Lesotho_00_14!N159*RCMRD_Lesotho_00_14!$J$24)+(RCMRD_Malawi_00_10!N159*RCMRD_Malawi_00_10!$J$24)+(RCMRD_Namibia_00_10!N159*RCMRD_Namibia_00_10!$J$24)+(RCMRD_Rwanda_00_10!N159*RCMRD_Rwanda_00_10!$J$24)+(RCMRD_Rwanda_90_00!N159*RCMRD_Rwanda_90_00!$J$24)+(RCMRD_Tanzania_00_10!N159*RCMRD_Tanzania_00_10!$J$24)+(RCMRD_Uganda_00_14!N159*RCMRD_Uganda_00_14!$J$24)+(RCMRD_Zambia_00_10!N159*RCMRD_Zambia_00_10!$J$24)+(NLCD_01_06!N159*NLCD_01_06!$J$24)+(NLCD_06_11!N159*NLCD_06_11!$J$24)+(MOFOR_00_03!N159*MOFOR_00_03!$J$24)+(MOFOR_03_06!N159*MOFOR_03_06!$J$24)+(MOFOR_06_09!N159*MOFOR_06_09!$J$24)+(India_95_05!N159*India_95_05!$J$24)+(GLC30_00_10_North_America!N159*GLC30_00_10_North_America!$J$24)+(GLC30_00_10_Africa!N159*GLC30_00_10_Africa!$J$24)+(GLC30_00_10_East_Oceania!N159*GLC30_00_10_East_Oceania!$J$24)+(GLC30_00_10_Europe!N159*GLC30_00_10_Europe!$J$24)+(GLC30_00_10_South_America!N159*GLC30_00_10_South_America!$J$24)+(GLC30_00_10_East_Asia!N159*GLC30_00_10_East_Asia!$J$24)+(GLC30_00_10_West_Asia!N159*GLC30_00_10_West_Asia!$J$24))/$J$24</f>
        <v>0</v>
      </c>
      <c r="O159" s="303">
        <f>((CLC_00_06!O159*CLC_00_06!$J$24)+(CLC_06_12!O159*CLC_06_12!$J$24)+(RCMRD_Botswana_00_10!O159*RCMRD_Botswana_00_10!$J$24)+(RCMRD_Ethiopia_03_08!O159*RCMRD_Ethiopia_03_08!$J$24)+(RCMRD_Lesotho_00_14!O159*RCMRD_Lesotho_00_14!$J$24)+(RCMRD_Malawi_00_10!O159*RCMRD_Malawi_00_10!$J$24)+(RCMRD_Namibia_00_10!O159*RCMRD_Namibia_00_10!$J$24)+(RCMRD_Rwanda_00_10!O159*RCMRD_Rwanda_00_10!$J$24)+(RCMRD_Rwanda_90_00!O159*RCMRD_Rwanda_90_00!$J$24)+(RCMRD_Tanzania_00_10!O159*RCMRD_Tanzania_00_10!$J$24)+(RCMRD_Uganda_00_14!O159*RCMRD_Uganda_00_14!$J$24)+(RCMRD_Zambia_00_10!O159*RCMRD_Zambia_00_10!$J$24)+(NLCD_01_06!O159*NLCD_01_06!$J$24)+(NLCD_06_11!O159*NLCD_06_11!$J$24)+(MOFOR_00_03!O159*MOFOR_00_03!$J$24)+(MOFOR_03_06!O159*MOFOR_03_06!$J$24)+(MOFOR_06_09!O159*MOFOR_06_09!$J$24)+(India_95_05!O159*India_95_05!$J$24)+(GLC30_00_10_North_America!O159*GLC30_00_10_North_America!$J$24)+(GLC30_00_10_Africa!O159*GLC30_00_10_Africa!$J$24)+(GLC30_00_10_East_Oceania!O159*GLC30_00_10_East_Oceania!$J$24)+(GLC30_00_10_Europe!O159*GLC30_00_10_Europe!$J$24)+(GLC30_00_10_South_America!O159*GLC30_00_10_South_America!$J$24)+(GLC30_00_10_East_Asia!O159*GLC30_00_10_East_Asia!$J$24)+(GLC30_00_10_West_Asia!O159*GLC30_00_10_West_Asia!$J$24))/$J$24</f>
        <v>2.5592794435486308</v>
      </c>
      <c r="P159" s="89">
        <f>((CLC_00_06!P159*CLC_00_06!$J$24)+(CLC_06_12!P159*CLC_06_12!$J$24)+(RCMRD_Botswana_00_10!P159*RCMRD_Botswana_00_10!$J$24)+(RCMRD_Ethiopia_03_08!P159*RCMRD_Ethiopia_03_08!$J$24)+(RCMRD_Lesotho_00_14!P159*RCMRD_Lesotho_00_14!$J$24)+(RCMRD_Malawi_00_10!P159*RCMRD_Malawi_00_10!$J$24)+(RCMRD_Namibia_00_10!P159*RCMRD_Namibia_00_10!$J$24)+(RCMRD_Rwanda_00_10!P159*RCMRD_Rwanda_00_10!$J$24)+(RCMRD_Rwanda_90_00!P159*RCMRD_Rwanda_90_00!$J$24)+(RCMRD_Tanzania_00_10!P159*RCMRD_Tanzania_00_10!$J$24)+(RCMRD_Uganda_00_14!P159*RCMRD_Uganda_00_14!$J$24)+(RCMRD_Zambia_00_10!P159*RCMRD_Zambia_00_10!$J$24)+(NLCD_01_06!P159*NLCD_01_06!$J$24)+(NLCD_06_11!P159*NLCD_06_11!$J$24)+(MOFOR_00_03!P159*MOFOR_00_03!$J$24)+(MOFOR_03_06!P159*MOFOR_03_06!$J$24)+(MOFOR_06_09!P159*MOFOR_06_09!$J$24)+(India_95_05!P159*India_95_05!$J$24)+(GLC30_00_10_North_America!P159*GLC30_00_10_North_America!$J$24)+(GLC30_00_10_Africa!P159*GLC30_00_10_Africa!$J$24)+(GLC30_00_10_East_Oceania!P159*GLC30_00_10_East_Oceania!$J$24)+(GLC30_00_10_Europe!P159*GLC30_00_10_Europe!$J$24)+(GLC30_00_10_South_America!P159*GLC30_00_10_South_America!$J$24)+(GLC30_00_10_East_Asia!P159*GLC30_00_10_East_Asia!$J$24)+(GLC30_00_10_West_Asia!P159*GLC30_00_10_West_Asia!$J$24))/$J$24</f>
        <v>48.604531467001671</v>
      </c>
      <c r="Q159" s="377"/>
      <c r="R159" s="201" t="s">
        <v>36</v>
      </c>
      <c r="S159" s="354">
        <f>((CLC_00_06!S159*CLC_00_06!$M$24)+(CLC_06_12!S159*CLC_06_12!$M$24)+(RCMRD_Botswana_00_10!T159*RCMRD_Botswana_00_10!$M$24)+(RCMRD_Ethiopia_03_08!S159*RCMRD_Ethiopia_03_08!$M$24)+(RCMRD_Lesotho_00_14!S159*RCMRD_Lesotho_00_14!$M$24)+(RCMRD_Malawi_00_10!S159*RCMRD_Malawi_00_10!$M$24)+(RCMRD_Namibia_00_10!S159*RCMRD_Namibia_00_10!$M$24)+(RCMRD_Rwanda_00_10!S159*RCMRD_Rwanda_00_10!$M$24)+(RCMRD_Rwanda_90_00!S159*RCMRD_Rwanda_90_00!$M$24)+(RCMRD_Tanzania_00_10!S159*RCMRD_Tanzania_00_10!$M$24)+(RCMRD_Uganda_00_14!S159*RCMRD_Uganda_00_14!$M$24)+(RCMRD_Zambia_00_10!S159*RCMRD_Zambia_00_10!$M$24)+(NLCD_01_06!S159*NLCD_01_06!$M$24)+(NLCD_06_11!S159*NLCD_06_11!$M$24)+(MOFOR_00_03!S159*MOFOR_00_03!$M$24)+(MOFOR_03_06!S159*MOFOR_03_06!$M$24)+(MOFOR_06_09!S159*MOFOR_06_09!$M$24)+(India_95_05!S159*India_95_05!$M$24)+(GLC30_00_10_North_America!S159*GLC30_00_10_North_America!$M$24)+(GLC30_00_10_Africa!S159*GLC30_00_10_Africa!$M$24)+(GLC30_00_10_East_Oceania!S159*GLC30_00_10_East_Oceania!$M$24)+(GLC30_00_10_Europe!S159*GLC30_00_10_Europe!$M$24)+(GLC30_00_10_South_America!S159*GLC30_00_10_South_America!$M$24)+(GLC30_00_10_East_Asia!S159*GLC30_00_10_East_Asia!$M$24)+(GLC30_00_10_West_Asia!S159*GLC30_00_10_West_Asia!$M$24))/$M$24</f>
        <v>0.67019117739141565</v>
      </c>
    </row>
    <row r="160" spans="1:19" x14ac:dyDescent="0.3">
      <c r="A160" s="79"/>
      <c r="B160" s="118" t="s">
        <v>42</v>
      </c>
      <c r="C160" s="303">
        <f>((CLC_00_06!C160*CLC_00_06!$J$24)+(CLC_06_12!C160*CLC_06_12!$J$24)+(RCMRD_Botswana_00_10!C160*RCMRD_Botswana_00_10!$J$24)+(RCMRD_Ethiopia_03_08!C160*RCMRD_Ethiopia_03_08!$J$24)+(RCMRD_Lesotho_00_14!C160*RCMRD_Lesotho_00_14!$J$24)+(RCMRD_Malawi_00_10!C160*RCMRD_Malawi_00_10!$J$24)+(RCMRD_Namibia_00_10!C160*RCMRD_Namibia_00_10!$J$24)+(RCMRD_Rwanda_00_10!C160*RCMRD_Rwanda_00_10!$J$24)+(RCMRD_Rwanda_90_00!C160*RCMRD_Rwanda_90_00!$J$24)+(RCMRD_Tanzania_00_10!C160*RCMRD_Tanzania_00_10!$J$24)+(RCMRD_Uganda_00_14!C160*RCMRD_Uganda_00_14!$J$24)+(RCMRD_Zambia_00_10!C160*RCMRD_Zambia_00_10!$J$24)+(NLCD_01_06!C160*NLCD_01_06!$J$24)+(NLCD_06_11!C160*NLCD_06_11!$J$24)+(MOFOR_00_03!C160*MOFOR_00_03!$J$24)+(MOFOR_03_06!C160*MOFOR_03_06!$J$24)+(MOFOR_06_09!C160*MOFOR_06_09!$J$24)+(India_95_05!C160*India_95_05!$J$24)+(GLC30_00_10_North_America!C160*GLC30_00_10_North_America!$J$24)+(GLC30_00_10_Africa!C160*GLC30_00_10_Africa!$J$24)+(GLC30_00_10_East_Oceania!C160*GLC30_00_10_East_Oceania!$J$24)+(GLC30_00_10_Europe!C160*GLC30_00_10_Europe!$J$24)+(GLC30_00_10_South_America!C160*GLC30_00_10_South_America!$J$24)+(GLC30_00_10_East_Asia!C160*GLC30_00_10_East_Asia!$J$24)+(GLC30_00_10_West_Asia!C160*GLC30_00_10_West_Asia!$J$24))/$J$24</f>
        <v>2.1659175003560164E-3</v>
      </c>
      <c r="D160" s="303">
        <f>((CLC_00_06!D160*CLC_00_06!$J$24)+(CLC_06_12!D160*CLC_06_12!$J$24)+(RCMRD_Botswana_00_10!D160*RCMRD_Botswana_00_10!$J$24)+(RCMRD_Ethiopia_03_08!D160*RCMRD_Ethiopia_03_08!$J$24)+(RCMRD_Lesotho_00_14!D160*RCMRD_Lesotho_00_14!$J$24)+(RCMRD_Malawi_00_10!D160*RCMRD_Malawi_00_10!$J$24)+(RCMRD_Namibia_00_10!D160*RCMRD_Namibia_00_10!$J$24)+(RCMRD_Rwanda_00_10!D160*RCMRD_Rwanda_00_10!$J$24)+(RCMRD_Rwanda_90_00!D160*RCMRD_Rwanda_90_00!$J$24)+(RCMRD_Tanzania_00_10!D160*RCMRD_Tanzania_00_10!$J$24)+(RCMRD_Uganda_00_14!D160*RCMRD_Uganda_00_14!$J$24)+(RCMRD_Zambia_00_10!D160*RCMRD_Zambia_00_10!$J$24)+(NLCD_01_06!D160*NLCD_01_06!$J$24)+(NLCD_06_11!D160*NLCD_06_11!$J$24)+(MOFOR_00_03!D160*MOFOR_00_03!$J$24)+(MOFOR_03_06!D160*MOFOR_03_06!$J$24)+(MOFOR_06_09!D160*MOFOR_06_09!$J$24)+(India_95_05!D160*India_95_05!$J$24)+(GLC30_00_10_North_America!D160*GLC30_00_10_North_America!$J$24)+(GLC30_00_10_Africa!D160*GLC30_00_10_Africa!$J$24)+(GLC30_00_10_East_Oceania!D160*GLC30_00_10_East_Oceania!$J$24)+(GLC30_00_10_Europe!D160*GLC30_00_10_Europe!$J$24)+(GLC30_00_10_South_America!D160*GLC30_00_10_South_America!$J$24)+(GLC30_00_10_East_Asia!D160*GLC30_00_10_East_Asia!$J$24)+(GLC30_00_10_West_Asia!D160*GLC30_00_10_West_Asia!$J$24))/$J$24</f>
        <v>2.7706189640557228E-2</v>
      </c>
      <c r="E160" s="303">
        <f>((CLC_00_06!E160*CLC_00_06!$J$24)+(CLC_06_12!E160*CLC_06_12!$J$24)+(RCMRD_Botswana_00_10!E160*RCMRD_Botswana_00_10!$J$24)+(RCMRD_Ethiopia_03_08!E160*RCMRD_Ethiopia_03_08!$J$24)+(RCMRD_Lesotho_00_14!E160*RCMRD_Lesotho_00_14!$J$24)+(RCMRD_Malawi_00_10!E160*RCMRD_Malawi_00_10!$J$24)+(RCMRD_Namibia_00_10!E160*RCMRD_Namibia_00_10!$J$24)+(RCMRD_Rwanda_00_10!E160*RCMRD_Rwanda_00_10!$J$24)+(RCMRD_Rwanda_90_00!E160*RCMRD_Rwanda_90_00!$J$24)+(RCMRD_Tanzania_00_10!E160*RCMRD_Tanzania_00_10!$J$24)+(RCMRD_Uganda_00_14!E160*RCMRD_Uganda_00_14!$J$24)+(RCMRD_Zambia_00_10!E160*RCMRD_Zambia_00_10!$J$24)+(NLCD_01_06!E160*NLCD_01_06!$J$24)+(NLCD_06_11!E160*NLCD_06_11!$J$24)+(MOFOR_00_03!E160*MOFOR_00_03!$J$24)+(MOFOR_03_06!E160*MOFOR_03_06!$J$24)+(MOFOR_06_09!E160*MOFOR_06_09!$J$24)+(India_95_05!E160*India_95_05!$J$24)+(GLC30_00_10_North_America!E160*GLC30_00_10_North_America!$J$24)+(GLC30_00_10_Africa!E160*GLC30_00_10_Africa!$J$24)+(GLC30_00_10_East_Oceania!E160*GLC30_00_10_East_Oceania!$J$24)+(GLC30_00_10_Europe!E160*GLC30_00_10_Europe!$J$24)+(GLC30_00_10_South_America!E160*GLC30_00_10_South_America!$J$24)+(GLC30_00_10_East_Asia!E160*GLC30_00_10_East_Asia!$J$24)+(GLC30_00_10_West_Asia!E160*GLC30_00_10_West_Asia!$J$24))/$J$24</f>
        <v>8.1011708686366896E-2</v>
      </c>
      <c r="F160" s="303">
        <f>((CLC_00_06!F160*CLC_00_06!$J$24)+(CLC_06_12!F160*CLC_06_12!$J$24)+(RCMRD_Botswana_00_10!F160*RCMRD_Botswana_00_10!$J$24)+(RCMRD_Ethiopia_03_08!F160*RCMRD_Ethiopia_03_08!$J$24)+(RCMRD_Lesotho_00_14!F160*RCMRD_Lesotho_00_14!$J$24)+(RCMRD_Malawi_00_10!F160*RCMRD_Malawi_00_10!$J$24)+(RCMRD_Namibia_00_10!F160*RCMRD_Namibia_00_10!$J$24)+(RCMRD_Rwanda_00_10!F160*RCMRD_Rwanda_00_10!$J$24)+(RCMRD_Rwanda_90_00!F160*RCMRD_Rwanda_90_00!$J$24)+(RCMRD_Tanzania_00_10!F160*RCMRD_Tanzania_00_10!$J$24)+(RCMRD_Uganda_00_14!F160*RCMRD_Uganda_00_14!$J$24)+(RCMRD_Zambia_00_10!F160*RCMRD_Zambia_00_10!$J$24)+(NLCD_01_06!F160*NLCD_01_06!$J$24)+(NLCD_06_11!F160*NLCD_06_11!$J$24)+(MOFOR_00_03!F160*MOFOR_00_03!$J$24)+(MOFOR_03_06!F160*MOFOR_03_06!$J$24)+(MOFOR_06_09!F160*MOFOR_06_09!$J$24)+(India_95_05!F160*India_95_05!$J$24)+(GLC30_00_10_North_America!F160*GLC30_00_10_North_America!$J$24)+(GLC30_00_10_Africa!F160*GLC30_00_10_Africa!$J$24)+(GLC30_00_10_East_Oceania!F160*GLC30_00_10_East_Oceania!$J$24)+(GLC30_00_10_Europe!F160*GLC30_00_10_Europe!$J$24)+(GLC30_00_10_South_America!F160*GLC30_00_10_South_America!$J$24)+(GLC30_00_10_East_Asia!F160*GLC30_00_10_East_Asia!$J$24)+(GLC30_00_10_West_Asia!F160*GLC30_00_10_West_Asia!$J$24))/$J$24</f>
        <v>0.28174449146820052</v>
      </c>
      <c r="G160" s="60">
        <f>((CLC_00_06!G160*CLC_00_06!$J$24)+(CLC_06_12!G160*CLC_06_12!$J$24)+(RCMRD_Botswana_00_10!G160*RCMRD_Botswana_00_10!$J$24)+(RCMRD_Ethiopia_03_08!G160*RCMRD_Ethiopia_03_08!$J$24)+(RCMRD_Lesotho_00_14!G160*RCMRD_Lesotho_00_14!$J$24)+(RCMRD_Malawi_00_10!G160*RCMRD_Malawi_00_10!$J$24)+(RCMRD_Namibia_00_10!G160*RCMRD_Namibia_00_10!$J$24)+(RCMRD_Rwanda_00_10!G160*RCMRD_Rwanda_00_10!$J$24)+(RCMRD_Rwanda_90_00!G160*RCMRD_Rwanda_90_00!$J$24)+(RCMRD_Tanzania_00_10!G160*RCMRD_Tanzania_00_10!$J$24)+(RCMRD_Uganda_00_14!G160*RCMRD_Uganda_00_14!$J$24)+(RCMRD_Zambia_00_10!G160*RCMRD_Zambia_00_10!$J$24)+(NLCD_01_06!G160*NLCD_01_06!$J$24)+(NLCD_06_11!G160*NLCD_06_11!$J$24)+(MOFOR_00_03!G160*MOFOR_00_03!$J$24)+(MOFOR_03_06!G160*MOFOR_03_06!$J$24)+(MOFOR_06_09!G160*MOFOR_06_09!$J$24)+(India_95_05!G160*India_95_05!$J$24)+(GLC30_00_10_North_America!G160*GLC30_00_10_North_America!$J$24)+(GLC30_00_10_Africa!G160*GLC30_00_10_Africa!$J$24)+(GLC30_00_10_East_Oceania!G160*GLC30_00_10_East_Oceania!$J$24)+(GLC30_00_10_Europe!G160*GLC30_00_10_Europe!$J$24)+(GLC30_00_10_South_America!G160*GLC30_00_10_South_America!$J$24)+(GLC30_00_10_East_Asia!G160*GLC30_00_10_East_Asia!$J$24)+(GLC30_00_10_West_Asia!G160*GLC30_00_10_West_Asia!$J$24))/$J$24</f>
        <v>3.5206336877263467</v>
      </c>
      <c r="H160" s="89">
        <f>((CLC_00_06!H160*CLC_00_06!$J$24)+(CLC_06_12!H160*CLC_06_12!$J$24)+(RCMRD_Botswana_00_10!H160*RCMRD_Botswana_00_10!$J$24)+(RCMRD_Ethiopia_03_08!H160*RCMRD_Ethiopia_03_08!$J$24)+(RCMRD_Lesotho_00_14!H160*RCMRD_Lesotho_00_14!$J$24)+(RCMRD_Malawi_00_10!H160*RCMRD_Malawi_00_10!$J$24)+(RCMRD_Namibia_00_10!H160*RCMRD_Namibia_00_10!$J$24)+(RCMRD_Rwanda_00_10!H160*RCMRD_Rwanda_00_10!$J$24)+(RCMRD_Rwanda_90_00!H160*RCMRD_Rwanda_90_00!$J$24)+(RCMRD_Tanzania_00_10!H160*RCMRD_Tanzania_00_10!$J$24)+(RCMRD_Uganda_00_14!H160*RCMRD_Uganda_00_14!$J$24)+(RCMRD_Zambia_00_10!H160*RCMRD_Zambia_00_10!$J$24)+(NLCD_01_06!H160*NLCD_01_06!$J$24)+(NLCD_06_11!H160*NLCD_06_11!$J$24)+(MOFOR_00_03!H160*MOFOR_00_03!$J$24)+(MOFOR_03_06!H160*MOFOR_03_06!$J$24)+(MOFOR_06_09!H160*MOFOR_06_09!$J$24)+(India_95_05!H160*India_95_05!$J$24)+(GLC30_00_10_North_America!H160*GLC30_00_10_North_America!$J$24)+(GLC30_00_10_Africa!H160*GLC30_00_10_Africa!$J$24)+(GLC30_00_10_East_Oceania!H160*GLC30_00_10_East_Oceania!$J$24)+(GLC30_00_10_Europe!H160*GLC30_00_10_Europe!$J$24)+(GLC30_00_10_South_America!H160*GLC30_00_10_South_America!$J$24)+(GLC30_00_10_East_Asia!H160*GLC30_00_10_East_Asia!$J$24)+(GLC30_00_10_West_Asia!H160*GLC30_00_10_West_Asia!$J$24))/$J$24</f>
        <v>3.9132619950218279</v>
      </c>
      <c r="I160" s="377"/>
      <c r="J160" s="201" t="s">
        <v>42</v>
      </c>
      <c r="K160" s="303">
        <f>((CLC_00_06!K160*CLC_00_06!$J$24)+(CLC_06_12!K160*CLC_06_12!$J$24)+(RCMRD_Botswana_00_10!K160*RCMRD_Botswana_00_10!$J$24)+(RCMRD_Ethiopia_03_08!K160*RCMRD_Ethiopia_03_08!$J$24)+(RCMRD_Lesotho_00_14!K160*RCMRD_Lesotho_00_14!$J$24)+(RCMRD_Malawi_00_10!K160*RCMRD_Malawi_00_10!$J$24)+(RCMRD_Namibia_00_10!K160*RCMRD_Namibia_00_10!$J$24)+(RCMRD_Rwanda_00_10!K160*RCMRD_Rwanda_00_10!$J$24)+(RCMRD_Rwanda_90_00!K160*RCMRD_Rwanda_90_00!$J$24)+(RCMRD_Tanzania_00_10!K160*RCMRD_Tanzania_00_10!$J$24)+(RCMRD_Uganda_00_14!K160*RCMRD_Uganda_00_14!$J$24)+(RCMRD_Zambia_00_10!K160*RCMRD_Zambia_00_10!$J$24)+(NLCD_01_06!K160*NLCD_01_06!$J$24)+(NLCD_06_11!K160*NLCD_06_11!$J$24)+(MOFOR_00_03!K160*MOFOR_00_03!$J$24)+(MOFOR_03_06!K160*MOFOR_03_06!$J$24)+(MOFOR_06_09!K160*MOFOR_06_09!$J$24)+(India_95_05!K160*India_95_05!$J$24)+(GLC30_00_10_North_America!K160*GLC30_00_10_North_America!$J$24)+(GLC30_00_10_Africa!K160*GLC30_00_10_Africa!$J$24)+(GLC30_00_10_East_Oceania!K160*GLC30_00_10_East_Oceania!$J$24)+(GLC30_00_10_Europe!K160*GLC30_00_10_Europe!$J$24)+(GLC30_00_10_South_America!K160*GLC30_00_10_South_America!$J$24)+(GLC30_00_10_East_Asia!K160*GLC30_00_10_East_Asia!$J$24)+(GLC30_00_10_West_Asia!K160*GLC30_00_10_West_Asia!$J$24))/$J$24</f>
        <v>6.7596359488910782E-2</v>
      </c>
      <c r="L160" s="303">
        <f>((CLC_00_06!L160*CLC_00_06!$J$24)+(CLC_06_12!L160*CLC_06_12!$J$24)+(RCMRD_Botswana_00_10!L160*RCMRD_Botswana_00_10!$J$24)+(RCMRD_Ethiopia_03_08!L160*RCMRD_Ethiopia_03_08!$J$24)+(RCMRD_Lesotho_00_14!L160*RCMRD_Lesotho_00_14!$J$24)+(RCMRD_Malawi_00_10!L160*RCMRD_Malawi_00_10!$J$24)+(RCMRD_Namibia_00_10!L160*RCMRD_Namibia_00_10!$J$24)+(RCMRD_Rwanda_00_10!L160*RCMRD_Rwanda_00_10!$J$24)+(RCMRD_Rwanda_90_00!L160*RCMRD_Rwanda_90_00!$J$24)+(RCMRD_Tanzania_00_10!L160*RCMRD_Tanzania_00_10!$J$24)+(RCMRD_Uganda_00_14!L160*RCMRD_Uganda_00_14!$J$24)+(RCMRD_Zambia_00_10!L160*RCMRD_Zambia_00_10!$J$24)+(NLCD_01_06!L160*NLCD_01_06!$J$24)+(NLCD_06_11!L160*NLCD_06_11!$J$24)+(MOFOR_00_03!L160*MOFOR_00_03!$J$24)+(MOFOR_03_06!L160*MOFOR_03_06!$J$24)+(MOFOR_06_09!L160*MOFOR_06_09!$J$24)+(India_95_05!L160*India_95_05!$J$24)+(GLC30_00_10_North_America!L160*GLC30_00_10_North_America!$J$24)+(GLC30_00_10_Africa!L160*GLC30_00_10_Africa!$J$24)+(GLC30_00_10_East_Oceania!L160*GLC30_00_10_East_Oceania!$J$24)+(GLC30_00_10_Europe!L160*GLC30_00_10_Europe!$J$24)+(GLC30_00_10_South_America!L160*GLC30_00_10_South_America!$J$24)+(GLC30_00_10_East_Asia!L160*GLC30_00_10_East_Asia!$J$24)+(GLC30_00_10_West_Asia!L160*GLC30_00_10_West_Asia!$J$24))/$J$24</f>
        <v>0.35019563864361308</v>
      </c>
      <c r="M160" s="303">
        <f>((CLC_00_06!M160*CLC_00_06!$J$24)+(CLC_06_12!M160*CLC_06_12!$J$24)+(RCMRD_Botswana_00_10!M160*RCMRD_Botswana_00_10!$J$24)+(RCMRD_Ethiopia_03_08!M160*RCMRD_Ethiopia_03_08!$J$24)+(RCMRD_Lesotho_00_14!M160*RCMRD_Lesotho_00_14!$J$24)+(RCMRD_Malawi_00_10!M160*RCMRD_Malawi_00_10!$J$24)+(RCMRD_Namibia_00_10!M160*RCMRD_Namibia_00_10!$J$24)+(RCMRD_Rwanda_00_10!M160*RCMRD_Rwanda_00_10!$J$24)+(RCMRD_Rwanda_90_00!M160*RCMRD_Rwanda_90_00!$J$24)+(RCMRD_Tanzania_00_10!M160*RCMRD_Tanzania_00_10!$J$24)+(RCMRD_Uganda_00_14!M160*RCMRD_Uganda_00_14!$J$24)+(RCMRD_Zambia_00_10!M160*RCMRD_Zambia_00_10!$J$24)+(NLCD_01_06!M160*NLCD_01_06!$J$24)+(NLCD_06_11!M160*NLCD_06_11!$J$24)+(MOFOR_00_03!M160*MOFOR_00_03!$J$24)+(MOFOR_03_06!M160*MOFOR_03_06!$J$24)+(MOFOR_06_09!M160*MOFOR_06_09!$J$24)+(India_95_05!M160*India_95_05!$J$24)+(GLC30_00_10_North_America!M160*GLC30_00_10_North_America!$J$24)+(GLC30_00_10_Africa!M160*GLC30_00_10_Africa!$J$24)+(GLC30_00_10_East_Oceania!M160*GLC30_00_10_East_Oceania!$J$24)+(GLC30_00_10_Europe!M160*GLC30_00_10_Europe!$J$24)+(GLC30_00_10_South_America!M160*GLC30_00_10_South_America!$J$24)+(GLC30_00_10_East_Asia!M160*GLC30_00_10_East_Asia!$J$24)+(GLC30_00_10_West_Asia!M160*GLC30_00_10_West_Asia!$J$24))/$J$24</f>
        <v>1.4292790863102285</v>
      </c>
      <c r="N160" s="303">
        <f>((CLC_00_06!N160*CLC_00_06!$J$24)+(CLC_06_12!N160*CLC_06_12!$J$24)+(RCMRD_Botswana_00_10!N160*RCMRD_Botswana_00_10!$J$24)+(RCMRD_Ethiopia_03_08!N160*RCMRD_Ethiopia_03_08!$J$24)+(RCMRD_Lesotho_00_14!N160*RCMRD_Lesotho_00_14!$J$24)+(RCMRD_Malawi_00_10!N160*RCMRD_Malawi_00_10!$J$24)+(RCMRD_Namibia_00_10!N160*RCMRD_Namibia_00_10!$J$24)+(RCMRD_Rwanda_00_10!N160*RCMRD_Rwanda_00_10!$J$24)+(RCMRD_Rwanda_90_00!N160*RCMRD_Rwanda_90_00!$J$24)+(RCMRD_Tanzania_00_10!N160*RCMRD_Tanzania_00_10!$J$24)+(RCMRD_Uganda_00_14!N160*RCMRD_Uganda_00_14!$J$24)+(RCMRD_Zambia_00_10!N160*RCMRD_Zambia_00_10!$J$24)+(NLCD_01_06!N160*NLCD_01_06!$J$24)+(NLCD_06_11!N160*NLCD_06_11!$J$24)+(MOFOR_00_03!N160*MOFOR_00_03!$J$24)+(MOFOR_03_06!N160*MOFOR_03_06!$J$24)+(MOFOR_06_09!N160*MOFOR_06_09!$J$24)+(India_95_05!N160*India_95_05!$J$24)+(GLC30_00_10_North_America!N160*GLC30_00_10_North_America!$J$24)+(GLC30_00_10_Africa!N160*GLC30_00_10_Africa!$J$24)+(GLC30_00_10_East_Oceania!N160*GLC30_00_10_East_Oceania!$J$24)+(GLC30_00_10_Europe!N160*GLC30_00_10_Europe!$J$24)+(GLC30_00_10_South_America!N160*GLC30_00_10_South_America!$J$24)+(GLC30_00_10_East_Asia!N160*GLC30_00_10_East_Asia!$J$24)+(GLC30_00_10_West_Asia!N160*GLC30_00_10_West_Asia!$J$24))/$J$24</f>
        <v>3.7340357715479642</v>
      </c>
      <c r="O160" s="60">
        <f>((CLC_00_06!O160*CLC_00_06!$J$24)+(CLC_06_12!O160*CLC_06_12!$J$24)+(RCMRD_Botswana_00_10!O160*RCMRD_Botswana_00_10!$J$24)+(RCMRD_Ethiopia_03_08!O160*RCMRD_Ethiopia_03_08!$J$24)+(RCMRD_Lesotho_00_14!O160*RCMRD_Lesotho_00_14!$J$24)+(RCMRD_Malawi_00_10!O160*RCMRD_Malawi_00_10!$J$24)+(RCMRD_Namibia_00_10!O160*RCMRD_Namibia_00_10!$J$24)+(RCMRD_Rwanda_00_10!O160*RCMRD_Rwanda_00_10!$J$24)+(RCMRD_Rwanda_90_00!O160*RCMRD_Rwanda_90_00!$J$24)+(RCMRD_Tanzania_00_10!O160*RCMRD_Tanzania_00_10!$J$24)+(RCMRD_Uganda_00_14!O160*RCMRD_Uganda_00_14!$J$24)+(RCMRD_Zambia_00_10!O160*RCMRD_Zambia_00_10!$J$24)+(NLCD_01_06!O160*NLCD_01_06!$J$24)+(NLCD_06_11!O160*NLCD_06_11!$J$24)+(MOFOR_00_03!O160*MOFOR_00_03!$J$24)+(MOFOR_03_06!O160*MOFOR_03_06!$J$24)+(MOFOR_06_09!O160*MOFOR_06_09!$J$24)+(India_95_05!O160*India_95_05!$J$24)+(GLC30_00_10_North_America!O160*GLC30_00_10_North_America!$J$24)+(GLC30_00_10_Africa!O160*GLC30_00_10_Africa!$J$24)+(GLC30_00_10_East_Oceania!O160*GLC30_00_10_East_Oceania!$J$24)+(GLC30_00_10_Europe!O160*GLC30_00_10_Europe!$J$24)+(GLC30_00_10_South_America!O160*GLC30_00_10_South_America!$J$24)+(GLC30_00_10_East_Asia!O160*GLC30_00_10_East_Asia!$J$24)+(GLC30_00_10_West_Asia!O160*GLC30_00_10_West_Asia!$J$24))/$J$24</f>
        <v>0</v>
      </c>
      <c r="P160" s="89">
        <f>((CLC_00_06!P160*CLC_00_06!$J$24)+(CLC_06_12!P160*CLC_06_12!$J$24)+(RCMRD_Botswana_00_10!P160*RCMRD_Botswana_00_10!$J$24)+(RCMRD_Ethiopia_03_08!P160*RCMRD_Ethiopia_03_08!$J$24)+(RCMRD_Lesotho_00_14!P160*RCMRD_Lesotho_00_14!$J$24)+(RCMRD_Malawi_00_10!P160*RCMRD_Malawi_00_10!$J$24)+(RCMRD_Namibia_00_10!P160*RCMRD_Namibia_00_10!$J$24)+(RCMRD_Rwanda_00_10!P160*RCMRD_Rwanda_00_10!$J$24)+(RCMRD_Rwanda_90_00!P160*RCMRD_Rwanda_90_00!$J$24)+(RCMRD_Tanzania_00_10!P160*RCMRD_Tanzania_00_10!$J$24)+(RCMRD_Uganda_00_14!P160*RCMRD_Uganda_00_14!$J$24)+(RCMRD_Zambia_00_10!P160*RCMRD_Zambia_00_10!$J$24)+(NLCD_01_06!P160*NLCD_01_06!$J$24)+(NLCD_06_11!P160*NLCD_06_11!$J$24)+(MOFOR_00_03!P160*MOFOR_00_03!$J$24)+(MOFOR_03_06!P160*MOFOR_03_06!$J$24)+(MOFOR_06_09!P160*MOFOR_06_09!$J$24)+(India_95_05!P160*India_95_05!$J$24)+(GLC30_00_10_North_America!P160*GLC30_00_10_North_America!$J$24)+(GLC30_00_10_Africa!P160*GLC30_00_10_Africa!$J$24)+(GLC30_00_10_East_Oceania!P160*GLC30_00_10_East_Oceania!$J$24)+(GLC30_00_10_Europe!P160*GLC30_00_10_Europe!$J$24)+(GLC30_00_10_South_America!P160*GLC30_00_10_South_America!$J$24)+(GLC30_00_10_East_Asia!P160*GLC30_00_10_East_Asia!$J$24)+(GLC30_00_10_West_Asia!P160*GLC30_00_10_West_Asia!$J$24))/$J$24</f>
        <v>5.5811068559907167</v>
      </c>
      <c r="Q160" s="377"/>
      <c r="R160" s="201" t="s">
        <v>37</v>
      </c>
      <c r="S160" s="354">
        <f>((CLC_00_06!S160*CLC_00_06!$N$24)+(CLC_06_12!S160*CLC_06_12!$N$24)+(RCMRD_Botswana_00_10!T160*RCMRD_Botswana_00_10!$N$24)+(RCMRD_Ethiopia_03_08!S160*RCMRD_Ethiopia_03_08!$N$24)+(RCMRD_Lesotho_00_14!S160*RCMRD_Lesotho_00_14!$N$24)+(RCMRD_Malawi_00_10!S160*RCMRD_Malawi_00_10!$N$24)+(RCMRD_Namibia_00_10!S160*RCMRD_Namibia_00_10!$N$24)+(RCMRD_Rwanda_00_10!S160*RCMRD_Rwanda_00_10!$N$24)+(RCMRD_Rwanda_90_00!S160*RCMRD_Rwanda_90_00!$N$24)+(RCMRD_Tanzania_00_10!S160*RCMRD_Tanzania_00_10!$N$24)+(RCMRD_Uganda_00_14!S160*RCMRD_Uganda_00_14!$N$24)+(RCMRD_Zambia_00_10!S160*RCMRD_Zambia_00_10!$N$24)+(NLCD_01_06!S160*NLCD_01_06!$N$24)+(NLCD_06_11!S160*NLCD_06_11!$N$24)+(MOFOR_00_03!S160*MOFOR_00_03!$N$24)+(MOFOR_03_06!S160*MOFOR_03_06!$N$24)+(MOFOR_06_09!S160*MOFOR_06_09!$N$24)+(India_95_05!S160*India_95_05!$N$24)+(GLC30_00_10_North_America!S160*GLC30_00_10_North_America!$N$24)+(GLC30_00_10_Africa!S160*GLC30_00_10_Africa!$N$24)+(GLC30_00_10_East_Oceania!S160*GLC30_00_10_East_Oceania!$N$24)+(GLC30_00_10_Europe!S160*GLC30_00_10_Europe!$N$24)+(GLC30_00_10_South_America!S160*GLC30_00_10_South_America!$N$24)+(GLC30_00_10_East_Asia!S160*GLC30_00_10_East_Asia!$N$24)+(GLC30_00_10_West_Asia!S160*GLC30_00_10_West_Asia!$N$24))/$N$24</f>
        <v>2.1028830261547529</v>
      </c>
    </row>
    <row r="161" spans="1:19" s="291" customFormat="1" x14ac:dyDescent="0.3">
      <c r="A161" s="118"/>
      <c r="B161" s="118" t="s">
        <v>43</v>
      </c>
      <c r="C161" s="89">
        <f>((CLC_00_06!C161*CLC_00_06!$J$24)+(CLC_06_12!C161*CLC_06_12!$J$24)+(RCMRD_Botswana_00_10!C161*RCMRD_Botswana_00_10!$J$24)+(RCMRD_Ethiopia_03_08!C161*RCMRD_Ethiopia_03_08!$J$24)+(RCMRD_Lesotho_00_14!C161*RCMRD_Lesotho_00_14!$J$24)+(RCMRD_Malawi_00_10!C161*RCMRD_Malawi_00_10!$J$24)+(RCMRD_Namibia_00_10!C161*RCMRD_Namibia_00_10!$J$24)+(RCMRD_Rwanda_00_10!C161*RCMRD_Rwanda_00_10!$J$24)+(RCMRD_Rwanda_90_00!C161*RCMRD_Rwanda_90_00!$J$24)+(RCMRD_Tanzania_00_10!C161*RCMRD_Tanzania_00_10!$J$24)+(RCMRD_Uganda_00_14!C161*RCMRD_Uganda_00_14!$J$24)+(RCMRD_Zambia_00_10!C161*RCMRD_Zambia_00_10!$J$24)+(NLCD_01_06!C161*NLCD_01_06!$J$24)+(NLCD_06_11!C161*NLCD_06_11!$J$24)+(MOFOR_00_03!C161*MOFOR_00_03!$J$24)+(MOFOR_03_06!C161*MOFOR_03_06!$J$24)+(MOFOR_06_09!C161*MOFOR_06_09!$J$24)+(India_95_05!C161*India_95_05!$J$24)+(GLC30_00_10_North_America!C161*GLC30_00_10_North_America!$J$24)+(GLC30_00_10_Africa!C161*GLC30_00_10_Africa!$J$24)+(GLC30_00_10_East_Oceania!C161*GLC30_00_10_East_Oceania!$J$24)+(GLC30_00_10_Europe!C161*GLC30_00_10_Europe!$J$24)+(GLC30_00_10_South_America!C161*GLC30_00_10_South_America!$J$24)+(GLC30_00_10_East_Asia!C161*GLC30_00_10_East_Asia!$J$24)+(GLC30_00_10_West_Asia!C161*GLC30_00_10_West_Asia!$J$24))/$J$24</f>
        <v>1.0612995491704436</v>
      </c>
      <c r="D161" s="89">
        <f>((CLC_00_06!D161*CLC_00_06!$J$24)+(CLC_06_12!D161*CLC_06_12!$J$24)+(RCMRD_Botswana_00_10!D161*RCMRD_Botswana_00_10!$J$24)+(RCMRD_Ethiopia_03_08!D161*RCMRD_Ethiopia_03_08!$J$24)+(RCMRD_Lesotho_00_14!D161*RCMRD_Lesotho_00_14!$J$24)+(RCMRD_Malawi_00_10!D161*RCMRD_Malawi_00_10!$J$24)+(RCMRD_Namibia_00_10!D161*RCMRD_Namibia_00_10!$J$24)+(RCMRD_Rwanda_00_10!D161*RCMRD_Rwanda_00_10!$J$24)+(RCMRD_Rwanda_90_00!D161*RCMRD_Rwanda_90_00!$J$24)+(RCMRD_Tanzania_00_10!D161*RCMRD_Tanzania_00_10!$J$24)+(RCMRD_Uganda_00_14!D161*RCMRD_Uganda_00_14!$J$24)+(RCMRD_Zambia_00_10!D161*RCMRD_Zambia_00_10!$J$24)+(NLCD_01_06!D161*NLCD_01_06!$J$24)+(NLCD_06_11!D161*NLCD_06_11!$J$24)+(MOFOR_00_03!D161*MOFOR_00_03!$J$24)+(MOFOR_03_06!D161*MOFOR_03_06!$J$24)+(MOFOR_06_09!D161*MOFOR_06_09!$J$24)+(India_95_05!D161*India_95_05!$J$24)+(GLC30_00_10_North_America!D161*GLC30_00_10_North_America!$J$24)+(GLC30_00_10_Africa!D161*GLC30_00_10_Africa!$J$24)+(GLC30_00_10_East_Oceania!D161*GLC30_00_10_East_Oceania!$J$24)+(GLC30_00_10_Europe!D161*GLC30_00_10_Europe!$J$24)+(GLC30_00_10_South_America!D161*GLC30_00_10_South_America!$J$24)+(GLC30_00_10_East_Asia!D161*GLC30_00_10_East_Asia!$J$24)+(GLC30_00_10_West_Asia!D161*GLC30_00_10_West_Asia!$J$24))/$J$24</f>
        <v>12.067480079752864</v>
      </c>
      <c r="E161" s="89">
        <f>((CLC_00_06!E161*CLC_00_06!$J$24)+(CLC_06_12!E161*CLC_06_12!$J$24)+(RCMRD_Botswana_00_10!E161*RCMRD_Botswana_00_10!$J$24)+(RCMRD_Ethiopia_03_08!E161*RCMRD_Ethiopia_03_08!$J$24)+(RCMRD_Lesotho_00_14!E161*RCMRD_Lesotho_00_14!$J$24)+(RCMRD_Malawi_00_10!E161*RCMRD_Malawi_00_10!$J$24)+(RCMRD_Namibia_00_10!E161*RCMRD_Namibia_00_10!$J$24)+(RCMRD_Rwanda_00_10!E161*RCMRD_Rwanda_00_10!$J$24)+(RCMRD_Rwanda_90_00!E161*RCMRD_Rwanda_90_00!$J$24)+(RCMRD_Tanzania_00_10!E161*RCMRD_Tanzania_00_10!$J$24)+(RCMRD_Uganda_00_14!E161*RCMRD_Uganda_00_14!$J$24)+(RCMRD_Zambia_00_10!E161*RCMRD_Zambia_00_10!$J$24)+(NLCD_01_06!E161*NLCD_01_06!$J$24)+(NLCD_06_11!E161*NLCD_06_11!$J$24)+(MOFOR_00_03!E161*MOFOR_00_03!$J$24)+(MOFOR_03_06!E161*MOFOR_03_06!$J$24)+(MOFOR_06_09!E161*MOFOR_06_09!$J$24)+(India_95_05!E161*India_95_05!$J$24)+(GLC30_00_10_North_America!E161*GLC30_00_10_North_America!$J$24)+(GLC30_00_10_Africa!E161*GLC30_00_10_Africa!$J$24)+(GLC30_00_10_East_Oceania!E161*GLC30_00_10_East_Oceania!$J$24)+(GLC30_00_10_Europe!E161*GLC30_00_10_Europe!$J$24)+(GLC30_00_10_South_America!E161*GLC30_00_10_South_America!$J$24)+(GLC30_00_10_East_Asia!E161*GLC30_00_10_East_Asia!$J$24)+(GLC30_00_10_West_Asia!E161*GLC30_00_10_West_Asia!$J$24))/$J$24</f>
        <v>40.849924562612451</v>
      </c>
      <c r="F161" s="89">
        <f>((CLC_00_06!F161*CLC_00_06!$J$24)+(CLC_06_12!F161*CLC_06_12!$J$24)+(RCMRD_Botswana_00_10!F161*RCMRD_Botswana_00_10!$J$24)+(RCMRD_Ethiopia_03_08!F161*RCMRD_Ethiopia_03_08!$J$24)+(RCMRD_Lesotho_00_14!F161*RCMRD_Lesotho_00_14!$J$24)+(RCMRD_Malawi_00_10!F161*RCMRD_Malawi_00_10!$J$24)+(RCMRD_Namibia_00_10!F161*RCMRD_Namibia_00_10!$J$24)+(RCMRD_Rwanda_00_10!F161*RCMRD_Rwanda_00_10!$J$24)+(RCMRD_Rwanda_90_00!F161*RCMRD_Rwanda_90_00!$J$24)+(RCMRD_Tanzania_00_10!F161*RCMRD_Tanzania_00_10!$J$24)+(RCMRD_Uganda_00_14!F161*RCMRD_Uganda_00_14!$J$24)+(RCMRD_Zambia_00_10!F161*RCMRD_Zambia_00_10!$J$24)+(NLCD_01_06!F161*NLCD_01_06!$J$24)+(NLCD_06_11!F161*NLCD_06_11!$J$24)+(MOFOR_00_03!F161*MOFOR_00_03!$J$24)+(MOFOR_03_06!F161*MOFOR_03_06!$J$24)+(MOFOR_06_09!F161*MOFOR_06_09!$J$24)+(India_95_05!F161*India_95_05!$J$24)+(GLC30_00_10_North_America!F161*GLC30_00_10_North_America!$J$24)+(GLC30_00_10_Africa!F161*GLC30_00_10_Africa!$J$24)+(GLC30_00_10_East_Oceania!F161*GLC30_00_10_East_Oceania!$J$24)+(GLC30_00_10_Europe!F161*GLC30_00_10_Europe!$J$24)+(GLC30_00_10_South_America!F161*GLC30_00_10_South_America!$J$24)+(GLC30_00_10_East_Asia!F161*GLC30_00_10_East_Asia!$J$24)+(GLC30_00_10_West_Asia!F161*GLC30_00_10_West_Asia!$J$24))/$J$24</f>
        <v>42.250921455243301</v>
      </c>
      <c r="G161" s="89">
        <f>((CLC_00_06!G161*CLC_00_06!$J$24)+(CLC_06_12!G161*CLC_06_12!$J$24)+(RCMRD_Botswana_00_10!G161*RCMRD_Botswana_00_10!$J$24)+(RCMRD_Ethiopia_03_08!G161*RCMRD_Ethiopia_03_08!$J$24)+(RCMRD_Lesotho_00_14!G161*RCMRD_Lesotho_00_14!$J$24)+(RCMRD_Malawi_00_10!G161*RCMRD_Malawi_00_10!$J$24)+(RCMRD_Namibia_00_10!G161*RCMRD_Namibia_00_10!$J$24)+(RCMRD_Rwanda_00_10!G161*RCMRD_Rwanda_00_10!$J$24)+(RCMRD_Rwanda_90_00!G161*RCMRD_Rwanda_90_00!$J$24)+(RCMRD_Tanzania_00_10!G161*RCMRD_Tanzania_00_10!$J$24)+(RCMRD_Uganda_00_14!G161*RCMRD_Uganda_00_14!$J$24)+(RCMRD_Zambia_00_10!G161*RCMRD_Zambia_00_10!$J$24)+(NLCD_01_06!G161*NLCD_01_06!$J$24)+(NLCD_06_11!G161*NLCD_06_11!$J$24)+(MOFOR_00_03!G161*MOFOR_00_03!$J$24)+(MOFOR_03_06!G161*MOFOR_03_06!$J$24)+(MOFOR_06_09!G161*MOFOR_06_09!$J$24)+(India_95_05!G161*India_95_05!$J$24)+(GLC30_00_10_North_America!G161*GLC30_00_10_North_America!$J$24)+(GLC30_00_10_Africa!G161*GLC30_00_10_Africa!$J$24)+(GLC30_00_10_East_Oceania!G161*GLC30_00_10_East_Oceania!$J$24)+(GLC30_00_10_Europe!G161*GLC30_00_10_Europe!$J$24)+(GLC30_00_10_South_America!G161*GLC30_00_10_South_America!$J$24)+(GLC30_00_10_East_Asia!G161*GLC30_00_10_East_Asia!$J$24)+(GLC30_00_10_West_Asia!G161*GLC30_00_10_West_Asia!$J$24))/$J$24</f>
        <v>3.7703743532209204</v>
      </c>
      <c r="H161" s="89">
        <f>((CLC_00_06!H161*CLC_00_06!$J$24)+(CLC_06_12!H161*CLC_06_12!$J$24)+(RCMRD_Botswana_00_10!H161*RCMRD_Botswana_00_10!$J$24)+(RCMRD_Ethiopia_03_08!H161*RCMRD_Ethiopia_03_08!$J$24)+(RCMRD_Lesotho_00_14!H161*RCMRD_Lesotho_00_14!$J$24)+(RCMRD_Malawi_00_10!H161*RCMRD_Malawi_00_10!$J$24)+(RCMRD_Namibia_00_10!H161*RCMRD_Namibia_00_10!$J$24)+(RCMRD_Rwanda_00_10!H161*RCMRD_Rwanda_00_10!$J$24)+(RCMRD_Rwanda_90_00!H161*RCMRD_Rwanda_90_00!$J$24)+(RCMRD_Tanzania_00_10!H161*RCMRD_Tanzania_00_10!$J$24)+(RCMRD_Uganda_00_14!H161*RCMRD_Uganda_00_14!$J$24)+(RCMRD_Zambia_00_10!H161*RCMRD_Zambia_00_10!$J$24)+(NLCD_01_06!H161*NLCD_01_06!$J$24)+(NLCD_06_11!H161*NLCD_06_11!$J$24)+(MOFOR_00_03!H161*MOFOR_00_03!$J$24)+(MOFOR_03_06!H161*MOFOR_03_06!$J$24)+(MOFOR_06_09!H161*MOFOR_06_09!$J$24)+(India_95_05!H161*India_95_05!$J$24)+(GLC30_00_10_North_America!H161*GLC30_00_10_North_America!$J$24)+(GLC30_00_10_Africa!H161*GLC30_00_10_Africa!$J$24)+(GLC30_00_10_East_Oceania!H161*GLC30_00_10_East_Oceania!$J$24)+(GLC30_00_10_Europe!H161*GLC30_00_10_Europe!$J$24)+(GLC30_00_10_South_America!H161*GLC30_00_10_South_America!$J$24)+(GLC30_00_10_East_Asia!H161*GLC30_00_10_East_Asia!$J$24)+(GLC30_00_10_West_Asia!H161*GLC30_00_10_West_Asia!$J$24))/$J$24</f>
        <v>99.999999999999986</v>
      </c>
      <c r="I161" s="201"/>
      <c r="J161" s="201" t="s">
        <v>43</v>
      </c>
      <c r="K161" s="89">
        <f>((CLC_00_06!K161*CLC_00_06!$J$24)+(CLC_06_12!K161*CLC_06_12!$J$24)+(RCMRD_Botswana_00_10!K161*RCMRD_Botswana_00_10!$J$24)+(RCMRD_Ethiopia_03_08!K161*RCMRD_Ethiopia_03_08!$J$24)+(RCMRD_Lesotho_00_14!K161*RCMRD_Lesotho_00_14!$J$24)+(RCMRD_Malawi_00_10!K161*RCMRD_Malawi_00_10!$J$24)+(RCMRD_Namibia_00_10!K161*RCMRD_Namibia_00_10!$J$24)+(RCMRD_Rwanda_00_10!K161*RCMRD_Rwanda_00_10!$J$24)+(RCMRD_Rwanda_90_00!K161*RCMRD_Rwanda_90_00!$J$24)+(RCMRD_Tanzania_00_10!K161*RCMRD_Tanzania_00_10!$J$24)+(RCMRD_Uganda_00_14!K161*RCMRD_Uganda_00_14!$J$24)+(RCMRD_Zambia_00_10!K161*RCMRD_Zambia_00_10!$J$24)+(NLCD_01_06!K161*NLCD_01_06!$J$24)+(NLCD_06_11!K161*NLCD_06_11!$J$24)+(MOFOR_00_03!K161*MOFOR_00_03!$J$24)+(MOFOR_03_06!K161*MOFOR_03_06!$J$24)+(MOFOR_06_09!K161*MOFOR_06_09!$J$24)+(India_95_05!K161*India_95_05!$J$24)+(GLC30_00_10_North_America!K161*GLC30_00_10_North_America!$J$24)+(GLC30_00_10_Africa!K161*GLC30_00_10_Africa!$J$24)+(GLC30_00_10_East_Oceania!K161*GLC30_00_10_East_Oceania!$J$24)+(GLC30_00_10_Europe!K161*GLC30_00_10_Europe!$J$24)+(GLC30_00_10_South_America!K161*GLC30_00_10_South_America!$J$24)+(GLC30_00_10_East_Asia!K161*GLC30_00_10_East_Asia!$J$24)+(GLC30_00_10_West_Asia!K161*GLC30_00_10_West_Asia!$J$24))/$J$24</f>
        <v>3.5284464833476363</v>
      </c>
      <c r="L161" s="89">
        <f>((CLC_00_06!L161*CLC_00_06!$J$24)+(CLC_06_12!L161*CLC_06_12!$J$24)+(RCMRD_Botswana_00_10!L161*RCMRD_Botswana_00_10!$J$24)+(RCMRD_Ethiopia_03_08!L161*RCMRD_Ethiopia_03_08!$J$24)+(RCMRD_Lesotho_00_14!L161*RCMRD_Lesotho_00_14!$J$24)+(RCMRD_Malawi_00_10!L161*RCMRD_Malawi_00_10!$J$24)+(RCMRD_Namibia_00_10!L161*RCMRD_Namibia_00_10!$J$24)+(RCMRD_Rwanda_00_10!L161*RCMRD_Rwanda_00_10!$J$24)+(RCMRD_Rwanda_90_00!L161*RCMRD_Rwanda_90_00!$J$24)+(RCMRD_Tanzania_00_10!L161*RCMRD_Tanzania_00_10!$J$24)+(RCMRD_Uganda_00_14!L161*RCMRD_Uganda_00_14!$J$24)+(RCMRD_Zambia_00_10!L161*RCMRD_Zambia_00_10!$J$24)+(NLCD_01_06!L161*NLCD_01_06!$J$24)+(NLCD_06_11!L161*NLCD_06_11!$J$24)+(MOFOR_00_03!L161*MOFOR_00_03!$J$24)+(MOFOR_03_06!L161*MOFOR_03_06!$J$24)+(MOFOR_06_09!L161*MOFOR_06_09!$J$24)+(India_95_05!L161*India_95_05!$J$24)+(GLC30_00_10_North_America!L161*GLC30_00_10_North_America!$J$24)+(GLC30_00_10_Africa!L161*GLC30_00_10_Africa!$J$24)+(GLC30_00_10_East_Oceania!L161*GLC30_00_10_East_Oceania!$J$24)+(GLC30_00_10_Europe!L161*GLC30_00_10_Europe!$J$24)+(GLC30_00_10_South_America!L161*GLC30_00_10_South_America!$J$24)+(GLC30_00_10_East_Asia!L161*GLC30_00_10_East_Asia!$J$24)+(GLC30_00_10_West_Asia!L161*GLC30_00_10_West_Asia!$J$24))/$J$24</f>
        <v>18.205119509927687</v>
      </c>
      <c r="M161" s="89">
        <f>((CLC_00_06!M161*CLC_00_06!$J$24)+(CLC_06_12!M161*CLC_06_12!$J$24)+(RCMRD_Botswana_00_10!M161*RCMRD_Botswana_00_10!$J$24)+(RCMRD_Ethiopia_03_08!M161*RCMRD_Ethiopia_03_08!$J$24)+(RCMRD_Lesotho_00_14!M161*RCMRD_Lesotho_00_14!$J$24)+(RCMRD_Malawi_00_10!M161*RCMRD_Malawi_00_10!$J$24)+(RCMRD_Namibia_00_10!M161*RCMRD_Namibia_00_10!$J$24)+(RCMRD_Rwanda_00_10!M161*RCMRD_Rwanda_00_10!$J$24)+(RCMRD_Rwanda_90_00!M161*RCMRD_Rwanda_90_00!$J$24)+(RCMRD_Tanzania_00_10!M161*RCMRD_Tanzania_00_10!$J$24)+(RCMRD_Uganda_00_14!M161*RCMRD_Uganda_00_14!$J$24)+(RCMRD_Zambia_00_10!M161*RCMRD_Zambia_00_10!$J$24)+(NLCD_01_06!M161*NLCD_01_06!$J$24)+(NLCD_06_11!M161*NLCD_06_11!$J$24)+(MOFOR_00_03!M161*MOFOR_00_03!$J$24)+(MOFOR_03_06!M161*MOFOR_03_06!$J$24)+(MOFOR_06_09!M161*MOFOR_06_09!$J$24)+(India_95_05!M161*India_95_05!$J$24)+(GLC30_00_10_North_America!M161*GLC30_00_10_North_America!$J$24)+(GLC30_00_10_Africa!M161*GLC30_00_10_Africa!$J$24)+(GLC30_00_10_East_Oceania!M161*GLC30_00_10_East_Oceania!$J$24)+(GLC30_00_10_Europe!M161*GLC30_00_10_Europe!$J$24)+(GLC30_00_10_South_America!M161*GLC30_00_10_South_America!$J$24)+(GLC30_00_10_East_Asia!M161*GLC30_00_10_East_Asia!$J$24)+(GLC30_00_10_West_Asia!M161*GLC30_00_10_West_Asia!$J$24))/$J$24</f>
        <v>38.807818070620115</v>
      </c>
      <c r="N161" s="89">
        <f>((CLC_00_06!N161*CLC_00_06!$J$24)+(CLC_06_12!N161*CLC_06_12!$J$24)+(RCMRD_Botswana_00_10!N161*RCMRD_Botswana_00_10!$J$24)+(RCMRD_Ethiopia_03_08!N161*RCMRD_Ethiopia_03_08!$J$24)+(RCMRD_Lesotho_00_14!N161*RCMRD_Lesotho_00_14!$J$24)+(RCMRD_Malawi_00_10!N161*RCMRD_Malawi_00_10!$J$24)+(RCMRD_Namibia_00_10!N161*RCMRD_Namibia_00_10!$J$24)+(RCMRD_Rwanda_00_10!N161*RCMRD_Rwanda_00_10!$J$24)+(RCMRD_Rwanda_90_00!N161*RCMRD_Rwanda_90_00!$J$24)+(RCMRD_Tanzania_00_10!N161*RCMRD_Tanzania_00_10!$J$24)+(RCMRD_Uganda_00_14!N161*RCMRD_Uganda_00_14!$J$24)+(RCMRD_Zambia_00_10!N161*RCMRD_Zambia_00_10!$J$24)+(NLCD_01_06!N161*NLCD_01_06!$J$24)+(NLCD_06_11!N161*NLCD_06_11!$J$24)+(MOFOR_00_03!N161*MOFOR_00_03!$J$24)+(MOFOR_03_06!N161*MOFOR_03_06!$J$24)+(MOFOR_06_09!N161*MOFOR_06_09!$J$24)+(India_95_05!N161*India_95_05!$J$24)+(GLC30_00_10_North_America!N161*GLC30_00_10_North_America!$J$24)+(GLC30_00_10_Africa!N161*GLC30_00_10_Africa!$J$24)+(GLC30_00_10_East_Oceania!N161*GLC30_00_10_East_Oceania!$J$24)+(GLC30_00_10_Europe!N161*GLC30_00_10_Europe!$J$24)+(GLC30_00_10_South_America!N161*GLC30_00_10_South_America!$J$24)+(GLC30_00_10_East_Asia!N161*GLC30_00_10_East_Asia!$J$24)+(GLC30_00_10_West_Asia!N161*GLC30_00_10_West_Asia!$J$24))/$J$24</f>
        <v>35.110580987503276</v>
      </c>
      <c r="O161" s="89">
        <f>((CLC_00_06!O161*CLC_00_06!$J$24)+(CLC_06_12!O161*CLC_06_12!$J$24)+(RCMRD_Botswana_00_10!O161*RCMRD_Botswana_00_10!$J$24)+(RCMRD_Ethiopia_03_08!O161*RCMRD_Ethiopia_03_08!$J$24)+(RCMRD_Lesotho_00_14!O161*RCMRD_Lesotho_00_14!$J$24)+(RCMRD_Malawi_00_10!O161*RCMRD_Malawi_00_10!$J$24)+(RCMRD_Namibia_00_10!O161*RCMRD_Namibia_00_10!$J$24)+(RCMRD_Rwanda_00_10!O161*RCMRD_Rwanda_00_10!$J$24)+(RCMRD_Rwanda_90_00!O161*RCMRD_Rwanda_90_00!$J$24)+(RCMRD_Tanzania_00_10!O161*RCMRD_Tanzania_00_10!$J$24)+(RCMRD_Uganda_00_14!O161*RCMRD_Uganda_00_14!$J$24)+(RCMRD_Zambia_00_10!O161*RCMRD_Zambia_00_10!$J$24)+(NLCD_01_06!O161*NLCD_01_06!$J$24)+(NLCD_06_11!O161*NLCD_06_11!$J$24)+(MOFOR_00_03!O161*MOFOR_00_03!$J$24)+(MOFOR_03_06!O161*MOFOR_03_06!$J$24)+(MOFOR_06_09!O161*MOFOR_06_09!$J$24)+(India_95_05!O161*India_95_05!$J$24)+(GLC30_00_10_North_America!O161*GLC30_00_10_North_America!$J$24)+(GLC30_00_10_Africa!O161*GLC30_00_10_Africa!$J$24)+(GLC30_00_10_East_Oceania!O161*GLC30_00_10_East_Oceania!$J$24)+(GLC30_00_10_Europe!O161*GLC30_00_10_Europe!$J$24)+(GLC30_00_10_South_America!O161*GLC30_00_10_South_America!$J$24)+(GLC30_00_10_East_Asia!O161*GLC30_00_10_East_Asia!$J$24)+(GLC30_00_10_West_Asia!O161*GLC30_00_10_West_Asia!$J$24))/$J$24</f>
        <v>4.3480349486012919</v>
      </c>
      <c r="P161" s="89">
        <f>((CLC_00_06!P161*CLC_00_06!$J$24)+(CLC_06_12!P161*CLC_06_12!$J$24)+(RCMRD_Botswana_00_10!P161*RCMRD_Botswana_00_10!$J$24)+(RCMRD_Ethiopia_03_08!P161*RCMRD_Ethiopia_03_08!$J$24)+(RCMRD_Lesotho_00_14!P161*RCMRD_Lesotho_00_14!$J$24)+(RCMRD_Malawi_00_10!P161*RCMRD_Malawi_00_10!$J$24)+(RCMRD_Namibia_00_10!P161*RCMRD_Namibia_00_10!$J$24)+(RCMRD_Rwanda_00_10!P161*RCMRD_Rwanda_00_10!$J$24)+(RCMRD_Rwanda_90_00!P161*RCMRD_Rwanda_90_00!$J$24)+(RCMRD_Tanzania_00_10!P161*RCMRD_Tanzania_00_10!$J$24)+(RCMRD_Uganda_00_14!P161*RCMRD_Uganda_00_14!$J$24)+(RCMRD_Zambia_00_10!P161*RCMRD_Zambia_00_10!$J$24)+(NLCD_01_06!P161*NLCD_01_06!$J$24)+(NLCD_06_11!P161*NLCD_06_11!$J$24)+(MOFOR_00_03!P161*MOFOR_00_03!$J$24)+(MOFOR_03_06!P161*MOFOR_03_06!$J$24)+(MOFOR_06_09!P161*MOFOR_06_09!$J$24)+(India_95_05!P161*India_95_05!$J$24)+(GLC30_00_10_North_America!P161*GLC30_00_10_North_America!$J$24)+(GLC30_00_10_Africa!P161*GLC30_00_10_Africa!$J$24)+(GLC30_00_10_East_Oceania!P161*GLC30_00_10_East_Oceania!$J$24)+(GLC30_00_10_Europe!P161*GLC30_00_10_Europe!$J$24)+(GLC30_00_10_South_America!P161*GLC30_00_10_South_America!$J$24)+(GLC30_00_10_East_Asia!P161*GLC30_00_10_East_Asia!$J$24)+(GLC30_00_10_West_Asia!P161*GLC30_00_10_West_Asia!$J$24))/$J$24</f>
        <v>100</v>
      </c>
      <c r="Q161" s="201"/>
      <c r="R161" s="201"/>
      <c r="S161" s="343"/>
    </row>
    <row r="162" spans="1:19" x14ac:dyDescent="0.3">
      <c r="A162" s="79"/>
      <c r="B162" s="118"/>
      <c r="C162" s="303"/>
      <c r="D162" s="303"/>
      <c r="E162" s="303"/>
      <c r="F162" s="303"/>
      <c r="G162" s="303"/>
      <c r="H162" s="89">
        <f>((CLC_00_06!H162*CLC_00_06!$J$24)+(CLC_06_12!H162*CLC_06_12!$J$24)+(RCMRD_Botswana_00_10!H162*RCMRD_Botswana_00_10!$J$24)+(RCMRD_Ethiopia_03_08!H162*RCMRD_Ethiopia_03_08!$J$24)+(RCMRD_Lesotho_00_14!H162*RCMRD_Lesotho_00_14!$J$24)+(RCMRD_Malawi_00_10!H162*RCMRD_Malawi_00_10!$J$24)+(RCMRD_Namibia_00_10!H162*RCMRD_Namibia_00_10!$J$24)+(RCMRD_Rwanda_00_10!H162*RCMRD_Rwanda_00_10!$J$24)+(RCMRD_Rwanda_90_00!H162*RCMRD_Rwanda_90_00!$J$24)+(RCMRD_Tanzania_00_10!H162*RCMRD_Tanzania_00_10!$J$24)+(RCMRD_Uganda_00_14!H162*RCMRD_Uganda_00_14!$J$24)+(RCMRD_Zambia_00_10!H162*RCMRD_Zambia_00_10!$J$24)+(NLCD_01_06!H162*NLCD_01_06!$J$24)+(NLCD_06_11!H162*NLCD_06_11!$J$24)+(MOFOR_00_03!H162*MOFOR_00_03!$J$24)+(MOFOR_03_06!H162*MOFOR_03_06!$J$24)+(MOFOR_06_09!H162*MOFOR_06_09!$J$24)+(India_95_05!H162*India_95_05!$J$24)+(GLC30_00_10_North_America!H162*GLC30_00_10_North_America!$J$24)+(GLC30_00_10_Africa!H162*GLC30_00_10_Africa!$J$24)+(GLC30_00_10_East_Oceania!H162*GLC30_00_10_East_Oceania!$J$24)+(GLC30_00_10_Europe!H162*GLC30_00_10_Europe!$J$24)+(GLC30_00_10_South_America!H162*GLC30_00_10_South_America!$J$24)+(GLC30_00_10_East_Asia!H162*GLC30_00_10_East_Asia!$J$24)+(GLC30_00_10_West_Asia!H162*GLC30_00_10_West_Asia!$J$24))/$J$24</f>
        <v>99.999999999999986</v>
      </c>
      <c r="I162" s="377"/>
      <c r="J162" s="201"/>
      <c r="K162" s="303"/>
      <c r="L162" s="303"/>
      <c r="M162" s="303"/>
      <c r="N162" s="303"/>
      <c r="O162" s="303"/>
      <c r="P162" s="89">
        <f>((CLC_00_06!P162*CLC_00_06!$J$24)+(CLC_06_12!P162*CLC_06_12!$J$24)+(RCMRD_Botswana_00_10!P162*RCMRD_Botswana_00_10!$J$24)+(RCMRD_Ethiopia_03_08!P162*RCMRD_Ethiopia_03_08!$J$24)+(RCMRD_Lesotho_00_14!P162*RCMRD_Lesotho_00_14!$J$24)+(RCMRD_Malawi_00_10!P162*RCMRD_Malawi_00_10!$J$24)+(RCMRD_Namibia_00_10!P162*RCMRD_Namibia_00_10!$J$24)+(RCMRD_Rwanda_00_10!P162*RCMRD_Rwanda_00_10!$J$24)+(RCMRD_Rwanda_90_00!P162*RCMRD_Rwanda_90_00!$J$24)+(RCMRD_Tanzania_00_10!P162*RCMRD_Tanzania_00_10!$J$24)+(RCMRD_Uganda_00_14!P162*RCMRD_Uganda_00_14!$J$24)+(RCMRD_Zambia_00_10!P162*RCMRD_Zambia_00_10!$J$24)+(NLCD_01_06!P162*NLCD_01_06!$J$24)+(NLCD_06_11!P162*NLCD_06_11!$J$24)+(MOFOR_00_03!P162*MOFOR_00_03!$J$24)+(MOFOR_03_06!P162*MOFOR_03_06!$J$24)+(MOFOR_06_09!P162*MOFOR_06_09!$J$24)+(India_95_05!P162*India_95_05!$J$24)+(GLC30_00_10_North_America!P162*GLC30_00_10_North_America!$J$24)+(GLC30_00_10_Africa!P162*GLC30_00_10_Africa!$J$24)+(GLC30_00_10_East_Oceania!P162*GLC30_00_10_East_Oceania!$J$24)+(GLC30_00_10_Europe!P162*GLC30_00_10_Europe!$J$24)+(GLC30_00_10_South_America!P162*GLC30_00_10_South_America!$J$24)+(GLC30_00_10_East_Asia!P162*GLC30_00_10_East_Asia!$J$24)+(GLC30_00_10_West_Asia!P162*GLC30_00_10_West_Asia!$J$24))/$J$24</f>
        <v>100</v>
      </c>
      <c r="Q162" s="377"/>
      <c r="R162" s="201"/>
      <c r="S162" s="343"/>
    </row>
    <row r="163" spans="1:19" x14ac:dyDescent="0.3">
      <c r="A163" s="120" t="s">
        <v>68</v>
      </c>
      <c r="B163" s="120" t="s">
        <v>50</v>
      </c>
      <c r="C163" s="320" t="s">
        <v>44</v>
      </c>
      <c r="D163" s="320" t="s">
        <v>45</v>
      </c>
      <c r="E163" s="320" t="s">
        <v>46</v>
      </c>
      <c r="F163" s="320" t="s">
        <v>47</v>
      </c>
      <c r="G163" s="320" t="s">
        <v>48</v>
      </c>
      <c r="H163" s="202" t="s">
        <v>49</v>
      </c>
      <c r="I163" s="202" t="s">
        <v>68</v>
      </c>
      <c r="J163" s="202" t="s">
        <v>51</v>
      </c>
      <c r="K163" s="320" t="s">
        <v>44</v>
      </c>
      <c r="L163" s="320" t="s">
        <v>45</v>
      </c>
      <c r="M163" s="320" t="s">
        <v>46</v>
      </c>
      <c r="N163" s="320" t="s">
        <v>47</v>
      </c>
      <c r="O163" s="320" t="s">
        <v>48</v>
      </c>
      <c r="P163" s="320" t="s">
        <v>49</v>
      </c>
      <c r="Q163" s="202"/>
      <c r="R163" s="202"/>
      <c r="S163" s="344"/>
    </row>
    <row r="164" spans="1:19" x14ac:dyDescent="0.3">
      <c r="A164" s="80"/>
      <c r="B164" s="120" t="s">
        <v>38</v>
      </c>
      <c r="C164" s="60">
        <f>((CLC_00_06!C164*CLC_00_06!$J$25)+(CLC_06_12!C164*CLC_06_12!$J$25)+(RCMRD_Botswana_00_10!C164*RCMRD_Botswana_00_10!$J$25)+(RCMRD_Ethiopia_03_08!C164*RCMRD_Ethiopia_03_08!$J$25)+(RCMRD_Lesotho_00_14!C164*RCMRD_Lesotho_00_14!$J$25)+(RCMRD_Malawi_00_10!C164*RCMRD_Malawi_00_10!$J$25)+(RCMRD_Namibia_00_10!C164*RCMRD_Namibia_00_10!$J$25)+(RCMRD_Rwanda_00_10!C164*RCMRD_Rwanda_00_10!$J$25)+(RCMRD_Rwanda_90_00!C164*RCMRD_Rwanda_90_00!$J$25)+(RCMRD_Tanzania_00_10!C164*RCMRD_Tanzania_00_10!$J$25)+(RCMRD_Uganda_00_14!C164*RCMRD_Uganda_00_14!$J$25)+(RCMRD_Zambia_00_10!C164*RCMRD_Zambia_00_10!$J$25)+(NLCD_01_06!C164*NLCD_01_06!$J$25)+(NLCD_06_11!C164*NLCD_06_11!$J$25)+(MOFOR_00_03!C164*MOFOR_00_03!$J$25)+(MOFOR_03_06!C164*MOFOR_03_06!$J$25)+(MOFOR_06_09!C164*MOFOR_06_09!$J$25)+(India_95_05!C164*India_95_05!$J$25)+(GLC30_00_10_North_America!C164*GLC30_00_10_North_America!$J$25)+(GLC30_00_10_Africa!C164*GLC30_00_10_Africa!$J$25)+(GLC30_00_10_East_Oceania!C164*GLC30_00_10_East_Oceania!$J$25)+(GLC30_00_10_Europe!C164*GLC30_00_10_Europe!$J$25)+(GLC30_00_10_South_America!C164*GLC30_00_10_South_America!$J$25)+(GLC30_00_10_East_Asia!C164*GLC30_00_10_East_Asia!$J$25)+(GLC30_00_10_West_Asia!C164*GLC30_00_10_West_Asia!$J$25))/$J$25</f>
        <v>0.66669485327634614</v>
      </c>
      <c r="D164" s="303">
        <f>((CLC_00_06!D164*CLC_00_06!$J$25)+(CLC_06_12!D164*CLC_06_12!$J$25)+(RCMRD_Botswana_00_10!D164*RCMRD_Botswana_00_10!$J$25)+(RCMRD_Ethiopia_03_08!D164*RCMRD_Ethiopia_03_08!$J$25)+(RCMRD_Lesotho_00_14!D164*RCMRD_Lesotho_00_14!$J$25)+(RCMRD_Malawi_00_10!D164*RCMRD_Malawi_00_10!$J$25)+(RCMRD_Namibia_00_10!D164*RCMRD_Namibia_00_10!$J$25)+(RCMRD_Rwanda_00_10!D164*RCMRD_Rwanda_00_10!$J$25)+(RCMRD_Rwanda_90_00!D164*RCMRD_Rwanda_90_00!$J$25)+(RCMRD_Tanzania_00_10!D164*RCMRD_Tanzania_00_10!$J$25)+(RCMRD_Uganda_00_14!D164*RCMRD_Uganda_00_14!$J$25)+(RCMRD_Zambia_00_10!D164*RCMRD_Zambia_00_10!$J$25)+(NLCD_01_06!D164*NLCD_01_06!$J$25)+(NLCD_06_11!D164*NLCD_06_11!$J$25)+(MOFOR_00_03!D164*MOFOR_00_03!$J$25)+(MOFOR_03_06!D164*MOFOR_03_06!$J$25)+(MOFOR_06_09!D164*MOFOR_06_09!$J$25)+(India_95_05!D164*India_95_05!$J$25)+(GLC30_00_10_North_America!D164*GLC30_00_10_North_America!$J$25)+(GLC30_00_10_Africa!D164*GLC30_00_10_Africa!$J$25)+(GLC30_00_10_East_Oceania!D164*GLC30_00_10_East_Oceania!$J$25)+(GLC30_00_10_Europe!D164*GLC30_00_10_Europe!$J$25)+(GLC30_00_10_South_America!D164*GLC30_00_10_South_America!$J$25)+(GLC30_00_10_East_Asia!D164*GLC30_00_10_East_Asia!$J$25)+(GLC30_00_10_West_Asia!D164*GLC30_00_10_West_Asia!$J$25))/$J$25</f>
        <v>5.0784710064624931E-3</v>
      </c>
      <c r="E164" s="303">
        <f>((CLC_00_06!E164*CLC_00_06!$J$25)+(CLC_06_12!E164*CLC_06_12!$J$25)+(RCMRD_Botswana_00_10!E164*RCMRD_Botswana_00_10!$J$25)+(RCMRD_Ethiopia_03_08!E164*RCMRD_Ethiopia_03_08!$J$25)+(RCMRD_Lesotho_00_14!E164*RCMRD_Lesotho_00_14!$J$25)+(RCMRD_Malawi_00_10!E164*RCMRD_Malawi_00_10!$J$25)+(RCMRD_Namibia_00_10!E164*RCMRD_Namibia_00_10!$J$25)+(RCMRD_Rwanda_00_10!E164*RCMRD_Rwanda_00_10!$J$25)+(RCMRD_Rwanda_90_00!E164*RCMRD_Rwanda_90_00!$J$25)+(RCMRD_Tanzania_00_10!E164*RCMRD_Tanzania_00_10!$J$25)+(RCMRD_Uganda_00_14!E164*RCMRD_Uganda_00_14!$J$25)+(RCMRD_Zambia_00_10!E164*RCMRD_Zambia_00_10!$J$25)+(NLCD_01_06!E164*NLCD_01_06!$J$25)+(NLCD_06_11!E164*NLCD_06_11!$J$25)+(MOFOR_00_03!E164*MOFOR_00_03!$J$25)+(MOFOR_03_06!E164*MOFOR_03_06!$J$25)+(MOFOR_06_09!E164*MOFOR_06_09!$J$25)+(India_95_05!E164*India_95_05!$J$25)+(GLC30_00_10_North_America!E164*GLC30_00_10_North_America!$J$25)+(GLC30_00_10_Africa!E164*GLC30_00_10_Africa!$J$25)+(GLC30_00_10_East_Oceania!E164*GLC30_00_10_East_Oceania!$J$25)+(GLC30_00_10_Europe!E164*GLC30_00_10_Europe!$J$25)+(GLC30_00_10_South_America!E164*GLC30_00_10_South_America!$J$25)+(GLC30_00_10_East_Asia!E164*GLC30_00_10_East_Asia!$J$25)+(GLC30_00_10_West_Asia!E164*GLC30_00_10_West_Asia!$J$25))/$J$25</f>
        <v>6.0264028729972545E-4</v>
      </c>
      <c r="F164" s="303">
        <f>((CLC_00_06!F164*CLC_00_06!$J$25)+(CLC_06_12!F164*CLC_06_12!$J$25)+(RCMRD_Botswana_00_10!F164*RCMRD_Botswana_00_10!$J$25)+(RCMRD_Ethiopia_03_08!F164*RCMRD_Ethiopia_03_08!$J$25)+(RCMRD_Lesotho_00_14!F164*RCMRD_Lesotho_00_14!$J$25)+(RCMRD_Malawi_00_10!F164*RCMRD_Malawi_00_10!$J$25)+(RCMRD_Namibia_00_10!F164*RCMRD_Namibia_00_10!$J$25)+(RCMRD_Rwanda_00_10!F164*RCMRD_Rwanda_00_10!$J$25)+(RCMRD_Rwanda_90_00!F164*RCMRD_Rwanda_90_00!$J$25)+(RCMRD_Tanzania_00_10!F164*RCMRD_Tanzania_00_10!$J$25)+(RCMRD_Uganda_00_14!F164*RCMRD_Uganda_00_14!$J$25)+(RCMRD_Zambia_00_10!F164*RCMRD_Zambia_00_10!$J$25)+(NLCD_01_06!F164*NLCD_01_06!$J$25)+(NLCD_06_11!F164*NLCD_06_11!$J$25)+(MOFOR_00_03!F164*MOFOR_00_03!$J$25)+(MOFOR_03_06!F164*MOFOR_03_06!$J$25)+(MOFOR_06_09!F164*MOFOR_06_09!$J$25)+(India_95_05!F164*India_95_05!$J$25)+(GLC30_00_10_North_America!F164*GLC30_00_10_North_America!$J$25)+(GLC30_00_10_Africa!F164*GLC30_00_10_Africa!$J$25)+(GLC30_00_10_East_Oceania!F164*GLC30_00_10_East_Oceania!$J$25)+(GLC30_00_10_Europe!F164*GLC30_00_10_Europe!$J$25)+(GLC30_00_10_South_America!F164*GLC30_00_10_South_America!$J$25)+(GLC30_00_10_East_Asia!F164*GLC30_00_10_East_Asia!$J$25)+(GLC30_00_10_West_Asia!F164*GLC30_00_10_West_Asia!$J$25))/$J$25</f>
        <v>9.6068524859045067E-3</v>
      </c>
      <c r="G164" s="303">
        <f>((CLC_00_06!G164*CLC_00_06!$J$25)+(CLC_06_12!G164*CLC_06_12!$J$25)+(RCMRD_Botswana_00_10!G164*RCMRD_Botswana_00_10!$J$25)+(RCMRD_Ethiopia_03_08!G164*RCMRD_Ethiopia_03_08!$J$25)+(RCMRD_Lesotho_00_14!G164*RCMRD_Lesotho_00_14!$J$25)+(RCMRD_Malawi_00_10!G164*RCMRD_Malawi_00_10!$J$25)+(RCMRD_Namibia_00_10!G164*RCMRD_Namibia_00_10!$J$25)+(RCMRD_Rwanda_00_10!G164*RCMRD_Rwanda_00_10!$J$25)+(RCMRD_Rwanda_90_00!G164*RCMRD_Rwanda_90_00!$J$25)+(RCMRD_Tanzania_00_10!G164*RCMRD_Tanzania_00_10!$J$25)+(RCMRD_Uganda_00_14!G164*RCMRD_Uganda_00_14!$J$25)+(RCMRD_Zambia_00_10!G164*RCMRD_Zambia_00_10!$J$25)+(NLCD_01_06!G164*NLCD_01_06!$J$25)+(NLCD_06_11!G164*NLCD_06_11!$J$25)+(MOFOR_00_03!G164*MOFOR_00_03!$J$25)+(MOFOR_03_06!G164*MOFOR_03_06!$J$25)+(MOFOR_06_09!G164*MOFOR_06_09!$J$25)+(India_95_05!G164*India_95_05!$J$25)+(GLC30_00_10_North_America!G164*GLC30_00_10_North_America!$J$25)+(GLC30_00_10_Africa!G164*GLC30_00_10_Africa!$J$25)+(GLC30_00_10_East_Oceania!G164*GLC30_00_10_East_Oceania!$J$25)+(GLC30_00_10_Europe!G164*GLC30_00_10_Europe!$J$25)+(GLC30_00_10_South_America!G164*GLC30_00_10_South_America!$J$25)+(GLC30_00_10_East_Asia!G164*GLC30_00_10_East_Asia!$J$25)+(GLC30_00_10_West_Asia!G164*GLC30_00_10_West_Asia!$J$25))/$J$25</f>
        <v>1.2595147817777671E-3</v>
      </c>
      <c r="H164" s="89">
        <f>((CLC_00_06!H164*CLC_00_06!$J$25)+(CLC_06_12!H164*CLC_06_12!$J$25)+(RCMRD_Botswana_00_10!H164*RCMRD_Botswana_00_10!$J$25)+(RCMRD_Ethiopia_03_08!H164*RCMRD_Ethiopia_03_08!$J$25)+(RCMRD_Lesotho_00_14!H164*RCMRD_Lesotho_00_14!$J$25)+(RCMRD_Malawi_00_10!H164*RCMRD_Malawi_00_10!$J$25)+(RCMRD_Namibia_00_10!H164*RCMRD_Namibia_00_10!$J$25)+(RCMRD_Rwanda_00_10!H164*RCMRD_Rwanda_00_10!$J$25)+(RCMRD_Rwanda_90_00!H164*RCMRD_Rwanda_90_00!$J$25)+(RCMRD_Tanzania_00_10!H164*RCMRD_Tanzania_00_10!$J$25)+(RCMRD_Uganda_00_14!H164*RCMRD_Uganda_00_14!$J$25)+(RCMRD_Zambia_00_10!H164*RCMRD_Zambia_00_10!$J$25)+(NLCD_01_06!H164*NLCD_01_06!$J$25)+(NLCD_06_11!H164*NLCD_06_11!$J$25)+(MOFOR_00_03!H164*MOFOR_00_03!$J$25)+(MOFOR_03_06!H164*MOFOR_03_06!$J$25)+(MOFOR_06_09!H164*MOFOR_06_09!$J$25)+(India_95_05!H164*India_95_05!$J$25)+(GLC30_00_10_North_America!H164*GLC30_00_10_North_America!$J$25)+(GLC30_00_10_Africa!H164*GLC30_00_10_Africa!$J$25)+(GLC30_00_10_East_Oceania!H164*GLC30_00_10_East_Oceania!$J$25)+(GLC30_00_10_Europe!H164*GLC30_00_10_Europe!$J$25)+(GLC30_00_10_South_America!H164*GLC30_00_10_South_America!$J$25)+(GLC30_00_10_East_Asia!H164*GLC30_00_10_East_Asia!$J$25)+(GLC30_00_10_West_Asia!H164*GLC30_00_10_West_Asia!$J$25))/$J$25</f>
        <v>0.6832423318377906</v>
      </c>
      <c r="I164" s="378"/>
      <c r="J164" s="202" t="s">
        <v>38</v>
      </c>
      <c r="K164" s="60">
        <f>((CLC_00_06!K164*CLC_00_06!$J$25)+(CLC_06_12!K164*CLC_06_12!$J$25)+(RCMRD_Botswana_00_10!K164*RCMRD_Botswana_00_10!$J$25)+(RCMRD_Ethiopia_03_08!K164*RCMRD_Ethiopia_03_08!$J$25)+(RCMRD_Lesotho_00_14!K164*RCMRD_Lesotho_00_14!$J$25)+(RCMRD_Malawi_00_10!K164*RCMRD_Malawi_00_10!$J$25)+(RCMRD_Namibia_00_10!K164*RCMRD_Namibia_00_10!$J$25)+(RCMRD_Rwanda_00_10!K164*RCMRD_Rwanda_00_10!$J$25)+(RCMRD_Rwanda_90_00!K164*RCMRD_Rwanda_90_00!$J$25)+(RCMRD_Tanzania_00_10!K164*RCMRD_Tanzania_00_10!$J$25)+(RCMRD_Uganda_00_14!K164*RCMRD_Uganda_00_14!$J$25)+(RCMRD_Zambia_00_10!K164*RCMRD_Zambia_00_10!$J$25)+(NLCD_01_06!K164*NLCD_01_06!$J$25)+(NLCD_06_11!K164*NLCD_06_11!$J$25)+(MOFOR_00_03!K164*MOFOR_00_03!$J$25)+(MOFOR_03_06!K164*MOFOR_03_06!$J$25)+(MOFOR_06_09!K164*MOFOR_06_09!$J$25)+(India_95_05!K164*India_95_05!$J$25)+(GLC30_00_10_North_America!K164*GLC30_00_10_North_America!$J$25)+(GLC30_00_10_Africa!K164*GLC30_00_10_Africa!$J$25)+(GLC30_00_10_East_Oceania!K164*GLC30_00_10_East_Oceania!$J$25)+(GLC30_00_10_Europe!K164*GLC30_00_10_Europe!$J$25)+(GLC30_00_10_South_America!K164*GLC30_00_10_South_America!$J$25)+(GLC30_00_10_East_Asia!K164*GLC30_00_10_East_Asia!$J$25)+(GLC30_00_10_West_Asia!K164*GLC30_00_10_West_Asia!$J$25))/$J$25</f>
        <v>0</v>
      </c>
      <c r="L164" s="303">
        <f>((CLC_00_06!L164*CLC_00_06!$J$25)+(CLC_06_12!L164*CLC_06_12!$J$25)+(RCMRD_Botswana_00_10!L164*RCMRD_Botswana_00_10!$J$25)+(RCMRD_Ethiopia_03_08!L164*RCMRD_Ethiopia_03_08!$J$25)+(RCMRD_Lesotho_00_14!L164*RCMRD_Lesotho_00_14!$J$25)+(RCMRD_Malawi_00_10!L164*RCMRD_Malawi_00_10!$J$25)+(RCMRD_Namibia_00_10!L164*RCMRD_Namibia_00_10!$J$25)+(RCMRD_Rwanda_00_10!L164*RCMRD_Rwanda_00_10!$J$25)+(RCMRD_Rwanda_90_00!L164*RCMRD_Rwanda_90_00!$J$25)+(RCMRD_Tanzania_00_10!L164*RCMRD_Tanzania_00_10!$J$25)+(RCMRD_Uganda_00_14!L164*RCMRD_Uganda_00_14!$J$25)+(RCMRD_Zambia_00_10!L164*RCMRD_Zambia_00_10!$J$25)+(NLCD_01_06!L164*NLCD_01_06!$J$25)+(NLCD_06_11!L164*NLCD_06_11!$J$25)+(MOFOR_00_03!L164*MOFOR_00_03!$J$25)+(MOFOR_03_06!L164*MOFOR_03_06!$J$25)+(MOFOR_06_09!L164*MOFOR_06_09!$J$25)+(India_95_05!L164*India_95_05!$J$25)+(GLC30_00_10_North_America!L164*GLC30_00_10_North_America!$J$25)+(GLC30_00_10_Africa!L164*GLC30_00_10_Africa!$J$25)+(GLC30_00_10_East_Oceania!L164*GLC30_00_10_East_Oceania!$J$25)+(GLC30_00_10_Europe!L164*GLC30_00_10_Europe!$J$25)+(GLC30_00_10_South_America!L164*GLC30_00_10_South_America!$J$25)+(GLC30_00_10_East_Asia!L164*GLC30_00_10_East_Asia!$J$25)+(GLC30_00_10_West_Asia!L164*GLC30_00_10_West_Asia!$J$25))/$J$25</f>
        <v>8.0692763061154762E-2</v>
      </c>
      <c r="M164" s="303">
        <f>((CLC_00_06!M164*CLC_00_06!$J$25)+(CLC_06_12!M164*CLC_06_12!$J$25)+(RCMRD_Botswana_00_10!M164*RCMRD_Botswana_00_10!$J$25)+(RCMRD_Ethiopia_03_08!M164*RCMRD_Ethiopia_03_08!$J$25)+(RCMRD_Lesotho_00_14!M164*RCMRD_Lesotho_00_14!$J$25)+(RCMRD_Malawi_00_10!M164*RCMRD_Malawi_00_10!$J$25)+(RCMRD_Namibia_00_10!M164*RCMRD_Namibia_00_10!$J$25)+(RCMRD_Rwanda_00_10!M164*RCMRD_Rwanda_00_10!$J$25)+(RCMRD_Rwanda_90_00!M164*RCMRD_Rwanda_90_00!$J$25)+(RCMRD_Tanzania_00_10!M164*RCMRD_Tanzania_00_10!$J$25)+(RCMRD_Uganda_00_14!M164*RCMRD_Uganda_00_14!$J$25)+(RCMRD_Zambia_00_10!M164*RCMRD_Zambia_00_10!$J$25)+(NLCD_01_06!M164*NLCD_01_06!$J$25)+(NLCD_06_11!M164*NLCD_06_11!$J$25)+(MOFOR_00_03!M164*MOFOR_00_03!$J$25)+(MOFOR_03_06!M164*MOFOR_03_06!$J$25)+(MOFOR_06_09!M164*MOFOR_06_09!$J$25)+(India_95_05!M164*India_95_05!$J$25)+(GLC30_00_10_North_America!M164*GLC30_00_10_North_America!$J$25)+(GLC30_00_10_Africa!M164*GLC30_00_10_Africa!$J$25)+(GLC30_00_10_East_Oceania!M164*GLC30_00_10_East_Oceania!$J$25)+(GLC30_00_10_Europe!M164*GLC30_00_10_Europe!$J$25)+(GLC30_00_10_South_America!M164*GLC30_00_10_South_America!$J$25)+(GLC30_00_10_East_Asia!M164*GLC30_00_10_East_Asia!$J$25)+(GLC30_00_10_West_Asia!M164*GLC30_00_10_West_Asia!$J$25))/$J$25</f>
        <v>1.307701193923785E-2</v>
      </c>
      <c r="N164" s="303">
        <f>((CLC_00_06!N164*CLC_00_06!$J$25)+(CLC_06_12!N164*CLC_06_12!$J$25)+(RCMRD_Botswana_00_10!N164*RCMRD_Botswana_00_10!$J$25)+(RCMRD_Ethiopia_03_08!N164*RCMRD_Ethiopia_03_08!$J$25)+(RCMRD_Lesotho_00_14!N164*RCMRD_Lesotho_00_14!$J$25)+(RCMRD_Malawi_00_10!N164*RCMRD_Malawi_00_10!$J$25)+(RCMRD_Namibia_00_10!N164*RCMRD_Namibia_00_10!$J$25)+(RCMRD_Rwanda_00_10!N164*RCMRD_Rwanda_00_10!$J$25)+(RCMRD_Rwanda_90_00!N164*RCMRD_Rwanda_90_00!$J$25)+(RCMRD_Tanzania_00_10!N164*RCMRD_Tanzania_00_10!$J$25)+(RCMRD_Uganda_00_14!N164*RCMRD_Uganda_00_14!$J$25)+(RCMRD_Zambia_00_10!N164*RCMRD_Zambia_00_10!$J$25)+(NLCD_01_06!N164*NLCD_01_06!$J$25)+(NLCD_06_11!N164*NLCD_06_11!$J$25)+(MOFOR_00_03!N164*MOFOR_00_03!$J$25)+(MOFOR_03_06!N164*MOFOR_03_06!$J$25)+(MOFOR_06_09!N164*MOFOR_06_09!$J$25)+(India_95_05!N164*India_95_05!$J$25)+(GLC30_00_10_North_America!N164*GLC30_00_10_North_America!$J$25)+(GLC30_00_10_Africa!N164*GLC30_00_10_Africa!$J$25)+(GLC30_00_10_East_Oceania!N164*GLC30_00_10_East_Oceania!$J$25)+(GLC30_00_10_Europe!N164*GLC30_00_10_Europe!$J$25)+(GLC30_00_10_South_America!N164*GLC30_00_10_South_America!$J$25)+(GLC30_00_10_East_Asia!N164*GLC30_00_10_East_Asia!$J$25)+(GLC30_00_10_West_Asia!N164*GLC30_00_10_West_Asia!$J$25))/$J$25</f>
        <v>0.1936141483397916</v>
      </c>
      <c r="O164" s="303">
        <f>((CLC_00_06!O164*CLC_00_06!$J$25)+(CLC_06_12!O164*CLC_06_12!$J$25)+(RCMRD_Botswana_00_10!O164*RCMRD_Botswana_00_10!$J$25)+(RCMRD_Ethiopia_03_08!O164*RCMRD_Ethiopia_03_08!$J$25)+(RCMRD_Lesotho_00_14!O164*RCMRD_Lesotho_00_14!$J$25)+(RCMRD_Malawi_00_10!O164*RCMRD_Malawi_00_10!$J$25)+(RCMRD_Namibia_00_10!O164*RCMRD_Namibia_00_10!$J$25)+(RCMRD_Rwanda_00_10!O164*RCMRD_Rwanda_00_10!$J$25)+(RCMRD_Rwanda_90_00!O164*RCMRD_Rwanda_90_00!$J$25)+(RCMRD_Tanzania_00_10!O164*RCMRD_Tanzania_00_10!$J$25)+(RCMRD_Uganda_00_14!O164*RCMRD_Uganda_00_14!$J$25)+(RCMRD_Zambia_00_10!O164*RCMRD_Zambia_00_10!$J$25)+(NLCD_01_06!O164*NLCD_01_06!$J$25)+(NLCD_06_11!O164*NLCD_06_11!$J$25)+(MOFOR_00_03!O164*MOFOR_00_03!$J$25)+(MOFOR_03_06!O164*MOFOR_03_06!$J$25)+(MOFOR_06_09!O164*MOFOR_06_09!$J$25)+(India_95_05!O164*India_95_05!$J$25)+(GLC30_00_10_North_America!O164*GLC30_00_10_North_America!$J$25)+(GLC30_00_10_Africa!O164*GLC30_00_10_Africa!$J$25)+(GLC30_00_10_East_Oceania!O164*GLC30_00_10_East_Oceania!$J$25)+(GLC30_00_10_Europe!O164*GLC30_00_10_Europe!$J$25)+(GLC30_00_10_South_America!O164*GLC30_00_10_South_America!$J$25)+(GLC30_00_10_East_Asia!O164*GLC30_00_10_East_Asia!$J$25)+(GLC30_00_10_West_Asia!O164*GLC30_00_10_West_Asia!$J$25))/$J$25</f>
        <v>8.5221704464793366E-2</v>
      </c>
      <c r="P164" s="89">
        <f>((CLC_00_06!P164*CLC_00_06!$J$25)+(CLC_06_12!P164*CLC_06_12!$J$25)+(RCMRD_Botswana_00_10!P164*RCMRD_Botswana_00_10!$J$25)+(RCMRD_Ethiopia_03_08!P164*RCMRD_Ethiopia_03_08!$J$25)+(RCMRD_Lesotho_00_14!P164*RCMRD_Lesotho_00_14!$J$25)+(RCMRD_Malawi_00_10!P164*RCMRD_Malawi_00_10!$J$25)+(RCMRD_Namibia_00_10!P164*RCMRD_Namibia_00_10!$J$25)+(RCMRD_Rwanda_00_10!P164*RCMRD_Rwanda_00_10!$J$25)+(RCMRD_Rwanda_90_00!P164*RCMRD_Rwanda_90_00!$J$25)+(RCMRD_Tanzania_00_10!P164*RCMRD_Tanzania_00_10!$J$25)+(RCMRD_Uganda_00_14!P164*RCMRD_Uganda_00_14!$J$25)+(RCMRD_Zambia_00_10!P164*RCMRD_Zambia_00_10!$J$25)+(NLCD_01_06!P164*NLCD_01_06!$J$25)+(NLCD_06_11!P164*NLCD_06_11!$J$25)+(MOFOR_00_03!P164*MOFOR_00_03!$J$25)+(MOFOR_03_06!P164*MOFOR_03_06!$J$25)+(MOFOR_06_09!P164*MOFOR_06_09!$J$25)+(India_95_05!P164*India_95_05!$J$25)+(GLC30_00_10_North_America!P164*GLC30_00_10_North_America!$J$25)+(GLC30_00_10_Africa!P164*GLC30_00_10_Africa!$J$25)+(GLC30_00_10_East_Oceania!P164*GLC30_00_10_East_Oceania!$J$25)+(GLC30_00_10_Europe!P164*GLC30_00_10_Europe!$J$25)+(GLC30_00_10_South_America!P164*GLC30_00_10_South_America!$J$25)+(GLC30_00_10_East_Asia!P164*GLC30_00_10_East_Asia!$J$25)+(GLC30_00_10_West_Asia!P164*GLC30_00_10_West_Asia!$J$25))/$J$25</f>
        <v>0.37260562780497763</v>
      </c>
      <c r="Q164" s="378"/>
      <c r="R164" s="202" t="s">
        <v>33</v>
      </c>
      <c r="S164" s="354">
        <f>((CLC_00_06!S164*CLC_00_06!$J$25)+(CLC_06_12!S164*CLC_06_12!$J$25)+(RCMRD_Botswana_00_10!T164*RCMRD_Botswana_00_10!$J$25)+(RCMRD_Ethiopia_03_08!S164*RCMRD_Ethiopia_03_08!$J$25)+(RCMRD_Lesotho_00_14!S164*RCMRD_Lesotho_00_14!$J$25)+(RCMRD_Malawi_00_10!S164*RCMRD_Malawi_00_10!$J$25)+(RCMRD_Namibia_00_10!S164*RCMRD_Namibia_00_10!$J$25)+(RCMRD_Rwanda_00_10!S164*RCMRD_Rwanda_00_10!$J$25)+(RCMRD_Rwanda_90_00!S164*RCMRD_Rwanda_90_00!$J$25)+(RCMRD_Tanzania_00_10!S164*RCMRD_Tanzania_00_10!$J$25)+(RCMRD_Uganda_00_14!S164*RCMRD_Uganda_00_14!$J$25)+(RCMRD_Zambia_00_10!S164*RCMRD_Zambia_00_10!$J$25)+(NLCD_01_06!S164*NLCD_01_06!$J$25)+(NLCD_06_11!S164*NLCD_06_11!$J$25)+(MOFOR_00_03!S164*MOFOR_00_03!$J$25)+(MOFOR_03_06!S164*MOFOR_03_06!$J$25)+(MOFOR_06_09!S164*MOFOR_06_09!$J$25)+(India_95_05!S164*India_95_05!$J$25)+(GLC30_00_10_North_America!S164*GLC30_00_10_North_America!$J$25)+(GLC30_00_10_Africa!S164*GLC30_00_10_Africa!$J$25)+(GLC30_00_10_East_Oceania!S164*GLC30_00_10_East_Oceania!$J$25)+(GLC30_00_10_Europe!S164*GLC30_00_10_Europe!$J$25)+(GLC30_00_10_South_America!S164*GLC30_00_10_South_America!$J$25)+(GLC30_00_10_East_Asia!S164*GLC30_00_10_East_Asia!$J$25)+(GLC30_00_10_West_Asia!S164*GLC30_00_10_West_Asia!$J$25))/$J$25</f>
        <v>1.0036398865575136</v>
      </c>
    </row>
    <row r="165" spans="1:19" x14ac:dyDescent="0.3">
      <c r="A165" s="80"/>
      <c r="B165" s="120" t="s">
        <v>39</v>
      </c>
      <c r="C165" s="303">
        <f>((CLC_00_06!C165*CLC_00_06!$J$25)+(CLC_06_12!C165*CLC_06_12!$J$25)+(RCMRD_Botswana_00_10!C165*RCMRD_Botswana_00_10!$J$25)+(RCMRD_Ethiopia_03_08!C165*RCMRD_Ethiopia_03_08!$J$25)+(RCMRD_Lesotho_00_14!C165*RCMRD_Lesotho_00_14!$J$25)+(RCMRD_Malawi_00_10!C165*RCMRD_Malawi_00_10!$J$25)+(RCMRD_Namibia_00_10!C165*RCMRD_Namibia_00_10!$J$25)+(RCMRD_Rwanda_00_10!C165*RCMRD_Rwanda_00_10!$J$25)+(RCMRD_Rwanda_90_00!C165*RCMRD_Rwanda_90_00!$J$25)+(RCMRD_Tanzania_00_10!C165*RCMRD_Tanzania_00_10!$J$25)+(RCMRD_Uganda_00_14!C165*RCMRD_Uganda_00_14!$J$25)+(RCMRD_Zambia_00_10!C165*RCMRD_Zambia_00_10!$J$25)+(NLCD_01_06!C165*NLCD_01_06!$J$25)+(NLCD_06_11!C165*NLCD_06_11!$J$25)+(MOFOR_00_03!C165*MOFOR_00_03!$J$25)+(MOFOR_03_06!C165*MOFOR_03_06!$J$25)+(MOFOR_06_09!C165*MOFOR_06_09!$J$25)+(India_95_05!C165*India_95_05!$J$25)+(GLC30_00_10_North_America!C165*GLC30_00_10_North_America!$J$25)+(GLC30_00_10_Africa!C165*GLC30_00_10_Africa!$J$25)+(GLC30_00_10_East_Oceania!C165*GLC30_00_10_East_Oceania!$J$25)+(GLC30_00_10_Europe!C165*GLC30_00_10_Europe!$J$25)+(GLC30_00_10_South_America!C165*GLC30_00_10_South_America!$J$25)+(GLC30_00_10_East_Asia!C165*GLC30_00_10_East_Asia!$J$25)+(GLC30_00_10_West_Asia!C165*GLC30_00_10_West_Asia!$J$25))/$J$25</f>
        <v>1.435497073401199E-2</v>
      </c>
      <c r="D165" s="60">
        <f>((CLC_00_06!D165*CLC_00_06!$J$25)+(CLC_06_12!D165*CLC_06_12!$J$25)+(RCMRD_Botswana_00_10!D165*RCMRD_Botswana_00_10!$J$25)+(RCMRD_Ethiopia_03_08!D165*RCMRD_Ethiopia_03_08!$J$25)+(RCMRD_Lesotho_00_14!D165*RCMRD_Lesotho_00_14!$J$25)+(RCMRD_Malawi_00_10!D165*RCMRD_Malawi_00_10!$J$25)+(RCMRD_Namibia_00_10!D165*RCMRD_Namibia_00_10!$J$25)+(RCMRD_Rwanda_00_10!D165*RCMRD_Rwanda_00_10!$J$25)+(RCMRD_Rwanda_90_00!D165*RCMRD_Rwanda_90_00!$J$25)+(RCMRD_Tanzania_00_10!D165*RCMRD_Tanzania_00_10!$J$25)+(RCMRD_Uganda_00_14!D165*RCMRD_Uganda_00_14!$J$25)+(RCMRD_Zambia_00_10!D165*RCMRD_Zambia_00_10!$J$25)+(NLCD_01_06!D165*NLCD_01_06!$J$25)+(NLCD_06_11!D165*NLCD_06_11!$J$25)+(MOFOR_00_03!D165*MOFOR_00_03!$J$25)+(MOFOR_03_06!D165*MOFOR_03_06!$J$25)+(MOFOR_06_09!D165*MOFOR_06_09!$J$25)+(India_95_05!D165*India_95_05!$J$25)+(GLC30_00_10_North_America!D165*GLC30_00_10_North_America!$J$25)+(GLC30_00_10_Africa!D165*GLC30_00_10_Africa!$J$25)+(GLC30_00_10_East_Oceania!D165*GLC30_00_10_East_Oceania!$J$25)+(GLC30_00_10_Europe!D165*GLC30_00_10_Europe!$J$25)+(GLC30_00_10_South_America!D165*GLC30_00_10_South_America!$J$25)+(GLC30_00_10_East_Asia!D165*GLC30_00_10_East_Asia!$J$25)+(GLC30_00_10_West_Asia!D165*GLC30_00_10_West_Asia!$J$25))/$J$25</f>
        <v>6.2645128184064118</v>
      </c>
      <c r="E165" s="303">
        <f>((CLC_00_06!E165*CLC_00_06!$J$25)+(CLC_06_12!E165*CLC_06_12!$J$25)+(RCMRD_Botswana_00_10!E165*RCMRD_Botswana_00_10!$J$25)+(RCMRD_Ethiopia_03_08!E165*RCMRD_Ethiopia_03_08!$J$25)+(RCMRD_Lesotho_00_14!E165*RCMRD_Lesotho_00_14!$J$25)+(RCMRD_Malawi_00_10!E165*RCMRD_Malawi_00_10!$J$25)+(RCMRD_Namibia_00_10!E165*RCMRD_Namibia_00_10!$J$25)+(RCMRD_Rwanda_00_10!E165*RCMRD_Rwanda_00_10!$J$25)+(RCMRD_Rwanda_90_00!E165*RCMRD_Rwanda_90_00!$J$25)+(RCMRD_Tanzania_00_10!E165*RCMRD_Tanzania_00_10!$J$25)+(RCMRD_Uganda_00_14!E165*RCMRD_Uganda_00_14!$J$25)+(RCMRD_Zambia_00_10!E165*RCMRD_Zambia_00_10!$J$25)+(NLCD_01_06!E165*NLCD_01_06!$J$25)+(NLCD_06_11!E165*NLCD_06_11!$J$25)+(MOFOR_00_03!E165*MOFOR_00_03!$J$25)+(MOFOR_03_06!E165*MOFOR_03_06!$J$25)+(MOFOR_06_09!E165*MOFOR_06_09!$J$25)+(India_95_05!E165*India_95_05!$J$25)+(GLC30_00_10_North_America!E165*GLC30_00_10_North_America!$J$25)+(GLC30_00_10_Africa!E165*GLC30_00_10_Africa!$J$25)+(GLC30_00_10_East_Oceania!E165*GLC30_00_10_East_Oceania!$J$25)+(GLC30_00_10_Europe!E165*GLC30_00_10_Europe!$J$25)+(GLC30_00_10_South_America!E165*GLC30_00_10_South_America!$J$25)+(GLC30_00_10_East_Asia!E165*GLC30_00_10_East_Asia!$J$25)+(GLC30_00_10_West_Asia!E165*GLC30_00_10_West_Asia!$J$25))/$J$25</f>
        <v>2.3145335388740498E-2</v>
      </c>
      <c r="F165" s="303">
        <f>((CLC_00_06!F165*CLC_00_06!$J$25)+(CLC_06_12!F165*CLC_06_12!$J$25)+(RCMRD_Botswana_00_10!F165*RCMRD_Botswana_00_10!$J$25)+(RCMRD_Ethiopia_03_08!F165*RCMRD_Ethiopia_03_08!$J$25)+(RCMRD_Lesotho_00_14!F165*RCMRD_Lesotho_00_14!$J$25)+(RCMRD_Malawi_00_10!F165*RCMRD_Malawi_00_10!$J$25)+(RCMRD_Namibia_00_10!F165*RCMRD_Namibia_00_10!$J$25)+(RCMRD_Rwanda_00_10!F165*RCMRD_Rwanda_00_10!$J$25)+(RCMRD_Rwanda_90_00!F165*RCMRD_Rwanda_90_00!$J$25)+(RCMRD_Tanzania_00_10!F165*RCMRD_Tanzania_00_10!$J$25)+(RCMRD_Uganda_00_14!F165*RCMRD_Uganda_00_14!$J$25)+(RCMRD_Zambia_00_10!F165*RCMRD_Zambia_00_10!$J$25)+(NLCD_01_06!F165*NLCD_01_06!$J$25)+(NLCD_06_11!F165*NLCD_06_11!$J$25)+(MOFOR_00_03!F165*MOFOR_00_03!$J$25)+(MOFOR_03_06!F165*MOFOR_03_06!$J$25)+(MOFOR_06_09!F165*MOFOR_06_09!$J$25)+(India_95_05!F165*India_95_05!$J$25)+(GLC30_00_10_North_America!F165*GLC30_00_10_North_America!$J$25)+(GLC30_00_10_Africa!F165*GLC30_00_10_Africa!$J$25)+(GLC30_00_10_East_Oceania!F165*GLC30_00_10_East_Oceania!$J$25)+(GLC30_00_10_Europe!F165*GLC30_00_10_Europe!$J$25)+(GLC30_00_10_South_America!F165*GLC30_00_10_South_America!$J$25)+(GLC30_00_10_East_Asia!F165*GLC30_00_10_East_Asia!$J$25)+(GLC30_00_10_West_Asia!F165*GLC30_00_10_West_Asia!$J$25))/$J$25</f>
        <v>0.37585288514626969</v>
      </c>
      <c r="G165" s="303">
        <f>((CLC_00_06!G165*CLC_00_06!$J$25)+(CLC_06_12!G165*CLC_06_12!$J$25)+(RCMRD_Botswana_00_10!G165*RCMRD_Botswana_00_10!$J$25)+(RCMRD_Ethiopia_03_08!G165*RCMRD_Ethiopia_03_08!$J$25)+(RCMRD_Lesotho_00_14!G165*RCMRD_Lesotho_00_14!$J$25)+(RCMRD_Malawi_00_10!G165*RCMRD_Malawi_00_10!$J$25)+(RCMRD_Namibia_00_10!G165*RCMRD_Namibia_00_10!$J$25)+(RCMRD_Rwanda_00_10!G165*RCMRD_Rwanda_00_10!$J$25)+(RCMRD_Rwanda_90_00!G165*RCMRD_Rwanda_90_00!$J$25)+(RCMRD_Tanzania_00_10!G165*RCMRD_Tanzania_00_10!$J$25)+(RCMRD_Uganda_00_14!G165*RCMRD_Uganda_00_14!$J$25)+(RCMRD_Zambia_00_10!G165*RCMRD_Zambia_00_10!$J$25)+(NLCD_01_06!G165*NLCD_01_06!$J$25)+(NLCD_06_11!G165*NLCD_06_11!$J$25)+(MOFOR_00_03!G165*MOFOR_00_03!$J$25)+(MOFOR_03_06!G165*MOFOR_03_06!$J$25)+(MOFOR_06_09!G165*MOFOR_06_09!$J$25)+(India_95_05!G165*India_95_05!$J$25)+(GLC30_00_10_North_America!G165*GLC30_00_10_North_America!$J$25)+(GLC30_00_10_Africa!G165*GLC30_00_10_Africa!$J$25)+(GLC30_00_10_East_Oceania!G165*GLC30_00_10_East_Oceania!$J$25)+(GLC30_00_10_Europe!G165*GLC30_00_10_Europe!$J$25)+(GLC30_00_10_South_America!G165*GLC30_00_10_South_America!$J$25)+(GLC30_00_10_East_Asia!G165*GLC30_00_10_East_Asia!$J$25)+(GLC30_00_10_West_Asia!G165*GLC30_00_10_West_Asia!$J$25))/$J$25</f>
        <v>3.7941834030387533E-2</v>
      </c>
      <c r="H165" s="89">
        <f>((CLC_00_06!H165*CLC_00_06!$J$25)+(CLC_06_12!H165*CLC_06_12!$J$25)+(RCMRD_Botswana_00_10!H165*RCMRD_Botswana_00_10!$J$25)+(RCMRD_Ethiopia_03_08!H165*RCMRD_Ethiopia_03_08!$J$25)+(RCMRD_Lesotho_00_14!H165*RCMRD_Lesotho_00_14!$J$25)+(RCMRD_Malawi_00_10!H165*RCMRD_Malawi_00_10!$J$25)+(RCMRD_Namibia_00_10!H165*RCMRD_Namibia_00_10!$J$25)+(RCMRD_Rwanda_00_10!H165*RCMRD_Rwanda_00_10!$J$25)+(RCMRD_Rwanda_90_00!H165*RCMRD_Rwanda_90_00!$J$25)+(RCMRD_Tanzania_00_10!H165*RCMRD_Tanzania_00_10!$J$25)+(RCMRD_Uganda_00_14!H165*RCMRD_Uganda_00_14!$J$25)+(RCMRD_Zambia_00_10!H165*RCMRD_Zambia_00_10!$J$25)+(NLCD_01_06!H165*NLCD_01_06!$J$25)+(NLCD_06_11!H165*NLCD_06_11!$J$25)+(MOFOR_00_03!H165*MOFOR_00_03!$J$25)+(MOFOR_03_06!H165*MOFOR_03_06!$J$25)+(MOFOR_06_09!H165*MOFOR_06_09!$J$25)+(India_95_05!H165*India_95_05!$J$25)+(GLC30_00_10_North_America!H165*GLC30_00_10_North_America!$J$25)+(GLC30_00_10_Africa!H165*GLC30_00_10_Africa!$J$25)+(GLC30_00_10_East_Oceania!H165*GLC30_00_10_East_Oceania!$J$25)+(GLC30_00_10_Europe!H165*GLC30_00_10_Europe!$J$25)+(GLC30_00_10_South_America!H165*GLC30_00_10_South_America!$J$25)+(GLC30_00_10_East_Asia!H165*GLC30_00_10_East_Asia!$J$25)+(GLC30_00_10_West_Asia!H165*GLC30_00_10_West_Asia!$J$25))/$J$25</f>
        <v>6.7158078437058215</v>
      </c>
      <c r="I165" s="378"/>
      <c r="J165" s="202" t="s">
        <v>39</v>
      </c>
      <c r="K165" s="303">
        <f>((CLC_00_06!K165*CLC_00_06!$J$25)+(CLC_06_12!K165*CLC_06_12!$J$25)+(RCMRD_Botswana_00_10!K165*RCMRD_Botswana_00_10!$J$25)+(RCMRD_Ethiopia_03_08!K165*RCMRD_Ethiopia_03_08!$J$25)+(RCMRD_Lesotho_00_14!K165*RCMRD_Lesotho_00_14!$J$25)+(RCMRD_Malawi_00_10!K165*RCMRD_Malawi_00_10!$J$25)+(RCMRD_Namibia_00_10!K165*RCMRD_Namibia_00_10!$J$25)+(RCMRD_Rwanda_00_10!K165*RCMRD_Rwanda_00_10!$J$25)+(RCMRD_Rwanda_90_00!K165*RCMRD_Rwanda_90_00!$J$25)+(RCMRD_Tanzania_00_10!K165*RCMRD_Tanzania_00_10!$J$25)+(RCMRD_Uganda_00_14!K165*RCMRD_Uganda_00_14!$J$25)+(RCMRD_Zambia_00_10!K165*RCMRD_Zambia_00_10!$J$25)+(NLCD_01_06!K165*NLCD_01_06!$J$25)+(NLCD_06_11!K165*NLCD_06_11!$J$25)+(MOFOR_00_03!K165*MOFOR_00_03!$J$25)+(MOFOR_03_06!K165*MOFOR_03_06!$J$25)+(MOFOR_06_09!K165*MOFOR_06_09!$J$25)+(India_95_05!K165*India_95_05!$J$25)+(GLC30_00_10_North_America!K165*GLC30_00_10_North_America!$J$25)+(GLC30_00_10_Africa!K165*GLC30_00_10_Africa!$J$25)+(GLC30_00_10_East_Oceania!K165*GLC30_00_10_East_Oceania!$J$25)+(GLC30_00_10_Europe!K165*GLC30_00_10_Europe!$J$25)+(GLC30_00_10_South_America!K165*GLC30_00_10_South_America!$J$25)+(GLC30_00_10_East_Asia!K165*GLC30_00_10_East_Asia!$J$25)+(GLC30_00_10_West_Asia!K165*GLC30_00_10_West_Asia!$J$25))/$J$25</f>
        <v>0.62630519359432912</v>
      </c>
      <c r="L165" s="60">
        <f>((CLC_00_06!L165*CLC_00_06!$J$25)+(CLC_06_12!L165*CLC_06_12!$J$25)+(RCMRD_Botswana_00_10!L165*RCMRD_Botswana_00_10!$J$25)+(RCMRD_Ethiopia_03_08!L165*RCMRD_Ethiopia_03_08!$J$25)+(RCMRD_Lesotho_00_14!L165*RCMRD_Lesotho_00_14!$J$25)+(RCMRD_Malawi_00_10!L165*RCMRD_Malawi_00_10!$J$25)+(RCMRD_Namibia_00_10!L165*RCMRD_Namibia_00_10!$J$25)+(RCMRD_Rwanda_00_10!L165*RCMRD_Rwanda_00_10!$J$25)+(RCMRD_Rwanda_90_00!L165*RCMRD_Rwanda_90_00!$J$25)+(RCMRD_Tanzania_00_10!L165*RCMRD_Tanzania_00_10!$J$25)+(RCMRD_Uganda_00_14!L165*RCMRD_Uganda_00_14!$J$25)+(RCMRD_Zambia_00_10!L165*RCMRD_Zambia_00_10!$J$25)+(NLCD_01_06!L165*NLCD_01_06!$J$25)+(NLCD_06_11!L165*NLCD_06_11!$J$25)+(MOFOR_00_03!L165*MOFOR_00_03!$J$25)+(MOFOR_03_06!L165*MOFOR_03_06!$J$25)+(MOFOR_06_09!L165*MOFOR_06_09!$J$25)+(India_95_05!L165*India_95_05!$J$25)+(GLC30_00_10_North_America!L165*GLC30_00_10_North_America!$J$25)+(GLC30_00_10_Africa!L165*GLC30_00_10_Africa!$J$25)+(GLC30_00_10_East_Oceania!L165*GLC30_00_10_East_Oceania!$J$25)+(GLC30_00_10_Europe!L165*GLC30_00_10_Europe!$J$25)+(GLC30_00_10_South_America!L165*GLC30_00_10_South_America!$J$25)+(GLC30_00_10_East_Asia!L165*GLC30_00_10_East_Asia!$J$25)+(GLC30_00_10_West_Asia!L165*GLC30_00_10_West_Asia!$J$25))/$J$25</f>
        <v>0</v>
      </c>
      <c r="M165" s="303">
        <f>((CLC_00_06!M165*CLC_00_06!$J$25)+(CLC_06_12!M165*CLC_06_12!$J$25)+(RCMRD_Botswana_00_10!M165*RCMRD_Botswana_00_10!$J$25)+(RCMRD_Ethiopia_03_08!M165*RCMRD_Ethiopia_03_08!$J$25)+(RCMRD_Lesotho_00_14!M165*RCMRD_Lesotho_00_14!$J$25)+(RCMRD_Malawi_00_10!M165*RCMRD_Malawi_00_10!$J$25)+(RCMRD_Namibia_00_10!M165*RCMRD_Namibia_00_10!$J$25)+(RCMRD_Rwanda_00_10!M165*RCMRD_Rwanda_00_10!$J$25)+(RCMRD_Rwanda_90_00!M165*RCMRD_Rwanda_90_00!$J$25)+(RCMRD_Tanzania_00_10!M165*RCMRD_Tanzania_00_10!$J$25)+(RCMRD_Uganda_00_14!M165*RCMRD_Uganda_00_14!$J$25)+(RCMRD_Zambia_00_10!M165*RCMRD_Zambia_00_10!$J$25)+(NLCD_01_06!M165*NLCD_01_06!$J$25)+(NLCD_06_11!M165*NLCD_06_11!$J$25)+(MOFOR_00_03!M165*MOFOR_00_03!$J$25)+(MOFOR_03_06!M165*MOFOR_03_06!$J$25)+(MOFOR_06_09!M165*MOFOR_06_09!$J$25)+(India_95_05!M165*India_95_05!$J$25)+(GLC30_00_10_North_America!M165*GLC30_00_10_North_America!$J$25)+(GLC30_00_10_Africa!M165*GLC30_00_10_Africa!$J$25)+(GLC30_00_10_East_Oceania!M165*GLC30_00_10_East_Oceania!$J$25)+(GLC30_00_10_Europe!M165*GLC30_00_10_Europe!$J$25)+(GLC30_00_10_South_America!M165*GLC30_00_10_South_America!$J$25)+(GLC30_00_10_East_Asia!M165*GLC30_00_10_East_Asia!$J$25)+(GLC30_00_10_West_Asia!M165*GLC30_00_10_West_Asia!$J$25))/$J$25</f>
        <v>0.40998736488064991</v>
      </c>
      <c r="N165" s="303">
        <f>((CLC_00_06!N165*CLC_00_06!$J$25)+(CLC_06_12!N165*CLC_06_12!$J$25)+(RCMRD_Botswana_00_10!N165*RCMRD_Botswana_00_10!$J$25)+(RCMRD_Ethiopia_03_08!N165*RCMRD_Ethiopia_03_08!$J$25)+(RCMRD_Lesotho_00_14!N165*RCMRD_Lesotho_00_14!$J$25)+(RCMRD_Malawi_00_10!N165*RCMRD_Malawi_00_10!$J$25)+(RCMRD_Namibia_00_10!N165*RCMRD_Namibia_00_10!$J$25)+(RCMRD_Rwanda_00_10!N165*RCMRD_Rwanda_00_10!$J$25)+(RCMRD_Rwanda_90_00!N165*RCMRD_Rwanda_90_00!$J$25)+(RCMRD_Tanzania_00_10!N165*RCMRD_Tanzania_00_10!$J$25)+(RCMRD_Uganda_00_14!N165*RCMRD_Uganda_00_14!$J$25)+(RCMRD_Zambia_00_10!N165*RCMRD_Zambia_00_10!$J$25)+(NLCD_01_06!N165*NLCD_01_06!$J$25)+(NLCD_06_11!N165*NLCD_06_11!$J$25)+(MOFOR_00_03!N165*MOFOR_00_03!$J$25)+(MOFOR_03_06!N165*MOFOR_03_06!$J$25)+(MOFOR_06_09!N165*MOFOR_06_09!$J$25)+(India_95_05!N165*India_95_05!$J$25)+(GLC30_00_10_North_America!N165*GLC30_00_10_North_America!$J$25)+(GLC30_00_10_Africa!N165*GLC30_00_10_Africa!$J$25)+(GLC30_00_10_East_Oceania!N165*GLC30_00_10_East_Oceania!$J$25)+(GLC30_00_10_Europe!N165*GLC30_00_10_Europe!$J$25)+(GLC30_00_10_South_America!N165*GLC30_00_10_South_America!$J$25)+(GLC30_00_10_East_Asia!N165*GLC30_00_10_East_Asia!$J$25)+(GLC30_00_10_West_Asia!N165*GLC30_00_10_West_Asia!$J$25))/$J$25</f>
        <v>5.9085162984006754</v>
      </c>
      <c r="O165" s="303">
        <f>((CLC_00_06!O165*CLC_00_06!$J$25)+(CLC_06_12!O165*CLC_06_12!$J$25)+(RCMRD_Botswana_00_10!O165*RCMRD_Botswana_00_10!$J$25)+(RCMRD_Ethiopia_03_08!O165*RCMRD_Ethiopia_03_08!$J$25)+(RCMRD_Lesotho_00_14!O165*RCMRD_Lesotho_00_14!$J$25)+(RCMRD_Malawi_00_10!O165*RCMRD_Malawi_00_10!$J$25)+(RCMRD_Namibia_00_10!O165*RCMRD_Namibia_00_10!$J$25)+(RCMRD_Rwanda_00_10!O165*RCMRD_Rwanda_00_10!$J$25)+(RCMRD_Rwanda_90_00!O165*RCMRD_Rwanda_90_00!$J$25)+(RCMRD_Tanzania_00_10!O165*RCMRD_Tanzania_00_10!$J$25)+(RCMRD_Uganda_00_14!O165*RCMRD_Uganda_00_14!$J$25)+(RCMRD_Zambia_00_10!O165*RCMRD_Zambia_00_10!$J$25)+(NLCD_01_06!O165*NLCD_01_06!$J$25)+(NLCD_06_11!O165*NLCD_06_11!$J$25)+(MOFOR_00_03!O165*MOFOR_00_03!$J$25)+(MOFOR_03_06!O165*MOFOR_03_06!$J$25)+(MOFOR_06_09!O165*MOFOR_06_09!$J$25)+(India_95_05!O165*India_95_05!$J$25)+(GLC30_00_10_North_America!O165*GLC30_00_10_North_America!$J$25)+(GLC30_00_10_Africa!O165*GLC30_00_10_Africa!$J$25)+(GLC30_00_10_East_Oceania!O165*GLC30_00_10_East_Oceania!$J$25)+(GLC30_00_10_Europe!O165*GLC30_00_10_Europe!$J$25)+(GLC30_00_10_South_America!O165*GLC30_00_10_South_America!$J$25)+(GLC30_00_10_East_Asia!O165*GLC30_00_10_East_Asia!$J$25)+(GLC30_00_10_West_Asia!O165*GLC30_00_10_West_Asia!$J$25))/$J$25</f>
        <v>0.75211882700459387</v>
      </c>
      <c r="P165" s="89">
        <f>((CLC_00_06!P165*CLC_00_06!$J$25)+(CLC_06_12!P165*CLC_06_12!$J$25)+(RCMRD_Botswana_00_10!P165*RCMRD_Botswana_00_10!$J$25)+(RCMRD_Ethiopia_03_08!P165*RCMRD_Ethiopia_03_08!$J$25)+(RCMRD_Lesotho_00_14!P165*RCMRD_Lesotho_00_14!$J$25)+(RCMRD_Malawi_00_10!P165*RCMRD_Malawi_00_10!$J$25)+(RCMRD_Namibia_00_10!P165*RCMRD_Namibia_00_10!$J$25)+(RCMRD_Rwanda_00_10!P165*RCMRD_Rwanda_00_10!$J$25)+(RCMRD_Rwanda_90_00!P165*RCMRD_Rwanda_90_00!$J$25)+(RCMRD_Tanzania_00_10!P165*RCMRD_Tanzania_00_10!$J$25)+(RCMRD_Uganda_00_14!P165*RCMRD_Uganda_00_14!$J$25)+(RCMRD_Zambia_00_10!P165*RCMRD_Zambia_00_10!$J$25)+(NLCD_01_06!P165*NLCD_01_06!$J$25)+(NLCD_06_11!P165*NLCD_06_11!$J$25)+(MOFOR_00_03!P165*MOFOR_00_03!$J$25)+(MOFOR_03_06!P165*MOFOR_03_06!$J$25)+(MOFOR_06_09!P165*MOFOR_06_09!$J$25)+(India_95_05!P165*India_95_05!$J$25)+(GLC30_00_10_North_America!P165*GLC30_00_10_North_America!$J$25)+(GLC30_00_10_Africa!P165*GLC30_00_10_Africa!$J$25)+(GLC30_00_10_East_Oceania!P165*GLC30_00_10_East_Oceania!$J$25)+(GLC30_00_10_Europe!P165*GLC30_00_10_Europe!$J$25)+(GLC30_00_10_South_America!P165*GLC30_00_10_South_America!$J$25)+(GLC30_00_10_East_Asia!P165*GLC30_00_10_East_Asia!$J$25)+(GLC30_00_10_West_Asia!P165*GLC30_00_10_West_Asia!$J$25))/$J$25</f>
        <v>7.6969276838802498</v>
      </c>
      <c r="Q165" s="378"/>
      <c r="R165" s="202" t="s">
        <v>34</v>
      </c>
      <c r="S165" s="354">
        <f>((CLC_00_06!S165*CLC_00_06!$K$25)+(CLC_06_12!S165*CLC_06_12!$K$25)+(RCMRD_Botswana_00_10!T165*RCMRD_Botswana_00_10!$K$25)+(RCMRD_Ethiopia_03_08!S165*RCMRD_Ethiopia_03_08!$K$25)+(RCMRD_Lesotho_00_14!S165*RCMRD_Lesotho_00_14!$K$25)+(RCMRD_Malawi_00_10!S165*RCMRD_Malawi_00_10!$K$25)+(RCMRD_Namibia_00_10!S165*RCMRD_Namibia_00_10!$K$25)+(RCMRD_Rwanda_00_10!S165*RCMRD_Rwanda_00_10!$K$25)+(RCMRD_Rwanda_90_00!S165*RCMRD_Rwanda_90_00!$K$25)+(RCMRD_Tanzania_00_10!S165*RCMRD_Tanzania_00_10!$K$25)+(RCMRD_Uganda_00_14!S165*RCMRD_Uganda_00_14!$K$25)+(RCMRD_Zambia_00_10!S165*RCMRD_Zambia_00_10!$K$25)+(NLCD_01_06!S165*NLCD_01_06!$K$25)+(NLCD_06_11!S165*NLCD_06_11!$K$25)+(MOFOR_00_03!S165*MOFOR_00_03!$K$25)+(MOFOR_03_06!S165*MOFOR_03_06!$K$25)+(MOFOR_06_09!S165*MOFOR_06_09!$K$25)+(India_95_05!S165*India_95_05!$K$25)+(GLC30_00_10_North_America!S165*GLC30_00_10_North_America!$K$25)+(GLC30_00_10_Africa!S165*GLC30_00_10_Africa!$K$25)+(GLC30_00_10_East_Oceania!S165*GLC30_00_10_East_Oceania!$K$25)+(GLC30_00_10_Europe!S165*GLC30_00_10_Europe!$K$25)+(GLC30_00_10_South_America!S165*GLC30_00_10_South_America!$K$25)+(GLC30_00_10_East_Asia!S165*GLC30_00_10_East_Asia!$K$25)+(GLC30_00_10_West_Asia!S165*GLC30_00_10_West_Asia!$K$25))/$K$25</f>
        <v>1.4685103357652431</v>
      </c>
    </row>
    <row r="166" spans="1:19" x14ac:dyDescent="0.3">
      <c r="A166" s="80"/>
      <c r="B166" s="120" t="s">
        <v>40</v>
      </c>
      <c r="C166" s="303">
        <f>((CLC_00_06!C166*CLC_00_06!$J$25)+(CLC_06_12!C166*CLC_06_12!$J$25)+(RCMRD_Botswana_00_10!C166*RCMRD_Botswana_00_10!$J$25)+(RCMRD_Ethiopia_03_08!C166*RCMRD_Ethiopia_03_08!$J$25)+(RCMRD_Lesotho_00_14!C166*RCMRD_Lesotho_00_14!$J$25)+(RCMRD_Malawi_00_10!C166*RCMRD_Malawi_00_10!$J$25)+(RCMRD_Namibia_00_10!C166*RCMRD_Namibia_00_10!$J$25)+(RCMRD_Rwanda_00_10!C166*RCMRD_Rwanda_00_10!$J$25)+(RCMRD_Rwanda_90_00!C166*RCMRD_Rwanda_90_00!$J$25)+(RCMRD_Tanzania_00_10!C166*RCMRD_Tanzania_00_10!$J$25)+(RCMRD_Uganda_00_14!C166*RCMRD_Uganda_00_14!$J$25)+(RCMRD_Zambia_00_10!C166*RCMRD_Zambia_00_10!$J$25)+(NLCD_01_06!C166*NLCD_01_06!$J$25)+(NLCD_06_11!C166*NLCD_06_11!$J$25)+(MOFOR_00_03!C166*MOFOR_00_03!$J$25)+(MOFOR_03_06!C166*MOFOR_03_06!$J$25)+(MOFOR_06_09!C166*MOFOR_06_09!$J$25)+(India_95_05!C166*India_95_05!$J$25)+(GLC30_00_10_North_America!C166*GLC30_00_10_North_America!$J$25)+(GLC30_00_10_Africa!C166*GLC30_00_10_Africa!$J$25)+(GLC30_00_10_East_Oceania!C166*GLC30_00_10_East_Oceania!$J$25)+(GLC30_00_10_Europe!C166*GLC30_00_10_Europe!$J$25)+(GLC30_00_10_South_America!C166*GLC30_00_10_South_America!$J$25)+(GLC30_00_10_East_Asia!C166*GLC30_00_10_East_Asia!$J$25)+(GLC30_00_10_West_Asia!C166*GLC30_00_10_West_Asia!$J$25))/$J$25</f>
        <v>2.3543962208595485E-3</v>
      </c>
      <c r="D166" s="303">
        <f>((CLC_00_06!D166*CLC_00_06!$J$25)+(CLC_06_12!D166*CLC_06_12!$J$25)+(RCMRD_Botswana_00_10!D166*RCMRD_Botswana_00_10!$J$25)+(RCMRD_Ethiopia_03_08!D166*RCMRD_Ethiopia_03_08!$J$25)+(RCMRD_Lesotho_00_14!D166*RCMRD_Lesotho_00_14!$J$25)+(RCMRD_Malawi_00_10!D166*RCMRD_Malawi_00_10!$J$25)+(RCMRD_Namibia_00_10!D166*RCMRD_Namibia_00_10!$J$25)+(RCMRD_Rwanda_00_10!D166*RCMRD_Rwanda_00_10!$J$25)+(RCMRD_Rwanda_90_00!D166*RCMRD_Rwanda_90_00!$J$25)+(RCMRD_Tanzania_00_10!D166*RCMRD_Tanzania_00_10!$J$25)+(RCMRD_Uganda_00_14!D166*RCMRD_Uganda_00_14!$J$25)+(RCMRD_Zambia_00_10!D166*RCMRD_Zambia_00_10!$J$25)+(NLCD_01_06!D166*NLCD_01_06!$J$25)+(NLCD_06_11!D166*NLCD_06_11!$J$25)+(MOFOR_00_03!D166*MOFOR_00_03!$J$25)+(MOFOR_03_06!D166*MOFOR_03_06!$J$25)+(MOFOR_06_09!D166*MOFOR_06_09!$J$25)+(India_95_05!D166*India_95_05!$J$25)+(GLC30_00_10_North_America!D166*GLC30_00_10_North_America!$J$25)+(GLC30_00_10_Africa!D166*GLC30_00_10_Africa!$J$25)+(GLC30_00_10_East_Oceania!D166*GLC30_00_10_East_Oceania!$J$25)+(GLC30_00_10_Europe!D166*GLC30_00_10_Europe!$J$25)+(GLC30_00_10_South_America!D166*GLC30_00_10_South_America!$J$25)+(GLC30_00_10_East_Asia!D166*GLC30_00_10_East_Asia!$J$25)+(GLC30_00_10_West_Asia!D166*GLC30_00_10_West_Asia!$J$25))/$J$25</f>
        <v>3.1082221714729821E-2</v>
      </c>
      <c r="E166" s="60">
        <f>((CLC_00_06!E166*CLC_00_06!$J$25)+(CLC_06_12!E166*CLC_06_12!$J$25)+(RCMRD_Botswana_00_10!E166*RCMRD_Botswana_00_10!$J$25)+(RCMRD_Ethiopia_03_08!E166*RCMRD_Ethiopia_03_08!$J$25)+(RCMRD_Lesotho_00_14!E166*RCMRD_Lesotho_00_14!$J$25)+(RCMRD_Malawi_00_10!E166*RCMRD_Malawi_00_10!$J$25)+(RCMRD_Namibia_00_10!E166*RCMRD_Namibia_00_10!$J$25)+(RCMRD_Rwanda_00_10!E166*RCMRD_Rwanda_00_10!$J$25)+(RCMRD_Rwanda_90_00!E166*RCMRD_Rwanda_90_00!$J$25)+(RCMRD_Tanzania_00_10!E166*RCMRD_Tanzania_00_10!$J$25)+(RCMRD_Uganda_00_14!E166*RCMRD_Uganda_00_14!$J$25)+(RCMRD_Zambia_00_10!E166*RCMRD_Zambia_00_10!$J$25)+(NLCD_01_06!E166*NLCD_01_06!$J$25)+(NLCD_06_11!E166*NLCD_06_11!$J$25)+(MOFOR_00_03!E166*MOFOR_00_03!$J$25)+(MOFOR_03_06!E166*MOFOR_03_06!$J$25)+(MOFOR_06_09!E166*MOFOR_06_09!$J$25)+(India_95_05!E166*India_95_05!$J$25)+(GLC30_00_10_North_America!E166*GLC30_00_10_North_America!$J$25)+(GLC30_00_10_Africa!E166*GLC30_00_10_Africa!$J$25)+(GLC30_00_10_East_Oceania!E166*GLC30_00_10_East_Oceania!$J$25)+(GLC30_00_10_Europe!E166*GLC30_00_10_Europe!$J$25)+(GLC30_00_10_South_America!E166*GLC30_00_10_South_America!$J$25)+(GLC30_00_10_East_Asia!E166*GLC30_00_10_East_Asia!$J$25)+(GLC30_00_10_West_Asia!E166*GLC30_00_10_West_Asia!$J$25))/$J$25</f>
        <v>9.0522406151147319</v>
      </c>
      <c r="F166" s="303">
        <f>((CLC_00_06!F166*CLC_00_06!$J$25)+(CLC_06_12!F166*CLC_06_12!$J$25)+(RCMRD_Botswana_00_10!F166*RCMRD_Botswana_00_10!$J$25)+(RCMRD_Ethiopia_03_08!F166*RCMRD_Ethiopia_03_08!$J$25)+(RCMRD_Lesotho_00_14!F166*RCMRD_Lesotho_00_14!$J$25)+(RCMRD_Malawi_00_10!F166*RCMRD_Malawi_00_10!$J$25)+(RCMRD_Namibia_00_10!F166*RCMRD_Namibia_00_10!$J$25)+(RCMRD_Rwanda_00_10!F166*RCMRD_Rwanda_00_10!$J$25)+(RCMRD_Rwanda_90_00!F166*RCMRD_Rwanda_90_00!$J$25)+(RCMRD_Tanzania_00_10!F166*RCMRD_Tanzania_00_10!$J$25)+(RCMRD_Uganda_00_14!F166*RCMRD_Uganda_00_14!$J$25)+(RCMRD_Zambia_00_10!F166*RCMRD_Zambia_00_10!$J$25)+(NLCD_01_06!F166*NLCD_01_06!$J$25)+(NLCD_06_11!F166*NLCD_06_11!$J$25)+(MOFOR_00_03!F166*MOFOR_00_03!$J$25)+(MOFOR_03_06!F166*MOFOR_03_06!$J$25)+(MOFOR_06_09!F166*MOFOR_06_09!$J$25)+(India_95_05!F166*India_95_05!$J$25)+(GLC30_00_10_North_America!F166*GLC30_00_10_North_America!$J$25)+(GLC30_00_10_Africa!F166*GLC30_00_10_Africa!$J$25)+(GLC30_00_10_East_Oceania!F166*GLC30_00_10_East_Oceania!$J$25)+(GLC30_00_10_Europe!F166*GLC30_00_10_Europe!$J$25)+(GLC30_00_10_South_America!F166*GLC30_00_10_South_America!$J$25)+(GLC30_00_10_East_Asia!F166*GLC30_00_10_East_Asia!$J$25)+(GLC30_00_10_West_Asia!F166*GLC30_00_10_West_Asia!$J$25))/$J$25</f>
        <v>1.0033823055645443</v>
      </c>
      <c r="G166" s="303">
        <f>((CLC_00_06!G166*CLC_00_06!$J$25)+(CLC_06_12!G166*CLC_06_12!$J$25)+(RCMRD_Botswana_00_10!G166*RCMRD_Botswana_00_10!$J$25)+(RCMRD_Ethiopia_03_08!G166*RCMRD_Ethiopia_03_08!$J$25)+(RCMRD_Lesotho_00_14!G166*RCMRD_Lesotho_00_14!$J$25)+(RCMRD_Malawi_00_10!G166*RCMRD_Malawi_00_10!$J$25)+(RCMRD_Namibia_00_10!G166*RCMRD_Namibia_00_10!$J$25)+(RCMRD_Rwanda_00_10!G166*RCMRD_Rwanda_00_10!$J$25)+(RCMRD_Rwanda_90_00!G166*RCMRD_Rwanda_90_00!$J$25)+(RCMRD_Tanzania_00_10!G166*RCMRD_Tanzania_00_10!$J$25)+(RCMRD_Uganda_00_14!G166*RCMRD_Uganda_00_14!$J$25)+(RCMRD_Zambia_00_10!G166*RCMRD_Zambia_00_10!$J$25)+(NLCD_01_06!G166*NLCD_01_06!$J$25)+(NLCD_06_11!G166*NLCD_06_11!$J$25)+(MOFOR_00_03!G166*MOFOR_00_03!$J$25)+(MOFOR_03_06!G166*MOFOR_03_06!$J$25)+(MOFOR_06_09!G166*MOFOR_06_09!$J$25)+(India_95_05!G166*India_95_05!$J$25)+(GLC30_00_10_North_America!G166*GLC30_00_10_North_America!$J$25)+(GLC30_00_10_Africa!G166*GLC30_00_10_Africa!$J$25)+(GLC30_00_10_East_Oceania!G166*GLC30_00_10_East_Oceania!$J$25)+(GLC30_00_10_Europe!G166*GLC30_00_10_Europe!$J$25)+(GLC30_00_10_South_America!G166*GLC30_00_10_South_America!$J$25)+(GLC30_00_10_East_Asia!G166*GLC30_00_10_East_Asia!$J$25)+(GLC30_00_10_West_Asia!G166*GLC30_00_10_West_Asia!$J$25))/$J$25</f>
        <v>4.0811459952389835E-2</v>
      </c>
      <c r="H166" s="89">
        <f>((CLC_00_06!H166*CLC_00_06!$J$25)+(CLC_06_12!H166*CLC_06_12!$J$25)+(RCMRD_Botswana_00_10!H166*RCMRD_Botswana_00_10!$J$25)+(RCMRD_Ethiopia_03_08!H166*RCMRD_Ethiopia_03_08!$J$25)+(RCMRD_Lesotho_00_14!H166*RCMRD_Lesotho_00_14!$J$25)+(RCMRD_Malawi_00_10!H166*RCMRD_Malawi_00_10!$J$25)+(RCMRD_Namibia_00_10!H166*RCMRD_Namibia_00_10!$J$25)+(RCMRD_Rwanda_00_10!H166*RCMRD_Rwanda_00_10!$J$25)+(RCMRD_Rwanda_90_00!H166*RCMRD_Rwanda_90_00!$J$25)+(RCMRD_Tanzania_00_10!H166*RCMRD_Tanzania_00_10!$J$25)+(RCMRD_Uganda_00_14!H166*RCMRD_Uganda_00_14!$J$25)+(RCMRD_Zambia_00_10!H166*RCMRD_Zambia_00_10!$J$25)+(NLCD_01_06!H166*NLCD_01_06!$J$25)+(NLCD_06_11!H166*NLCD_06_11!$J$25)+(MOFOR_00_03!H166*MOFOR_00_03!$J$25)+(MOFOR_03_06!H166*MOFOR_03_06!$J$25)+(MOFOR_06_09!H166*MOFOR_06_09!$J$25)+(India_95_05!H166*India_95_05!$J$25)+(GLC30_00_10_North_America!H166*GLC30_00_10_North_America!$J$25)+(GLC30_00_10_Africa!H166*GLC30_00_10_Africa!$J$25)+(GLC30_00_10_East_Oceania!H166*GLC30_00_10_East_Oceania!$J$25)+(GLC30_00_10_Europe!H166*GLC30_00_10_Europe!$J$25)+(GLC30_00_10_South_America!H166*GLC30_00_10_South_America!$J$25)+(GLC30_00_10_East_Asia!H166*GLC30_00_10_East_Asia!$J$25)+(GLC30_00_10_West_Asia!H166*GLC30_00_10_West_Asia!$J$25))/$J$25</f>
        <v>10.129870998567258</v>
      </c>
      <c r="I166" s="378"/>
      <c r="J166" s="202" t="s">
        <v>40</v>
      </c>
      <c r="K166" s="303">
        <f>((CLC_00_06!K166*CLC_00_06!$J$25)+(CLC_06_12!K166*CLC_06_12!$J$25)+(RCMRD_Botswana_00_10!K166*RCMRD_Botswana_00_10!$J$25)+(RCMRD_Ethiopia_03_08!K166*RCMRD_Ethiopia_03_08!$J$25)+(RCMRD_Lesotho_00_14!K166*RCMRD_Lesotho_00_14!$J$25)+(RCMRD_Malawi_00_10!K166*RCMRD_Malawi_00_10!$J$25)+(RCMRD_Namibia_00_10!K166*RCMRD_Namibia_00_10!$J$25)+(RCMRD_Rwanda_00_10!K166*RCMRD_Rwanda_00_10!$J$25)+(RCMRD_Rwanda_90_00!K166*RCMRD_Rwanda_90_00!$J$25)+(RCMRD_Tanzania_00_10!K166*RCMRD_Tanzania_00_10!$J$25)+(RCMRD_Uganda_00_14!K166*RCMRD_Uganda_00_14!$J$25)+(RCMRD_Zambia_00_10!K166*RCMRD_Zambia_00_10!$J$25)+(NLCD_01_06!K166*NLCD_01_06!$J$25)+(NLCD_06_11!K166*NLCD_06_11!$J$25)+(MOFOR_00_03!K166*MOFOR_00_03!$J$25)+(MOFOR_03_06!K166*MOFOR_03_06!$J$25)+(MOFOR_06_09!K166*MOFOR_06_09!$J$25)+(India_95_05!K166*India_95_05!$J$25)+(GLC30_00_10_North_America!K166*GLC30_00_10_North_America!$J$25)+(GLC30_00_10_Africa!K166*GLC30_00_10_Africa!$J$25)+(GLC30_00_10_East_Oceania!K166*GLC30_00_10_East_Oceania!$J$25)+(GLC30_00_10_Europe!K166*GLC30_00_10_Europe!$J$25)+(GLC30_00_10_South_America!K166*GLC30_00_10_South_America!$J$25)+(GLC30_00_10_East_Asia!K166*GLC30_00_10_East_Asia!$J$25)+(GLC30_00_10_West_Asia!K166*GLC30_00_10_West_Asia!$J$25))/$J$25</f>
        <v>0.25131611282338828</v>
      </c>
      <c r="L166" s="303">
        <f>((CLC_00_06!L166*CLC_00_06!$J$25)+(CLC_06_12!L166*CLC_06_12!$J$25)+(RCMRD_Botswana_00_10!L166*RCMRD_Botswana_00_10!$J$25)+(RCMRD_Ethiopia_03_08!L166*RCMRD_Ethiopia_03_08!$J$25)+(RCMRD_Lesotho_00_14!L166*RCMRD_Lesotho_00_14!$J$25)+(RCMRD_Malawi_00_10!L166*RCMRD_Malawi_00_10!$J$25)+(RCMRD_Namibia_00_10!L166*RCMRD_Namibia_00_10!$J$25)+(RCMRD_Rwanda_00_10!L166*RCMRD_Rwanda_00_10!$J$25)+(RCMRD_Rwanda_90_00!L166*RCMRD_Rwanda_90_00!$J$25)+(RCMRD_Tanzania_00_10!L166*RCMRD_Tanzania_00_10!$J$25)+(RCMRD_Uganda_00_14!L166*RCMRD_Uganda_00_14!$J$25)+(RCMRD_Zambia_00_10!L166*RCMRD_Zambia_00_10!$J$25)+(NLCD_01_06!L166*NLCD_01_06!$J$25)+(NLCD_06_11!L166*NLCD_06_11!$J$25)+(MOFOR_00_03!L166*MOFOR_00_03!$J$25)+(MOFOR_03_06!L166*MOFOR_03_06!$J$25)+(MOFOR_06_09!L166*MOFOR_06_09!$J$25)+(India_95_05!L166*India_95_05!$J$25)+(GLC30_00_10_North_America!L166*GLC30_00_10_North_America!$J$25)+(GLC30_00_10_Africa!L166*GLC30_00_10_Africa!$J$25)+(GLC30_00_10_East_Oceania!L166*GLC30_00_10_East_Oceania!$J$25)+(GLC30_00_10_Europe!L166*GLC30_00_10_Europe!$J$25)+(GLC30_00_10_South_America!L166*GLC30_00_10_South_America!$J$25)+(GLC30_00_10_East_Asia!L166*GLC30_00_10_East_Asia!$J$25)+(GLC30_00_10_West_Asia!L166*GLC30_00_10_West_Asia!$J$25))/$J$25</f>
        <v>0.53203819912801675</v>
      </c>
      <c r="M166" s="60">
        <f>((CLC_00_06!M166*CLC_00_06!$J$25)+(CLC_06_12!M166*CLC_06_12!$J$25)+(RCMRD_Botswana_00_10!M166*RCMRD_Botswana_00_10!$J$25)+(RCMRD_Ethiopia_03_08!M166*RCMRD_Ethiopia_03_08!$J$25)+(RCMRD_Lesotho_00_14!M166*RCMRD_Lesotho_00_14!$J$25)+(RCMRD_Malawi_00_10!M166*RCMRD_Malawi_00_10!$J$25)+(RCMRD_Namibia_00_10!M166*RCMRD_Namibia_00_10!$J$25)+(RCMRD_Rwanda_00_10!M166*RCMRD_Rwanda_00_10!$J$25)+(RCMRD_Rwanda_90_00!M166*RCMRD_Rwanda_90_00!$J$25)+(RCMRD_Tanzania_00_10!M166*RCMRD_Tanzania_00_10!$J$25)+(RCMRD_Uganda_00_14!M166*RCMRD_Uganda_00_14!$J$25)+(RCMRD_Zambia_00_10!M166*RCMRD_Zambia_00_10!$J$25)+(NLCD_01_06!M166*NLCD_01_06!$J$25)+(NLCD_06_11!M166*NLCD_06_11!$J$25)+(MOFOR_00_03!M166*MOFOR_00_03!$J$25)+(MOFOR_03_06!M166*MOFOR_03_06!$J$25)+(MOFOR_06_09!M166*MOFOR_06_09!$J$25)+(India_95_05!M166*India_95_05!$J$25)+(GLC30_00_10_North_America!M166*GLC30_00_10_North_America!$J$25)+(GLC30_00_10_Africa!M166*GLC30_00_10_Africa!$J$25)+(GLC30_00_10_East_Oceania!M166*GLC30_00_10_East_Oceania!$J$25)+(GLC30_00_10_Europe!M166*GLC30_00_10_Europe!$J$25)+(GLC30_00_10_South_America!M166*GLC30_00_10_South_America!$J$25)+(GLC30_00_10_East_Asia!M166*GLC30_00_10_East_Asia!$J$25)+(GLC30_00_10_West_Asia!M166*GLC30_00_10_West_Asia!$J$25))/$J$25</f>
        <v>0</v>
      </c>
      <c r="N166" s="303">
        <f>((CLC_00_06!N166*CLC_00_06!$J$25)+(CLC_06_12!N166*CLC_06_12!$J$25)+(RCMRD_Botswana_00_10!N166*RCMRD_Botswana_00_10!$J$25)+(RCMRD_Ethiopia_03_08!N166*RCMRD_Ethiopia_03_08!$J$25)+(RCMRD_Lesotho_00_14!N166*RCMRD_Lesotho_00_14!$J$25)+(RCMRD_Malawi_00_10!N166*RCMRD_Malawi_00_10!$J$25)+(RCMRD_Namibia_00_10!N166*RCMRD_Namibia_00_10!$J$25)+(RCMRD_Rwanda_00_10!N166*RCMRD_Rwanda_00_10!$J$25)+(RCMRD_Rwanda_90_00!N166*RCMRD_Rwanda_90_00!$J$25)+(RCMRD_Tanzania_00_10!N166*RCMRD_Tanzania_00_10!$J$25)+(RCMRD_Uganda_00_14!N166*RCMRD_Uganda_00_14!$J$25)+(RCMRD_Zambia_00_10!N166*RCMRD_Zambia_00_10!$J$25)+(NLCD_01_06!N166*NLCD_01_06!$J$25)+(NLCD_06_11!N166*NLCD_06_11!$J$25)+(MOFOR_00_03!N166*MOFOR_00_03!$J$25)+(MOFOR_03_06!N166*MOFOR_03_06!$J$25)+(MOFOR_06_09!N166*MOFOR_06_09!$J$25)+(India_95_05!N166*India_95_05!$J$25)+(GLC30_00_10_North_America!N166*GLC30_00_10_North_America!$J$25)+(GLC30_00_10_Africa!N166*GLC30_00_10_Africa!$J$25)+(GLC30_00_10_East_Oceania!N166*GLC30_00_10_East_Oceania!$J$25)+(GLC30_00_10_Europe!N166*GLC30_00_10_Europe!$J$25)+(GLC30_00_10_South_America!N166*GLC30_00_10_South_America!$J$25)+(GLC30_00_10_East_Asia!N166*GLC30_00_10_East_Asia!$J$25)+(GLC30_00_10_West_Asia!N166*GLC30_00_10_West_Asia!$J$25))/$J$25</f>
        <v>19.753498585090075</v>
      </c>
      <c r="O166" s="303">
        <f>((CLC_00_06!O166*CLC_00_06!$J$25)+(CLC_06_12!O166*CLC_06_12!$J$25)+(RCMRD_Botswana_00_10!O166*RCMRD_Botswana_00_10!$J$25)+(RCMRD_Ethiopia_03_08!O166*RCMRD_Ethiopia_03_08!$J$25)+(RCMRD_Lesotho_00_14!O166*RCMRD_Lesotho_00_14!$J$25)+(RCMRD_Malawi_00_10!O166*RCMRD_Malawi_00_10!$J$25)+(RCMRD_Namibia_00_10!O166*RCMRD_Namibia_00_10!$J$25)+(RCMRD_Rwanda_00_10!O166*RCMRD_Rwanda_00_10!$J$25)+(RCMRD_Rwanda_90_00!O166*RCMRD_Rwanda_90_00!$J$25)+(RCMRD_Tanzania_00_10!O166*RCMRD_Tanzania_00_10!$J$25)+(RCMRD_Uganda_00_14!O166*RCMRD_Uganda_00_14!$J$25)+(RCMRD_Zambia_00_10!O166*RCMRD_Zambia_00_10!$J$25)+(NLCD_01_06!O166*NLCD_01_06!$J$25)+(NLCD_06_11!O166*NLCD_06_11!$J$25)+(MOFOR_00_03!O166*MOFOR_00_03!$J$25)+(MOFOR_03_06!O166*MOFOR_03_06!$J$25)+(MOFOR_06_09!O166*MOFOR_06_09!$J$25)+(India_95_05!O166*India_95_05!$J$25)+(GLC30_00_10_North_America!O166*GLC30_00_10_North_America!$J$25)+(GLC30_00_10_Africa!O166*GLC30_00_10_Africa!$J$25)+(GLC30_00_10_East_Oceania!O166*GLC30_00_10_East_Oceania!$J$25)+(GLC30_00_10_Europe!O166*GLC30_00_10_Europe!$J$25)+(GLC30_00_10_South_America!O166*GLC30_00_10_South_America!$J$25)+(GLC30_00_10_East_Asia!O166*GLC30_00_10_East_Asia!$J$25)+(GLC30_00_10_West_Asia!O166*GLC30_00_10_West_Asia!$J$25))/$J$25</f>
        <v>1.2594932794536957</v>
      </c>
      <c r="P166" s="89">
        <f>((CLC_00_06!P166*CLC_00_06!$J$25)+(CLC_06_12!P166*CLC_06_12!$J$25)+(RCMRD_Botswana_00_10!P166*RCMRD_Botswana_00_10!$J$25)+(RCMRD_Ethiopia_03_08!P166*RCMRD_Ethiopia_03_08!$J$25)+(RCMRD_Lesotho_00_14!P166*RCMRD_Lesotho_00_14!$J$25)+(RCMRD_Malawi_00_10!P166*RCMRD_Malawi_00_10!$J$25)+(RCMRD_Namibia_00_10!P166*RCMRD_Namibia_00_10!$J$25)+(RCMRD_Rwanda_00_10!P166*RCMRD_Rwanda_00_10!$J$25)+(RCMRD_Rwanda_90_00!P166*RCMRD_Rwanda_90_00!$J$25)+(RCMRD_Tanzania_00_10!P166*RCMRD_Tanzania_00_10!$J$25)+(RCMRD_Uganda_00_14!P166*RCMRD_Uganda_00_14!$J$25)+(RCMRD_Zambia_00_10!P166*RCMRD_Zambia_00_10!$J$25)+(NLCD_01_06!P166*NLCD_01_06!$J$25)+(NLCD_06_11!P166*NLCD_06_11!$J$25)+(MOFOR_00_03!P166*MOFOR_00_03!$J$25)+(MOFOR_03_06!P166*MOFOR_03_06!$J$25)+(MOFOR_06_09!P166*MOFOR_06_09!$J$25)+(India_95_05!P166*India_95_05!$J$25)+(GLC30_00_10_North_America!P166*GLC30_00_10_North_America!$J$25)+(GLC30_00_10_Africa!P166*GLC30_00_10_Africa!$J$25)+(GLC30_00_10_East_Oceania!P166*GLC30_00_10_East_Oceania!$J$25)+(GLC30_00_10_Europe!P166*GLC30_00_10_Europe!$J$25)+(GLC30_00_10_South_America!P166*GLC30_00_10_South_America!$J$25)+(GLC30_00_10_East_Asia!P166*GLC30_00_10_East_Asia!$J$25)+(GLC30_00_10_West_Asia!P166*GLC30_00_10_West_Asia!$J$25))/$J$25</f>
        <v>21.796346176495167</v>
      </c>
      <c r="Q166" s="378"/>
      <c r="R166" s="202" t="s">
        <v>35</v>
      </c>
      <c r="S166" s="354">
        <f>((CLC_00_06!S166*CLC_00_06!$L$25)+(CLC_06_12!S166*CLC_06_12!$L$25)+(RCMRD_Botswana_00_10!T166*RCMRD_Botswana_00_10!$L$25)+(RCMRD_Ethiopia_03_08!S166*RCMRD_Ethiopia_03_08!$L$25)+(RCMRD_Lesotho_00_14!S166*RCMRD_Lesotho_00_14!$L$25)+(RCMRD_Malawi_00_10!S166*RCMRD_Malawi_00_10!$L$25)+(RCMRD_Namibia_00_10!S166*RCMRD_Namibia_00_10!$L$25)+(RCMRD_Rwanda_00_10!S166*RCMRD_Rwanda_00_10!$L$25)+(RCMRD_Rwanda_90_00!S166*RCMRD_Rwanda_90_00!$L$25)+(RCMRD_Tanzania_00_10!S166*RCMRD_Tanzania_00_10!$L$25)+(RCMRD_Uganda_00_14!S166*RCMRD_Uganda_00_14!$L$25)+(RCMRD_Zambia_00_10!S166*RCMRD_Zambia_00_10!$L$25)+(NLCD_01_06!S166*NLCD_01_06!$L$25)+(NLCD_06_11!S166*NLCD_06_11!$L$25)+(MOFOR_00_03!S166*MOFOR_00_03!$L$25)+(MOFOR_03_06!S166*MOFOR_03_06!$L$25)+(MOFOR_06_09!S166*MOFOR_06_09!$L$25)+(India_95_05!S166*India_95_05!$L$25)+(GLC30_00_10_North_America!S166*GLC30_00_10_North_America!$L$25)+(GLC30_00_10_Africa!S166*GLC30_00_10_Africa!$L$25)+(GLC30_00_10_East_Oceania!S166*GLC30_00_10_East_Oceania!$L$25)+(GLC30_00_10_Europe!S166*GLC30_00_10_Europe!$L$25)+(GLC30_00_10_South_America!S166*GLC30_00_10_South_America!$L$25)+(GLC30_00_10_East_Asia!S166*GLC30_00_10_East_Asia!$L$25)+(GLC30_00_10_West_Asia!S166*GLC30_00_10_West_Asia!$L$25))/$L$25</f>
        <v>2.0236645620648845</v>
      </c>
    </row>
    <row r="167" spans="1:19" x14ac:dyDescent="0.3">
      <c r="A167" s="80"/>
      <c r="B167" s="120" t="s">
        <v>41</v>
      </c>
      <c r="C167" s="303">
        <f>((CLC_00_06!C167*CLC_00_06!$J$25)+(CLC_06_12!C167*CLC_06_12!$J$25)+(RCMRD_Botswana_00_10!C167*RCMRD_Botswana_00_10!$J$25)+(RCMRD_Ethiopia_03_08!C167*RCMRD_Ethiopia_03_08!$J$25)+(RCMRD_Lesotho_00_14!C167*RCMRD_Lesotho_00_14!$J$25)+(RCMRD_Malawi_00_10!C167*RCMRD_Malawi_00_10!$J$25)+(RCMRD_Namibia_00_10!C167*RCMRD_Namibia_00_10!$J$25)+(RCMRD_Rwanda_00_10!C167*RCMRD_Rwanda_00_10!$J$25)+(RCMRD_Rwanda_90_00!C167*RCMRD_Rwanda_90_00!$J$25)+(RCMRD_Tanzania_00_10!C167*RCMRD_Tanzania_00_10!$J$25)+(RCMRD_Uganda_00_14!C167*RCMRD_Uganda_00_14!$J$25)+(RCMRD_Zambia_00_10!C167*RCMRD_Zambia_00_10!$J$25)+(NLCD_01_06!C167*NLCD_01_06!$J$25)+(NLCD_06_11!C167*NLCD_06_11!$J$25)+(MOFOR_00_03!C167*MOFOR_00_03!$J$25)+(MOFOR_03_06!C167*MOFOR_03_06!$J$25)+(MOFOR_06_09!C167*MOFOR_06_09!$J$25)+(India_95_05!C167*India_95_05!$J$25)+(GLC30_00_10_North_America!C167*GLC30_00_10_North_America!$J$25)+(GLC30_00_10_Africa!C167*GLC30_00_10_Africa!$J$25)+(GLC30_00_10_East_Oceania!C167*GLC30_00_10_East_Oceania!$J$25)+(GLC30_00_10_Europe!C167*GLC30_00_10_Europe!$J$25)+(GLC30_00_10_South_America!C167*GLC30_00_10_South_America!$J$25)+(GLC30_00_10_East_Asia!C167*GLC30_00_10_East_Asia!$J$25)+(GLC30_00_10_West_Asia!C167*GLC30_00_10_West_Asia!$J$25))/$J$25</f>
        <v>2.7774808647417479E-2</v>
      </c>
      <c r="D167" s="303">
        <f>((CLC_00_06!D167*CLC_00_06!$J$25)+(CLC_06_12!D167*CLC_06_12!$J$25)+(RCMRD_Botswana_00_10!D167*RCMRD_Botswana_00_10!$J$25)+(RCMRD_Ethiopia_03_08!D167*RCMRD_Ethiopia_03_08!$J$25)+(RCMRD_Lesotho_00_14!D167*RCMRD_Lesotho_00_14!$J$25)+(RCMRD_Malawi_00_10!D167*RCMRD_Malawi_00_10!$J$25)+(RCMRD_Namibia_00_10!D167*RCMRD_Namibia_00_10!$J$25)+(RCMRD_Rwanda_00_10!D167*RCMRD_Rwanda_00_10!$J$25)+(RCMRD_Rwanda_90_00!D167*RCMRD_Rwanda_90_00!$J$25)+(RCMRD_Tanzania_00_10!D167*RCMRD_Tanzania_00_10!$J$25)+(RCMRD_Uganda_00_14!D167*RCMRD_Uganda_00_14!$J$25)+(RCMRD_Zambia_00_10!D167*RCMRD_Zambia_00_10!$J$25)+(NLCD_01_06!D167*NLCD_01_06!$J$25)+(NLCD_06_11!D167*NLCD_06_11!$J$25)+(MOFOR_00_03!D167*MOFOR_00_03!$J$25)+(MOFOR_03_06!D167*MOFOR_03_06!$J$25)+(MOFOR_06_09!D167*MOFOR_06_09!$J$25)+(India_95_05!D167*India_95_05!$J$25)+(GLC30_00_10_North_America!D167*GLC30_00_10_North_America!$J$25)+(GLC30_00_10_Africa!D167*GLC30_00_10_Africa!$J$25)+(GLC30_00_10_East_Oceania!D167*GLC30_00_10_East_Oceania!$J$25)+(GLC30_00_10_Europe!D167*GLC30_00_10_Europe!$J$25)+(GLC30_00_10_South_America!D167*GLC30_00_10_South_America!$J$25)+(GLC30_00_10_East_Asia!D167*GLC30_00_10_East_Asia!$J$25)+(GLC30_00_10_West_Asia!D167*GLC30_00_10_West_Asia!$J$25))/$J$25</f>
        <v>0.56166276302291074</v>
      </c>
      <c r="E167" s="303">
        <f>((CLC_00_06!E167*CLC_00_06!$J$25)+(CLC_06_12!E167*CLC_06_12!$J$25)+(RCMRD_Botswana_00_10!E167*RCMRD_Botswana_00_10!$J$25)+(RCMRD_Ethiopia_03_08!E167*RCMRD_Ethiopia_03_08!$J$25)+(RCMRD_Lesotho_00_14!E167*RCMRD_Lesotho_00_14!$J$25)+(RCMRD_Malawi_00_10!E167*RCMRD_Malawi_00_10!$J$25)+(RCMRD_Namibia_00_10!E167*RCMRD_Namibia_00_10!$J$25)+(RCMRD_Rwanda_00_10!E167*RCMRD_Rwanda_00_10!$J$25)+(RCMRD_Rwanda_90_00!E167*RCMRD_Rwanda_90_00!$J$25)+(RCMRD_Tanzania_00_10!E167*RCMRD_Tanzania_00_10!$J$25)+(RCMRD_Uganda_00_14!E167*RCMRD_Uganda_00_14!$J$25)+(RCMRD_Zambia_00_10!E167*RCMRD_Zambia_00_10!$J$25)+(NLCD_01_06!E167*NLCD_01_06!$J$25)+(NLCD_06_11!E167*NLCD_06_11!$J$25)+(MOFOR_00_03!E167*MOFOR_00_03!$J$25)+(MOFOR_03_06!E167*MOFOR_03_06!$J$25)+(MOFOR_06_09!E167*MOFOR_06_09!$J$25)+(India_95_05!E167*India_95_05!$J$25)+(GLC30_00_10_North_America!E167*GLC30_00_10_North_America!$J$25)+(GLC30_00_10_Africa!E167*GLC30_00_10_Africa!$J$25)+(GLC30_00_10_East_Oceania!E167*GLC30_00_10_East_Oceania!$J$25)+(GLC30_00_10_Europe!E167*GLC30_00_10_Europe!$J$25)+(GLC30_00_10_South_America!E167*GLC30_00_10_South_America!$J$25)+(GLC30_00_10_East_Asia!E167*GLC30_00_10_East_Asia!$J$25)+(GLC30_00_10_West_Asia!E167*GLC30_00_10_West_Asia!$J$25))/$J$25</f>
        <v>0.74225900424575986</v>
      </c>
      <c r="F167" s="60">
        <f>((CLC_00_06!F167*CLC_00_06!$J$25)+(CLC_06_12!F167*CLC_06_12!$J$25)+(RCMRD_Botswana_00_10!F167*RCMRD_Botswana_00_10!$J$25)+(RCMRD_Ethiopia_03_08!F167*RCMRD_Ethiopia_03_08!$J$25)+(RCMRD_Lesotho_00_14!F167*RCMRD_Lesotho_00_14!$J$25)+(RCMRD_Malawi_00_10!F167*RCMRD_Malawi_00_10!$J$25)+(RCMRD_Namibia_00_10!F167*RCMRD_Namibia_00_10!$J$25)+(RCMRD_Rwanda_00_10!F167*RCMRD_Rwanda_00_10!$J$25)+(RCMRD_Rwanda_90_00!F167*RCMRD_Rwanda_90_00!$J$25)+(RCMRD_Tanzania_00_10!F167*RCMRD_Tanzania_00_10!$J$25)+(RCMRD_Uganda_00_14!F167*RCMRD_Uganda_00_14!$J$25)+(RCMRD_Zambia_00_10!F167*RCMRD_Zambia_00_10!$J$25)+(NLCD_01_06!F167*NLCD_01_06!$J$25)+(NLCD_06_11!F167*NLCD_06_11!$J$25)+(MOFOR_00_03!F167*MOFOR_00_03!$J$25)+(MOFOR_03_06!F167*MOFOR_03_06!$J$25)+(MOFOR_06_09!F167*MOFOR_06_09!$J$25)+(India_95_05!F167*India_95_05!$J$25)+(GLC30_00_10_North_America!F167*GLC30_00_10_North_America!$J$25)+(GLC30_00_10_Africa!F167*GLC30_00_10_Africa!$J$25)+(GLC30_00_10_East_Oceania!F167*GLC30_00_10_East_Oceania!$J$25)+(GLC30_00_10_Europe!F167*GLC30_00_10_Europe!$J$25)+(GLC30_00_10_South_America!F167*GLC30_00_10_South_America!$J$25)+(GLC30_00_10_East_Asia!F167*GLC30_00_10_East_Asia!$J$25)+(GLC30_00_10_West_Asia!F167*GLC30_00_10_West_Asia!$J$25))/$J$25</f>
        <v>68.994158110008186</v>
      </c>
      <c r="G167" s="303">
        <f>((CLC_00_06!G167*CLC_00_06!$J$25)+(CLC_06_12!G167*CLC_06_12!$J$25)+(RCMRD_Botswana_00_10!G167*RCMRD_Botswana_00_10!$J$25)+(RCMRD_Ethiopia_03_08!G167*RCMRD_Ethiopia_03_08!$J$25)+(RCMRD_Lesotho_00_14!G167*RCMRD_Lesotho_00_14!$J$25)+(RCMRD_Malawi_00_10!G167*RCMRD_Malawi_00_10!$J$25)+(RCMRD_Namibia_00_10!G167*RCMRD_Namibia_00_10!$J$25)+(RCMRD_Rwanda_00_10!G167*RCMRD_Rwanda_00_10!$J$25)+(RCMRD_Rwanda_90_00!G167*RCMRD_Rwanda_90_00!$J$25)+(RCMRD_Tanzania_00_10!G167*RCMRD_Tanzania_00_10!$J$25)+(RCMRD_Uganda_00_14!G167*RCMRD_Uganda_00_14!$J$25)+(RCMRD_Zambia_00_10!G167*RCMRD_Zambia_00_10!$J$25)+(NLCD_01_06!G167*NLCD_01_06!$J$25)+(NLCD_06_11!G167*NLCD_06_11!$J$25)+(MOFOR_00_03!G167*MOFOR_00_03!$J$25)+(MOFOR_03_06!G167*MOFOR_03_06!$J$25)+(MOFOR_06_09!G167*MOFOR_06_09!$J$25)+(India_95_05!G167*India_95_05!$J$25)+(GLC30_00_10_North_America!G167*GLC30_00_10_North_America!$J$25)+(GLC30_00_10_Africa!G167*GLC30_00_10_Africa!$J$25)+(GLC30_00_10_East_Oceania!G167*GLC30_00_10_East_Oceania!$J$25)+(GLC30_00_10_Europe!G167*GLC30_00_10_Europe!$J$25)+(GLC30_00_10_South_America!G167*GLC30_00_10_South_America!$J$25)+(GLC30_00_10_East_Asia!G167*GLC30_00_10_East_Asia!$J$25)+(GLC30_00_10_West_Asia!G167*GLC30_00_10_West_Asia!$J$25))/$J$25</f>
        <v>0.97854060291723211</v>
      </c>
      <c r="H167" s="89">
        <f>((CLC_00_06!H167*CLC_00_06!$J$25)+(CLC_06_12!H167*CLC_06_12!$J$25)+(RCMRD_Botswana_00_10!H167*RCMRD_Botswana_00_10!$J$25)+(RCMRD_Ethiopia_03_08!H167*RCMRD_Ethiopia_03_08!$J$25)+(RCMRD_Lesotho_00_14!H167*RCMRD_Lesotho_00_14!$J$25)+(RCMRD_Malawi_00_10!H167*RCMRD_Malawi_00_10!$J$25)+(RCMRD_Namibia_00_10!H167*RCMRD_Namibia_00_10!$J$25)+(RCMRD_Rwanda_00_10!H167*RCMRD_Rwanda_00_10!$J$25)+(RCMRD_Rwanda_90_00!H167*RCMRD_Rwanda_90_00!$J$25)+(RCMRD_Tanzania_00_10!H167*RCMRD_Tanzania_00_10!$J$25)+(RCMRD_Uganda_00_14!H167*RCMRD_Uganda_00_14!$J$25)+(RCMRD_Zambia_00_10!H167*RCMRD_Zambia_00_10!$J$25)+(NLCD_01_06!H167*NLCD_01_06!$J$25)+(NLCD_06_11!H167*NLCD_06_11!$J$25)+(MOFOR_00_03!H167*MOFOR_00_03!$J$25)+(MOFOR_03_06!H167*MOFOR_03_06!$J$25)+(MOFOR_06_09!H167*MOFOR_06_09!$J$25)+(India_95_05!H167*India_95_05!$J$25)+(GLC30_00_10_North_America!H167*GLC30_00_10_North_America!$J$25)+(GLC30_00_10_Africa!H167*GLC30_00_10_Africa!$J$25)+(GLC30_00_10_East_Oceania!H167*GLC30_00_10_East_Oceania!$J$25)+(GLC30_00_10_Europe!H167*GLC30_00_10_Europe!$J$25)+(GLC30_00_10_South_America!H167*GLC30_00_10_South_America!$J$25)+(GLC30_00_10_East_Asia!H167*GLC30_00_10_East_Asia!$J$25)+(GLC30_00_10_West_Asia!H167*GLC30_00_10_West_Asia!$J$25))/$J$25</f>
        <v>71.304395288841505</v>
      </c>
      <c r="I167" s="378"/>
      <c r="J167" s="202" t="s">
        <v>41</v>
      </c>
      <c r="K167" s="303">
        <f>((CLC_00_06!K167*CLC_00_06!$J$25)+(CLC_06_12!K167*CLC_06_12!$J$25)+(RCMRD_Botswana_00_10!K167*RCMRD_Botswana_00_10!$J$25)+(RCMRD_Ethiopia_03_08!K167*RCMRD_Ethiopia_03_08!$J$25)+(RCMRD_Lesotho_00_14!K167*RCMRD_Lesotho_00_14!$J$25)+(RCMRD_Malawi_00_10!K167*RCMRD_Malawi_00_10!$J$25)+(RCMRD_Namibia_00_10!K167*RCMRD_Namibia_00_10!$J$25)+(RCMRD_Rwanda_00_10!K167*RCMRD_Rwanda_00_10!$J$25)+(RCMRD_Rwanda_90_00!K167*RCMRD_Rwanda_90_00!$J$25)+(RCMRD_Tanzania_00_10!K167*RCMRD_Tanzania_00_10!$J$25)+(RCMRD_Uganda_00_14!K167*RCMRD_Uganda_00_14!$J$25)+(RCMRD_Zambia_00_10!K167*RCMRD_Zambia_00_10!$J$25)+(NLCD_01_06!K167*NLCD_01_06!$J$25)+(NLCD_06_11!K167*NLCD_06_11!$J$25)+(MOFOR_00_03!K167*MOFOR_00_03!$J$25)+(MOFOR_03_06!K167*MOFOR_03_06!$J$25)+(MOFOR_06_09!K167*MOFOR_06_09!$J$25)+(India_95_05!K167*India_95_05!$J$25)+(GLC30_00_10_North_America!K167*GLC30_00_10_North_America!$J$25)+(GLC30_00_10_Africa!K167*GLC30_00_10_Africa!$J$25)+(GLC30_00_10_East_Oceania!K167*GLC30_00_10_East_Oceania!$J$25)+(GLC30_00_10_Europe!K167*GLC30_00_10_Europe!$J$25)+(GLC30_00_10_South_America!K167*GLC30_00_10_South_America!$J$25)+(GLC30_00_10_East_Asia!K167*GLC30_00_10_East_Asia!$J$25)+(GLC30_00_10_West_Asia!K167*GLC30_00_10_West_Asia!$J$25))/$J$25</f>
        <v>2.0414203107673399</v>
      </c>
      <c r="L167" s="303">
        <f>((CLC_00_06!L167*CLC_00_06!$J$25)+(CLC_06_12!L167*CLC_06_12!$J$25)+(RCMRD_Botswana_00_10!L167*RCMRD_Botswana_00_10!$J$25)+(RCMRD_Ethiopia_03_08!L167*RCMRD_Ethiopia_03_08!$J$25)+(RCMRD_Lesotho_00_14!L167*RCMRD_Lesotho_00_14!$J$25)+(RCMRD_Malawi_00_10!L167*RCMRD_Malawi_00_10!$J$25)+(RCMRD_Namibia_00_10!L167*RCMRD_Namibia_00_10!$J$25)+(RCMRD_Rwanda_00_10!L167*RCMRD_Rwanda_00_10!$J$25)+(RCMRD_Rwanda_90_00!L167*RCMRD_Rwanda_90_00!$J$25)+(RCMRD_Tanzania_00_10!L167*RCMRD_Tanzania_00_10!$J$25)+(RCMRD_Uganda_00_14!L167*RCMRD_Uganda_00_14!$J$25)+(RCMRD_Zambia_00_10!L167*RCMRD_Zambia_00_10!$J$25)+(NLCD_01_06!L167*NLCD_01_06!$J$25)+(NLCD_06_11!L167*NLCD_06_11!$J$25)+(MOFOR_00_03!L167*MOFOR_00_03!$J$25)+(MOFOR_03_06!L167*MOFOR_03_06!$J$25)+(MOFOR_06_09!L167*MOFOR_06_09!$J$25)+(India_95_05!L167*India_95_05!$J$25)+(GLC30_00_10_North_America!L167*GLC30_00_10_North_America!$J$25)+(GLC30_00_10_Africa!L167*GLC30_00_10_Africa!$J$25)+(GLC30_00_10_East_Oceania!L167*GLC30_00_10_East_Oceania!$J$25)+(GLC30_00_10_Europe!L167*GLC30_00_10_Europe!$J$25)+(GLC30_00_10_South_America!L167*GLC30_00_10_South_America!$J$25)+(GLC30_00_10_East_Asia!L167*GLC30_00_10_East_Asia!$J$25)+(GLC30_00_10_West_Asia!L167*GLC30_00_10_West_Asia!$J$25))/$J$25</f>
        <v>10.235781108690807</v>
      </c>
      <c r="M167" s="303">
        <f>((CLC_00_06!M167*CLC_00_06!$J$25)+(CLC_06_12!M167*CLC_06_12!$J$25)+(RCMRD_Botswana_00_10!M167*RCMRD_Botswana_00_10!$J$25)+(RCMRD_Ethiopia_03_08!M167*RCMRD_Ethiopia_03_08!$J$25)+(RCMRD_Lesotho_00_14!M167*RCMRD_Lesotho_00_14!$J$25)+(RCMRD_Malawi_00_10!M167*RCMRD_Malawi_00_10!$J$25)+(RCMRD_Namibia_00_10!M167*RCMRD_Namibia_00_10!$J$25)+(RCMRD_Rwanda_00_10!M167*RCMRD_Rwanda_00_10!$J$25)+(RCMRD_Rwanda_90_00!M167*RCMRD_Rwanda_90_00!$J$25)+(RCMRD_Tanzania_00_10!M167*RCMRD_Tanzania_00_10!$J$25)+(RCMRD_Uganda_00_14!M167*RCMRD_Uganda_00_14!$J$25)+(RCMRD_Zambia_00_10!M167*RCMRD_Zambia_00_10!$J$25)+(NLCD_01_06!M167*NLCD_01_06!$J$25)+(NLCD_06_11!M167*NLCD_06_11!$J$25)+(MOFOR_00_03!M167*MOFOR_00_03!$J$25)+(MOFOR_03_06!M167*MOFOR_03_06!$J$25)+(MOFOR_06_09!M167*MOFOR_06_09!$J$25)+(India_95_05!M167*India_95_05!$J$25)+(GLC30_00_10_North_America!M167*GLC30_00_10_North_America!$J$25)+(GLC30_00_10_Africa!M167*GLC30_00_10_Africa!$J$25)+(GLC30_00_10_East_Oceania!M167*GLC30_00_10_East_Oceania!$J$25)+(GLC30_00_10_Europe!M167*GLC30_00_10_Europe!$J$25)+(GLC30_00_10_South_America!M167*GLC30_00_10_South_America!$J$25)+(GLC30_00_10_East_Asia!M167*GLC30_00_10_East_Asia!$J$25)+(GLC30_00_10_West_Asia!M167*GLC30_00_10_West_Asia!$J$25))/$J$25</f>
        <v>11.601333232643173</v>
      </c>
      <c r="N167" s="60">
        <f>((CLC_00_06!N167*CLC_00_06!$J$25)+(CLC_06_12!N167*CLC_06_12!$J$25)+(RCMRD_Botswana_00_10!N167*RCMRD_Botswana_00_10!$J$25)+(RCMRD_Ethiopia_03_08!N167*RCMRD_Ethiopia_03_08!$J$25)+(RCMRD_Lesotho_00_14!N167*RCMRD_Lesotho_00_14!$J$25)+(RCMRD_Malawi_00_10!N167*RCMRD_Malawi_00_10!$J$25)+(RCMRD_Namibia_00_10!N167*RCMRD_Namibia_00_10!$J$25)+(RCMRD_Rwanda_00_10!N167*RCMRD_Rwanda_00_10!$J$25)+(RCMRD_Rwanda_90_00!N167*RCMRD_Rwanda_90_00!$J$25)+(RCMRD_Tanzania_00_10!N167*RCMRD_Tanzania_00_10!$J$25)+(RCMRD_Uganda_00_14!N167*RCMRD_Uganda_00_14!$J$25)+(RCMRD_Zambia_00_10!N167*RCMRD_Zambia_00_10!$J$25)+(NLCD_01_06!N167*NLCD_01_06!$J$25)+(NLCD_06_11!N167*NLCD_06_11!$J$25)+(MOFOR_00_03!N167*MOFOR_00_03!$J$25)+(MOFOR_03_06!N167*MOFOR_03_06!$J$25)+(MOFOR_06_09!N167*MOFOR_06_09!$J$25)+(India_95_05!N167*India_95_05!$J$25)+(GLC30_00_10_North_America!N167*GLC30_00_10_North_America!$J$25)+(GLC30_00_10_Africa!N167*GLC30_00_10_Africa!$J$25)+(GLC30_00_10_East_Oceania!N167*GLC30_00_10_East_Oceania!$J$25)+(GLC30_00_10_Europe!N167*GLC30_00_10_Europe!$J$25)+(GLC30_00_10_South_America!N167*GLC30_00_10_South_America!$J$25)+(GLC30_00_10_East_Asia!N167*GLC30_00_10_East_Asia!$J$25)+(GLC30_00_10_West_Asia!N167*GLC30_00_10_West_Asia!$J$25))/$J$25</f>
        <v>0</v>
      </c>
      <c r="O167" s="303">
        <f>((CLC_00_06!O167*CLC_00_06!$J$25)+(CLC_06_12!O167*CLC_06_12!$J$25)+(RCMRD_Botswana_00_10!O167*RCMRD_Botswana_00_10!$J$25)+(RCMRD_Ethiopia_03_08!O167*RCMRD_Ethiopia_03_08!$J$25)+(RCMRD_Lesotho_00_14!O167*RCMRD_Lesotho_00_14!$J$25)+(RCMRD_Malawi_00_10!O167*RCMRD_Malawi_00_10!$J$25)+(RCMRD_Namibia_00_10!O167*RCMRD_Namibia_00_10!$J$25)+(RCMRD_Rwanda_00_10!O167*RCMRD_Rwanda_00_10!$J$25)+(RCMRD_Rwanda_90_00!O167*RCMRD_Rwanda_90_00!$J$25)+(RCMRD_Tanzania_00_10!O167*RCMRD_Tanzania_00_10!$J$25)+(RCMRD_Uganda_00_14!O167*RCMRD_Uganda_00_14!$J$25)+(RCMRD_Zambia_00_10!O167*RCMRD_Zambia_00_10!$J$25)+(NLCD_01_06!O167*NLCD_01_06!$J$25)+(NLCD_06_11!O167*NLCD_06_11!$J$25)+(MOFOR_00_03!O167*MOFOR_00_03!$J$25)+(MOFOR_03_06!O167*MOFOR_03_06!$J$25)+(MOFOR_06_09!O167*MOFOR_06_09!$J$25)+(India_95_05!O167*India_95_05!$J$25)+(GLC30_00_10_North_America!O167*GLC30_00_10_North_America!$J$25)+(GLC30_00_10_Africa!O167*GLC30_00_10_Africa!$J$25)+(GLC30_00_10_East_Oceania!O167*GLC30_00_10_East_Oceania!$J$25)+(GLC30_00_10_Europe!O167*GLC30_00_10_Europe!$J$25)+(GLC30_00_10_South_America!O167*GLC30_00_10_South_America!$J$25)+(GLC30_00_10_East_Asia!O167*GLC30_00_10_East_Asia!$J$25)+(GLC30_00_10_West_Asia!O167*GLC30_00_10_West_Asia!$J$25))/$J$25</f>
        <v>15.707062106457098</v>
      </c>
      <c r="P167" s="89">
        <f>((CLC_00_06!P167*CLC_00_06!$J$25)+(CLC_06_12!P167*CLC_06_12!$J$25)+(RCMRD_Botswana_00_10!P167*RCMRD_Botswana_00_10!$J$25)+(RCMRD_Ethiopia_03_08!P167*RCMRD_Ethiopia_03_08!$J$25)+(RCMRD_Lesotho_00_14!P167*RCMRD_Lesotho_00_14!$J$25)+(RCMRD_Malawi_00_10!P167*RCMRD_Malawi_00_10!$J$25)+(RCMRD_Namibia_00_10!P167*RCMRD_Namibia_00_10!$J$25)+(RCMRD_Rwanda_00_10!P167*RCMRD_Rwanda_00_10!$J$25)+(RCMRD_Rwanda_90_00!P167*RCMRD_Rwanda_90_00!$J$25)+(RCMRD_Tanzania_00_10!P167*RCMRD_Tanzania_00_10!$J$25)+(RCMRD_Uganda_00_14!P167*RCMRD_Uganda_00_14!$J$25)+(RCMRD_Zambia_00_10!P167*RCMRD_Zambia_00_10!$J$25)+(NLCD_01_06!P167*NLCD_01_06!$J$25)+(NLCD_06_11!P167*NLCD_06_11!$J$25)+(MOFOR_00_03!P167*MOFOR_00_03!$J$25)+(MOFOR_03_06!P167*MOFOR_03_06!$J$25)+(MOFOR_06_09!P167*MOFOR_06_09!$J$25)+(India_95_05!P167*India_95_05!$J$25)+(GLC30_00_10_North_America!P167*GLC30_00_10_North_America!$J$25)+(GLC30_00_10_Africa!P167*GLC30_00_10_Africa!$J$25)+(GLC30_00_10_East_Oceania!P167*GLC30_00_10_East_Oceania!$J$25)+(GLC30_00_10_Europe!P167*GLC30_00_10_Europe!$J$25)+(GLC30_00_10_South_America!P167*GLC30_00_10_South_America!$J$25)+(GLC30_00_10_East_Asia!P167*GLC30_00_10_East_Asia!$J$25)+(GLC30_00_10_West_Asia!P167*GLC30_00_10_West_Asia!$J$25))/$J$25</f>
        <v>39.585596758558424</v>
      </c>
      <c r="Q167" s="378"/>
      <c r="R167" s="202" t="s">
        <v>36</v>
      </c>
      <c r="S167" s="354">
        <f>((CLC_00_06!S167*CLC_00_06!$M$25)+(CLC_06_12!S167*CLC_06_12!$M$25)+(RCMRD_Botswana_00_10!T167*RCMRD_Botswana_00_10!$M$25)+(RCMRD_Ethiopia_03_08!S167*RCMRD_Ethiopia_03_08!$M$25)+(RCMRD_Lesotho_00_14!S167*RCMRD_Lesotho_00_14!$M$25)+(RCMRD_Malawi_00_10!S167*RCMRD_Malawi_00_10!$M$25)+(RCMRD_Namibia_00_10!S167*RCMRD_Namibia_00_10!$M$25)+(RCMRD_Rwanda_00_10!S167*RCMRD_Rwanda_00_10!$M$25)+(RCMRD_Rwanda_90_00!S167*RCMRD_Rwanda_90_00!$M$25)+(RCMRD_Tanzania_00_10!S167*RCMRD_Tanzania_00_10!$M$25)+(RCMRD_Uganda_00_14!S167*RCMRD_Uganda_00_14!$M$25)+(RCMRD_Zambia_00_10!S167*RCMRD_Zambia_00_10!$M$25)+(NLCD_01_06!S167*NLCD_01_06!$M$25)+(NLCD_06_11!S167*NLCD_06_11!$M$25)+(MOFOR_00_03!S167*MOFOR_00_03!$M$25)+(MOFOR_03_06!S167*MOFOR_03_06!$M$25)+(MOFOR_06_09!S167*MOFOR_06_09!$M$25)+(India_95_05!S167*India_95_05!$M$25)+(GLC30_00_10_North_America!S167*GLC30_00_10_North_America!$M$25)+(GLC30_00_10_Africa!S167*GLC30_00_10_Africa!$M$25)+(GLC30_00_10_East_Oceania!S167*GLC30_00_10_East_Oceania!$M$25)+(GLC30_00_10_Europe!S167*GLC30_00_10_Europe!$M$25)+(GLC30_00_10_South_America!S167*GLC30_00_10_South_America!$M$25)+(GLC30_00_10_East_Asia!S167*GLC30_00_10_East_Asia!$M$25)+(GLC30_00_10_West_Asia!S167*GLC30_00_10_West_Asia!$M$25))/$M$25</f>
        <v>0.18203221890966284</v>
      </c>
    </row>
    <row r="168" spans="1:19" x14ac:dyDescent="0.3">
      <c r="A168" s="80"/>
      <c r="B168" s="120" t="s">
        <v>42</v>
      </c>
      <c r="C168" s="303">
        <f>((CLC_00_06!C168*CLC_00_06!$J$25)+(CLC_06_12!C168*CLC_06_12!$J$25)+(RCMRD_Botswana_00_10!C168*RCMRD_Botswana_00_10!$J$25)+(RCMRD_Ethiopia_03_08!C168*RCMRD_Ethiopia_03_08!$J$25)+(RCMRD_Lesotho_00_14!C168*RCMRD_Lesotho_00_14!$J$25)+(RCMRD_Malawi_00_10!C168*RCMRD_Malawi_00_10!$J$25)+(RCMRD_Namibia_00_10!C168*RCMRD_Namibia_00_10!$J$25)+(RCMRD_Rwanda_00_10!C168*RCMRD_Rwanda_00_10!$J$25)+(RCMRD_Rwanda_90_00!C168*RCMRD_Rwanda_90_00!$J$25)+(RCMRD_Tanzania_00_10!C168*RCMRD_Tanzania_00_10!$J$25)+(RCMRD_Uganda_00_14!C168*RCMRD_Uganda_00_14!$J$25)+(RCMRD_Zambia_00_10!C168*RCMRD_Zambia_00_10!$J$25)+(NLCD_01_06!C168*NLCD_01_06!$J$25)+(NLCD_06_11!C168*NLCD_06_11!$J$25)+(MOFOR_00_03!C168*MOFOR_00_03!$J$25)+(MOFOR_03_06!C168*MOFOR_03_06!$J$25)+(MOFOR_06_09!C168*MOFOR_06_09!$J$25)+(India_95_05!C168*India_95_05!$J$25)+(GLC30_00_10_North_America!C168*GLC30_00_10_North_America!$J$25)+(GLC30_00_10_Africa!C168*GLC30_00_10_Africa!$J$25)+(GLC30_00_10_East_Oceania!C168*GLC30_00_10_East_Oceania!$J$25)+(GLC30_00_10_Europe!C168*GLC30_00_10_Europe!$J$25)+(GLC30_00_10_South_America!C168*GLC30_00_10_South_America!$J$25)+(GLC30_00_10_East_Asia!C168*GLC30_00_10_East_Asia!$J$25)+(GLC30_00_10_West_Asia!C168*GLC30_00_10_West_Asia!$J$25))/$J$25</f>
        <v>6.9192378862064094E-3</v>
      </c>
      <c r="D168" s="303">
        <f>((CLC_00_06!D168*CLC_00_06!$J$25)+(CLC_06_12!D168*CLC_06_12!$J$25)+(RCMRD_Botswana_00_10!D168*RCMRD_Botswana_00_10!$J$25)+(RCMRD_Ethiopia_03_08!D168*RCMRD_Ethiopia_03_08!$J$25)+(RCMRD_Lesotho_00_14!D168*RCMRD_Lesotho_00_14!$J$25)+(RCMRD_Malawi_00_10!D168*RCMRD_Malawi_00_10!$J$25)+(RCMRD_Namibia_00_10!D168*RCMRD_Namibia_00_10!$J$25)+(RCMRD_Rwanda_00_10!D168*RCMRD_Rwanda_00_10!$J$25)+(RCMRD_Rwanda_90_00!D168*RCMRD_Rwanda_90_00!$J$25)+(RCMRD_Tanzania_00_10!D168*RCMRD_Tanzania_00_10!$J$25)+(RCMRD_Uganda_00_14!D168*RCMRD_Uganda_00_14!$J$25)+(RCMRD_Zambia_00_10!D168*RCMRD_Zambia_00_10!$J$25)+(NLCD_01_06!D168*NLCD_01_06!$J$25)+(NLCD_06_11!D168*NLCD_06_11!$J$25)+(MOFOR_00_03!D168*MOFOR_00_03!$J$25)+(MOFOR_03_06!D168*MOFOR_03_06!$J$25)+(MOFOR_06_09!D168*MOFOR_06_09!$J$25)+(India_95_05!D168*India_95_05!$J$25)+(GLC30_00_10_North_America!D168*GLC30_00_10_North_America!$J$25)+(GLC30_00_10_Africa!D168*GLC30_00_10_Africa!$J$25)+(GLC30_00_10_East_Oceania!D168*GLC30_00_10_East_Oceania!$J$25)+(GLC30_00_10_Europe!D168*GLC30_00_10_Europe!$J$25)+(GLC30_00_10_South_America!D168*GLC30_00_10_South_America!$J$25)+(GLC30_00_10_East_Asia!D168*GLC30_00_10_East_Asia!$J$25)+(GLC30_00_10_West_Asia!D168*GLC30_00_10_West_Asia!$J$25))/$J$25</f>
        <v>9.8420045672454062E-2</v>
      </c>
      <c r="E168" s="303">
        <f>((CLC_00_06!E168*CLC_00_06!$J$25)+(CLC_06_12!E168*CLC_06_12!$J$25)+(RCMRD_Botswana_00_10!E168*RCMRD_Botswana_00_10!$J$25)+(RCMRD_Ethiopia_03_08!E168*RCMRD_Ethiopia_03_08!$J$25)+(RCMRD_Lesotho_00_14!E168*RCMRD_Lesotho_00_14!$J$25)+(RCMRD_Malawi_00_10!E168*RCMRD_Malawi_00_10!$J$25)+(RCMRD_Namibia_00_10!E168*RCMRD_Namibia_00_10!$J$25)+(RCMRD_Rwanda_00_10!E168*RCMRD_Rwanda_00_10!$J$25)+(RCMRD_Rwanda_90_00!E168*RCMRD_Rwanda_90_00!$J$25)+(RCMRD_Tanzania_00_10!E168*RCMRD_Tanzania_00_10!$J$25)+(RCMRD_Uganda_00_14!E168*RCMRD_Uganda_00_14!$J$25)+(RCMRD_Zambia_00_10!E168*RCMRD_Zambia_00_10!$J$25)+(NLCD_01_06!E168*NLCD_01_06!$J$25)+(NLCD_06_11!E168*NLCD_06_11!$J$25)+(MOFOR_00_03!E168*MOFOR_00_03!$J$25)+(MOFOR_03_06!E168*MOFOR_03_06!$J$25)+(MOFOR_06_09!E168*MOFOR_06_09!$J$25)+(India_95_05!E168*India_95_05!$J$25)+(GLC30_00_10_North_America!E168*GLC30_00_10_North_America!$J$25)+(GLC30_00_10_Africa!E168*GLC30_00_10_Africa!$J$25)+(GLC30_00_10_East_Oceania!E168*GLC30_00_10_East_Oceania!$J$25)+(GLC30_00_10_Europe!E168*GLC30_00_10_Europe!$J$25)+(GLC30_00_10_South_America!E168*GLC30_00_10_South_America!$J$25)+(GLC30_00_10_East_Asia!E168*GLC30_00_10_East_Asia!$J$25)+(GLC30_00_10_West_Asia!E168*GLC30_00_10_West_Asia!$J$25))/$J$25</f>
        <v>7.9849321272796009E-2</v>
      </c>
      <c r="F168" s="303">
        <f>((CLC_00_06!F168*CLC_00_06!$J$25)+(CLC_06_12!F168*CLC_06_12!$J$25)+(RCMRD_Botswana_00_10!F168*RCMRD_Botswana_00_10!$J$25)+(RCMRD_Ethiopia_03_08!F168*RCMRD_Ethiopia_03_08!$J$25)+(RCMRD_Lesotho_00_14!F168*RCMRD_Lesotho_00_14!$J$25)+(RCMRD_Malawi_00_10!F168*RCMRD_Malawi_00_10!$J$25)+(RCMRD_Namibia_00_10!F168*RCMRD_Namibia_00_10!$J$25)+(RCMRD_Rwanda_00_10!F168*RCMRD_Rwanda_00_10!$J$25)+(RCMRD_Rwanda_90_00!F168*RCMRD_Rwanda_90_00!$J$25)+(RCMRD_Tanzania_00_10!F168*RCMRD_Tanzania_00_10!$J$25)+(RCMRD_Uganda_00_14!F168*RCMRD_Uganda_00_14!$J$25)+(RCMRD_Zambia_00_10!F168*RCMRD_Zambia_00_10!$J$25)+(NLCD_01_06!F168*NLCD_01_06!$J$25)+(NLCD_06_11!F168*NLCD_06_11!$J$25)+(MOFOR_00_03!F168*MOFOR_00_03!$J$25)+(MOFOR_03_06!F168*MOFOR_03_06!$J$25)+(MOFOR_06_09!F168*MOFOR_06_09!$J$25)+(India_95_05!F168*India_95_05!$J$25)+(GLC30_00_10_North_America!F168*GLC30_00_10_North_America!$J$25)+(GLC30_00_10_Africa!F168*GLC30_00_10_Africa!$J$25)+(GLC30_00_10_East_Oceania!F168*GLC30_00_10_East_Oceania!$J$25)+(GLC30_00_10_Europe!F168*GLC30_00_10_Europe!$J$25)+(GLC30_00_10_South_America!F168*GLC30_00_10_South_America!$J$25)+(GLC30_00_10_East_Asia!F168*GLC30_00_10_East_Asia!$J$25)+(GLC30_00_10_West_Asia!F168*GLC30_00_10_West_Asia!$J$25))/$J$25</f>
        <v>1.8609876999549244</v>
      </c>
      <c r="G168" s="60">
        <f>((CLC_00_06!G168*CLC_00_06!$J$25)+(CLC_06_12!G168*CLC_06_12!$J$25)+(RCMRD_Botswana_00_10!G168*RCMRD_Botswana_00_10!$J$25)+(RCMRD_Ethiopia_03_08!G168*RCMRD_Ethiopia_03_08!$J$25)+(RCMRD_Lesotho_00_14!G168*RCMRD_Lesotho_00_14!$J$25)+(RCMRD_Malawi_00_10!G168*RCMRD_Malawi_00_10!$J$25)+(RCMRD_Namibia_00_10!G168*RCMRD_Namibia_00_10!$J$25)+(RCMRD_Rwanda_00_10!G168*RCMRD_Rwanda_00_10!$J$25)+(RCMRD_Rwanda_90_00!G168*RCMRD_Rwanda_90_00!$J$25)+(RCMRD_Tanzania_00_10!G168*RCMRD_Tanzania_00_10!$J$25)+(RCMRD_Uganda_00_14!G168*RCMRD_Uganda_00_14!$J$25)+(RCMRD_Zambia_00_10!G168*RCMRD_Zambia_00_10!$J$25)+(NLCD_01_06!G168*NLCD_01_06!$J$25)+(NLCD_06_11!G168*NLCD_06_11!$J$25)+(MOFOR_00_03!G168*MOFOR_00_03!$J$25)+(MOFOR_03_06!G168*MOFOR_03_06!$J$25)+(MOFOR_06_09!G168*MOFOR_06_09!$J$25)+(India_95_05!G168*India_95_05!$J$25)+(GLC30_00_10_North_America!G168*GLC30_00_10_North_America!$J$25)+(GLC30_00_10_Africa!G168*GLC30_00_10_Africa!$J$25)+(GLC30_00_10_East_Oceania!G168*GLC30_00_10_East_Oceania!$J$25)+(GLC30_00_10_Europe!G168*GLC30_00_10_Europe!$J$25)+(GLC30_00_10_South_America!G168*GLC30_00_10_South_America!$J$25)+(GLC30_00_10_East_Asia!G168*GLC30_00_10_East_Asia!$J$25)+(GLC30_00_10_West_Asia!G168*GLC30_00_10_West_Asia!$J$25))/$J$25</f>
        <v>9.1205072322612359</v>
      </c>
      <c r="H168" s="89">
        <f>((CLC_00_06!H168*CLC_00_06!$J$25)+(CLC_06_12!H168*CLC_06_12!$J$25)+(RCMRD_Botswana_00_10!H168*RCMRD_Botswana_00_10!$J$25)+(RCMRD_Ethiopia_03_08!H168*RCMRD_Ethiopia_03_08!$J$25)+(RCMRD_Lesotho_00_14!H168*RCMRD_Lesotho_00_14!$J$25)+(RCMRD_Malawi_00_10!H168*RCMRD_Malawi_00_10!$J$25)+(RCMRD_Namibia_00_10!H168*RCMRD_Namibia_00_10!$J$25)+(RCMRD_Rwanda_00_10!H168*RCMRD_Rwanda_00_10!$J$25)+(RCMRD_Rwanda_90_00!H168*RCMRD_Rwanda_90_00!$J$25)+(RCMRD_Tanzania_00_10!H168*RCMRD_Tanzania_00_10!$J$25)+(RCMRD_Uganda_00_14!H168*RCMRD_Uganda_00_14!$J$25)+(RCMRD_Zambia_00_10!H168*RCMRD_Zambia_00_10!$J$25)+(NLCD_01_06!H168*NLCD_01_06!$J$25)+(NLCD_06_11!H168*NLCD_06_11!$J$25)+(MOFOR_00_03!H168*MOFOR_00_03!$J$25)+(MOFOR_03_06!H168*MOFOR_03_06!$J$25)+(MOFOR_06_09!H168*MOFOR_06_09!$J$25)+(India_95_05!H168*India_95_05!$J$25)+(GLC30_00_10_North_America!H168*GLC30_00_10_North_America!$J$25)+(GLC30_00_10_Africa!H168*GLC30_00_10_Africa!$J$25)+(GLC30_00_10_East_Oceania!H168*GLC30_00_10_East_Oceania!$J$25)+(GLC30_00_10_Europe!H168*GLC30_00_10_Europe!$J$25)+(GLC30_00_10_South_America!H168*GLC30_00_10_South_America!$J$25)+(GLC30_00_10_East_Asia!H168*GLC30_00_10_East_Asia!$J$25)+(GLC30_00_10_West_Asia!H168*GLC30_00_10_West_Asia!$J$25))/$J$25</f>
        <v>11.166683537047616</v>
      </c>
      <c r="I168" s="378"/>
      <c r="J168" s="202" t="s">
        <v>42</v>
      </c>
      <c r="K168" s="303">
        <f>((CLC_00_06!K168*CLC_00_06!$J$25)+(CLC_06_12!K168*CLC_06_12!$J$25)+(RCMRD_Botswana_00_10!K168*RCMRD_Botswana_00_10!$J$25)+(RCMRD_Ethiopia_03_08!K168*RCMRD_Ethiopia_03_08!$J$25)+(RCMRD_Lesotho_00_14!K168*RCMRD_Lesotho_00_14!$J$25)+(RCMRD_Malawi_00_10!K168*RCMRD_Malawi_00_10!$J$25)+(RCMRD_Namibia_00_10!K168*RCMRD_Namibia_00_10!$J$25)+(RCMRD_Rwanda_00_10!K168*RCMRD_Rwanda_00_10!$J$25)+(RCMRD_Rwanda_90_00!K168*RCMRD_Rwanda_90_00!$J$25)+(RCMRD_Tanzania_00_10!K168*RCMRD_Tanzania_00_10!$J$25)+(RCMRD_Uganda_00_14!K168*RCMRD_Uganda_00_14!$J$25)+(RCMRD_Zambia_00_10!K168*RCMRD_Zambia_00_10!$J$25)+(NLCD_01_06!K168*NLCD_01_06!$J$25)+(NLCD_06_11!K168*NLCD_06_11!$J$25)+(MOFOR_00_03!K168*MOFOR_00_03!$J$25)+(MOFOR_03_06!K168*MOFOR_03_06!$J$25)+(MOFOR_06_09!K168*MOFOR_06_09!$J$25)+(India_95_05!K168*India_95_05!$J$25)+(GLC30_00_10_North_America!K168*GLC30_00_10_North_America!$J$25)+(GLC30_00_10_Africa!K168*GLC30_00_10_Africa!$J$25)+(GLC30_00_10_East_Oceania!K168*GLC30_00_10_East_Oceania!$J$25)+(GLC30_00_10_Europe!K168*GLC30_00_10_Europe!$J$25)+(GLC30_00_10_South_America!K168*GLC30_00_10_South_America!$J$25)+(GLC30_00_10_East_Asia!K168*GLC30_00_10_East_Asia!$J$25)+(GLC30_00_10_West_Asia!K168*GLC30_00_10_West_Asia!$J$25))/$J$25</f>
        <v>0.29746096287715595</v>
      </c>
      <c r="L168" s="303">
        <f>((CLC_00_06!L168*CLC_00_06!$J$25)+(CLC_06_12!L168*CLC_06_12!$J$25)+(RCMRD_Botswana_00_10!L168*RCMRD_Botswana_00_10!$J$25)+(RCMRD_Ethiopia_03_08!L168*RCMRD_Ethiopia_03_08!$J$25)+(RCMRD_Lesotho_00_14!L168*RCMRD_Lesotho_00_14!$J$25)+(RCMRD_Malawi_00_10!L168*RCMRD_Malawi_00_10!$J$25)+(RCMRD_Namibia_00_10!L168*RCMRD_Namibia_00_10!$J$25)+(RCMRD_Rwanda_00_10!L168*RCMRD_Rwanda_00_10!$J$25)+(RCMRD_Rwanda_90_00!L168*RCMRD_Rwanda_90_00!$J$25)+(RCMRD_Tanzania_00_10!L168*RCMRD_Tanzania_00_10!$J$25)+(RCMRD_Uganda_00_14!L168*RCMRD_Uganda_00_14!$J$25)+(RCMRD_Zambia_00_10!L168*RCMRD_Zambia_00_10!$J$25)+(NLCD_01_06!L168*NLCD_01_06!$J$25)+(NLCD_06_11!L168*NLCD_06_11!$J$25)+(MOFOR_00_03!L168*MOFOR_00_03!$J$25)+(MOFOR_03_06!L168*MOFOR_03_06!$J$25)+(MOFOR_06_09!L168*MOFOR_06_09!$J$25)+(India_95_05!L168*India_95_05!$J$25)+(GLC30_00_10_North_America!L168*GLC30_00_10_North_America!$J$25)+(GLC30_00_10_Africa!L168*GLC30_00_10_Africa!$J$25)+(GLC30_00_10_East_Oceania!L168*GLC30_00_10_East_Oceania!$J$25)+(GLC30_00_10_Europe!L168*GLC30_00_10_Europe!$J$25)+(GLC30_00_10_South_America!L168*GLC30_00_10_South_America!$J$25)+(GLC30_00_10_East_Asia!L168*GLC30_00_10_East_Asia!$J$25)+(GLC30_00_10_West_Asia!L168*GLC30_00_10_West_Asia!$J$25))/$J$25</f>
        <v>1.3743675370063817</v>
      </c>
      <c r="M168" s="303">
        <f>((CLC_00_06!M168*CLC_00_06!$J$25)+(CLC_06_12!M168*CLC_06_12!$J$25)+(RCMRD_Botswana_00_10!M168*RCMRD_Botswana_00_10!$J$25)+(RCMRD_Ethiopia_03_08!M168*RCMRD_Ethiopia_03_08!$J$25)+(RCMRD_Lesotho_00_14!M168*RCMRD_Lesotho_00_14!$J$25)+(RCMRD_Malawi_00_10!M168*RCMRD_Malawi_00_10!$J$25)+(RCMRD_Namibia_00_10!M168*RCMRD_Namibia_00_10!$J$25)+(RCMRD_Rwanda_00_10!M168*RCMRD_Rwanda_00_10!$J$25)+(RCMRD_Rwanda_90_00!M168*RCMRD_Rwanda_90_00!$J$25)+(RCMRD_Tanzania_00_10!M168*RCMRD_Tanzania_00_10!$J$25)+(RCMRD_Uganda_00_14!M168*RCMRD_Uganda_00_14!$J$25)+(RCMRD_Zambia_00_10!M168*RCMRD_Zambia_00_10!$J$25)+(NLCD_01_06!M168*NLCD_01_06!$J$25)+(NLCD_06_11!M168*NLCD_06_11!$J$25)+(MOFOR_00_03!M168*MOFOR_00_03!$J$25)+(MOFOR_03_06!M168*MOFOR_03_06!$J$25)+(MOFOR_06_09!M168*MOFOR_06_09!$J$25)+(India_95_05!M168*India_95_05!$J$25)+(GLC30_00_10_North_America!M168*GLC30_00_10_North_America!$J$25)+(GLC30_00_10_Africa!M168*GLC30_00_10_Africa!$J$25)+(GLC30_00_10_East_Oceania!M168*GLC30_00_10_East_Oceania!$J$25)+(GLC30_00_10_Europe!M168*GLC30_00_10_Europe!$J$25)+(GLC30_00_10_South_America!M168*GLC30_00_10_South_America!$J$25)+(GLC30_00_10_East_Asia!M168*GLC30_00_10_East_Asia!$J$25)+(GLC30_00_10_West_Asia!M168*GLC30_00_10_West_Asia!$J$25))/$J$25</f>
        <v>1.8839558281617541</v>
      </c>
      <c r="N168" s="303">
        <f>((CLC_00_06!N168*CLC_00_06!$J$25)+(CLC_06_12!N168*CLC_06_12!$J$25)+(RCMRD_Botswana_00_10!N168*RCMRD_Botswana_00_10!$J$25)+(RCMRD_Ethiopia_03_08!N168*RCMRD_Ethiopia_03_08!$J$25)+(RCMRD_Lesotho_00_14!N168*RCMRD_Lesotho_00_14!$J$25)+(RCMRD_Malawi_00_10!N168*RCMRD_Malawi_00_10!$J$25)+(RCMRD_Namibia_00_10!N168*RCMRD_Namibia_00_10!$J$25)+(RCMRD_Rwanda_00_10!N168*RCMRD_Rwanda_00_10!$J$25)+(RCMRD_Rwanda_90_00!N168*RCMRD_Rwanda_90_00!$J$25)+(RCMRD_Tanzania_00_10!N168*RCMRD_Tanzania_00_10!$J$25)+(RCMRD_Uganda_00_14!N168*RCMRD_Uganda_00_14!$J$25)+(RCMRD_Zambia_00_10!N168*RCMRD_Zambia_00_10!$J$25)+(NLCD_01_06!N168*NLCD_01_06!$J$25)+(NLCD_06_11!N168*NLCD_06_11!$J$25)+(MOFOR_00_03!N168*MOFOR_00_03!$J$25)+(MOFOR_03_06!N168*MOFOR_03_06!$J$25)+(MOFOR_06_09!N168*MOFOR_06_09!$J$25)+(India_95_05!N168*India_95_05!$J$25)+(GLC30_00_10_North_America!N168*GLC30_00_10_North_America!$J$25)+(GLC30_00_10_Africa!N168*GLC30_00_10_Africa!$J$25)+(GLC30_00_10_East_Oceania!N168*GLC30_00_10_East_Oceania!$J$25)+(GLC30_00_10_Europe!N168*GLC30_00_10_Europe!$J$25)+(GLC30_00_10_South_America!N168*GLC30_00_10_South_America!$J$25)+(GLC30_00_10_East_Asia!N168*GLC30_00_10_East_Asia!$J$25)+(GLC30_00_10_West_Asia!N168*GLC30_00_10_West_Asia!$J$25))/$J$25</f>
        <v>26.991148174883811</v>
      </c>
      <c r="O168" s="60">
        <f>((CLC_00_06!O168*CLC_00_06!$J$25)+(CLC_06_12!O168*CLC_06_12!$J$25)+(RCMRD_Botswana_00_10!O168*RCMRD_Botswana_00_10!$J$25)+(RCMRD_Ethiopia_03_08!O168*RCMRD_Ethiopia_03_08!$J$25)+(RCMRD_Lesotho_00_14!O168*RCMRD_Lesotho_00_14!$J$25)+(RCMRD_Malawi_00_10!O168*RCMRD_Malawi_00_10!$J$25)+(RCMRD_Namibia_00_10!O168*RCMRD_Namibia_00_10!$J$25)+(RCMRD_Rwanda_00_10!O168*RCMRD_Rwanda_00_10!$J$25)+(RCMRD_Rwanda_90_00!O168*RCMRD_Rwanda_90_00!$J$25)+(RCMRD_Tanzania_00_10!O168*RCMRD_Tanzania_00_10!$J$25)+(RCMRD_Uganda_00_14!O168*RCMRD_Uganda_00_14!$J$25)+(RCMRD_Zambia_00_10!O168*RCMRD_Zambia_00_10!$J$25)+(NLCD_01_06!O168*NLCD_01_06!$J$25)+(NLCD_06_11!O168*NLCD_06_11!$J$25)+(MOFOR_00_03!O168*MOFOR_00_03!$J$25)+(MOFOR_03_06!O168*MOFOR_03_06!$J$25)+(MOFOR_06_09!O168*MOFOR_06_09!$J$25)+(India_95_05!O168*India_95_05!$J$25)+(GLC30_00_10_North_America!O168*GLC30_00_10_North_America!$J$25)+(GLC30_00_10_Africa!O168*GLC30_00_10_Africa!$J$25)+(GLC30_00_10_East_Oceania!O168*GLC30_00_10_East_Oceania!$J$25)+(GLC30_00_10_Europe!O168*GLC30_00_10_Europe!$J$25)+(GLC30_00_10_South_America!O168*GLC30_00_10_South_America!$J$25)+(GLC30_00_10_East_Asia!O168*GLC30_00_10_East_Asia!$J$25)+(GLC30_00_10_West_Asia!O168*GLC30_00_10_West_Asia!$J$25))/$J$25</f>
        <v>0</v>
      </c>
      <c r="P168" s="89">
        <f>((CLC_00_06!P168*CLC_00_06!$J$25)+(CLC_06_12!P168*CLC_06_12!$J$25)+(RCMRD_Botswana_00_10!P168*RCMRD_Botswana_00_10!$J$25)+(RCMRD_Ethiopia_03_08!P168*RCMRD_Ethiopia_03_08!$J$25)+(RCMRD_Lesotho_00_14!P168*RCMRD_Lesotho_00_14!$J$25)+(RCMRD_Malawi_00_10!P168*RCMRD_Malawi_00_10!$J$25)+(RCMRD_Namibia_00_10!P168*RCMRD_Namibia_00_10!$J$25)+(RCMRD_Rwanda_00_10!P168*RCMRD_Rwanda_00_10!$J$25)+(RCMRD_Rwanda_90_00!P168*RCMRD_Rwanda_90_00!$J$25)+(RCMRD_Tanzania_00_10!P168*RCMRD_Tanzania_00_10!$J$25)+(RCMRD_Uganda_00_14!P168*RCMRD_Uganda_00_14!$J$25)+(RCMRD_Zambia_00_10!P168*RCMRD_Zambia_00_10!$J$25)+(NLCD_01_06!P168*NLCD_01_06!$J$25)+(NLCD_06_11!P168*NLCD_06_11!$J$25)+(MOFOR_00_03!P168*MOFOR_00_03!$J$25)+(MOFOR_03_06!P168*MOFOR_03_06!$J$25)+(MOFOR_06_09!P168*MOFOR_06_09!$J$25)+(India_95_05!P168*India_95_05!$J$25)+(GLC30_00_10_North_America!P168*GLC30_00_10_North_America!$J$25)+(GLC30_00_10_Africa!P168*GLC30_00_10_Africa!$J$25)+(GLC30_00_10_East_Oceania!P168*GLC30_00_10_East_Oceania!$J$25)+(GLC30_00_10_Europe!P168*GLC30_00_10_Europe!$J$25)+(GLC30_00_10_South_America!P168*GLC30_00_10_South_America!$J$25)+(GLC30_00_10_East_Asia!P168*GLC30_00_10_East_Asia!$J$25)+(GLC30_00_10_West_Asia!P168*GLC30_00_10_West_Asia!$J$25))/$J$25</f>
        <v>30.546932502929096</v>
      </c>
      <c r="Q168" s="378"/>
      <c r="R168" s="202" t="s">
        <v>37</v>
      </c>
      <c r="S168" s="354">
        <f>((CLC_00_06!S168*CLC_00_06!$N$25)+(CLC_06_12!S168*CLC_06_12!$N$25)+(RCMRD_Botswana_00_10!T168*RCMRD_Botswana_00_10!$N$25)+(RCMRD_Ethiopia_03_08!S168*RCMRD_Ethiopia_03_08!$N$25)+(RCMRD_Lesotho_00_14!S168*RCMRD_Lesotho_00_14!$N$25)+(RCMRD_Malawi_00_10!S168*RCMRD_Malawi_00_10!$N$25)+(RCMRD_Namibia_00_10!S168*RCMRD_Namibia_00_10!$N$25)+(RCMRD_Rwanda_00_10!S168*RCMRD_Rwanda_00_10!$N$25)+(RCMRD_Rwanda_90_00!S168*RCMRD_Rwanda_90_00!$N$25)+(RCMRD_Tanzania_00_10!S168*RCMRD_Tanzania_00_10!$N$25)+(RCMRD_Uganda_00_14!S168*RCMRD_Uganda_00_14!$N$25)+(RCMRD_Zambia_00_10!S168*RCMRD_Zambia_00_10!$N$25)+(NLCD_01_06!S168*NLCD_01_06!$N$25)+(NLCD_06_11!S168*NLCD_06_11!$N$25)+(MOFOR_00_03!S168*MOFOR_00_03!$N$25)+(MOFOR_03_06!S168*MOFOR_03_06!$N$25)+(MOFOR_06_09!S168*MOFOR_06_09!$N$25)+(India_95_05!S168*India_95_05!$N$25)+(GLC30_00_10_North_America!S168*GLC30_00_10_North_America!$N$25)+(GLC30_00_10_Africa!S168*GLC30_00_10_Africa!$N$25)+(GLC30_00_10_East_Oceania!S168*GLC30_00_10_East_Oceania!$N$25)+(GLC30_00_10_Europe!S168*GLC30_00_10_Europe!$N$25)+(GLC30_00_10_South_America!S168*GLC30_00_10_South_America!$N$25)+(GLC30_00_10_East_Asia!S168*GLC30_00_10_East_Asia!$N$25)+(GLC30_00_10_West_Asia!S168*GLC30_00_10_West_Asia!$N$25))/$N$25</f>
        <v>2.3818019227009906</v>
      </c>
    </row>
    <row r="169" spans="1:19" s="291" customFormat="1" x14ac:dyDescent="0.3">
      <c r="A169" s="120"/>
      <c r="B169" s="120" t="s">
        <v>43</v>
      </c>
      <c r="C169" s="89">
        <f>((CLC_00_06!C169*CLC_00_06!$J$25)+(CLC_06_12!C169*CLC_06_12!$J$25)+(RCMRD_Botswana_00_10!C169*RCMRD_Botswana_00_10!$J$25)+(RCMRD_Ethiopia_03_08!C169*RCMRD_Ethiopia_03_08!$J$25)+(RCMRD_Lesotho_00_14!C169*RCMRD_Lesotho_00_14!$J$25)+(RCMRD_Malawi_00_10!C169*RCMRD_Malawi_00_10!$J$25)+(RCMRD_Namibia_00_10!C169*RCMRD_Namibia_00_10!$J$25)+(RCMRD_Rwanda_00_10!C169*RCMRD_Rwanda_00_10!$J$25)+(RCMRD_Rwanda_90_00!C169*RCMRD_Rwanda_90_00!$J$25)+(RCMRD_Tanzania_00_10!C169*RCMRD_Tanzania_00_10!$J$25)+(RCMRD_Uganda_00_14!C169*RCMRD_Uganda_00_14!$J$25)+(RCMRD_Zambia_00_10!C169*RCMRD_Zambia_00_10!$J$25)+(NLCD_01_06!C169*NLCD_01_06!$J$25)+(NLCD_06_11!C169*NLCD_06_11!$J$25)+(MOFOR_00_03!C169*MOFOR_00_03!$J$25)+(MOFOR_03_06!C169*MOFOR_03_06!$J$25)+(MOFOR_06_09!C169*MOFOR_06_09!$J$25)+(India_95_05!C169*India_95_05!$J$25)+(GLC30_00_10_North_America!C169*GLC30_00_10_North_America!$J$25)+(GLC30_00_10_Africa!C169*GLC30_00_10_Africa!$J$25)+(GLC30_00_10_East_Oceania!C169*GLC30_00_10_East_Oceania!$J$25)+(GLC30_00_10_Europe!C169*GLC30_00_10_Europe!$J$25)+(GLC30_00_10_South_America!C169*GLC30_00_10_South_America!$J$25)+(GLC30_00_10_East_Asia!C169*GLC30_00_10_East_Asia!$J$25)+(GLC30_00_10_West_Asia!C169*GLC30_00_10_West_Asia!$J$25))/$J$25</f>
        <v>0.71809826676484168</v>
      </c>
      <c r="D169" s="89">
        <f>((CLC_00_06!D169*CLC_00_06!$J$25)+(CLC_06_12!D169*CLC_06_12!$J$25)+(RCMRD_Botswana_00_10!D169*RCMRD_Botswana_00_10!$J$25)+(RCMRD_Ethiopia_03_08!D169*RCMRD_Ethiopia_03_08!$J$25)+(RCMRD_Lesotho_00_14!D169*RCMRD_Lesotho_00_14!$J$25)+(RCMRD_Malawi_00_10!D169*RCMRD_Malawi_00_10!$J$25)+(RCMRD_Namibia_00_10!D169*RCMRD_Namibia_00_10!$J$25)+(RCMRD_Rwanda_00_10!D169*RCMRD_Rwanda_00_10!$J$25)+(RCMRD_Rwanda_90_00!D169*RCMRD_Rwanda_90_00!$J$25)+(RCMRD_Tanzania_00_10!D169*RCMRD_Tanzania_00_10!$J$25)+(RCMRD_Uganda_00_14!D169*RCMRD_Uganda_00_14!$J$25)+(RCMRD_Zambia_00_10!D169*RCMRD_Zambia_00_10!$J$25)+(NLCD_01_06!D169*NLCD_01_06!$J$25)+(NLCD_06_11!D169*NLCD_06_11!$J$25)+(MOFOR_00_03!D169*MOFOR_00_03!$J$25)+(MOFOR_03_06!D169*MOFOR_03_06!$J$25)+(MOFOR_06_09!D169*MOFOR_06_09!$J$25)+(India_95_05!D169*India_95_05!$J$25)+(GLC30_00_10_North_America!D169*GLC30_00_10_North_America!$J$25)+(GLC30_00_10_Africa!D169*GLC30_00_10_Africa!$J$25)+(GLC30_00_10_East_Oceania!D169*GLC30_00_10_East_Oceania!$J$25)+(GLC30_00_10_Europe!D169*GLC30_00_10_Europe!$J$25)+(GLC30_00_10_South_America!D169*GLC30_00_10_South_America!$J$25)+(GLC30_00_10_East_Asia!D169*GLC30_00_10_East_Asia!$J$25)+(GLC30_00_10_West_Asia!D169*GLC30_00_10_West_Asia!$J$25))/$J$25</f>
        <v>6.9607563198229689</v>
      </c>
      <c r="E169" s="89">
        <f>((CLC_00_06!E169*CLC_00_06!$J$25)+(CLC_06_12!E169*CLC_06_12!$J$25)+(RCMRD_Botswana_00_10!E169*RCMRD_Botswana_00_10!$J$25)+(RCMRD_Ethiopia_03_08!E169*RCMRD_Ethiopia_03_08!$J$25)+(RCMRD_Lesotho_00_14!E169*RCMRD_Lesotho_00_14!$J$25)+(RCMRD_Malawi_00_10!E169*RCMRD_Malawi_00_10!$J$25)+(RCMRD_Namibia_00_10!E169*RCMRD_Namibia_00_10!$J$25)+(RCMRD_Rwanda_00_10!E169*RCMRD_Rwanda_00_10!$J$25)+(RCMRD_Rwanda_90_00!E169*RCMRD_Rwanda_90_00!$J$25)+(RCMRD_Tanzania_00_10!E169*RCMRD_Tanzania_00_10!$J$25)+(RCMRD_Uganda_00_14!E169*RCMRD_Uganda_00_14!$J$25)+(RCMRD_Zambia_00_10!E169*RCMRD_Zambia_00_10!$J$25)+(NLCD_01_06!E169*NLCD_01_06!$J$25)+(NLCD_06_11!E169*NLCD_06_11!$J$25)+(MOFOR_00_03!E169*MOFOR_00_03!$J$25)+(MOFOR_03_06!E169*MOFOR_03_06!$J$25)+(MOFOR_06_09!E169*MOFOR_06_09!$J$25)+(India_95_05!E169*India_95_05!$J$25)+(GLC30_00_10_North_America!E169*GLC30_00_10_North_America!$J$25)+(GLC30_00_10_Africa!E169*GLC30_00_10_Africa!$J$25)+(GLC30_00_10_East_Oceania!E169*GLC30_00_10_East_Oceania!$J$25)+(GLC30_00_10_Europe!E169*GLC30_00_10_Europe!$J$25)+(GLC30_00_10_South_America!E169*GLC30_00_10_South_America!$J$25)+(GLC30_00_10_East_Asia!E169*GLC30_00_10_East_Asia!$J$25)+(GLC30_00_10_West_Asia!E169*GLC30_00_10_West_Asia!$J$25))/$J$25</f>
        <v>9.8980969163093295</v>
      </c>
      <c r="F169" s="89">
        <f>((CLC_00_06!F169*CLC_00_06!$J$25)+(CLC_06_12!F169*CLC_06_12!$J$25)+(RCMRD_Botswana_00_10!F169*RCMRD_Botswana_00_10!$J$25)+(RCMRD_Ethiopia_03_08!F169*RCMRD_Ethiopia_03_08!$J$25)+(RCMRD_Lesotho_00_14!F169*RCMRD_Lesotho_00_14!$J$25)+(RCMRD_Malawi_00_10!F169*RCMRD_Malawi_00_10!$J$25)+(RCMRD_Namibia_00_10!F169*RCMRD_Namibia_00_10!$J$25)+(RCMRD_Rwanda_00_10!F169*RCMRD_Rwanda_00_10!$J$25)+(RCMRD_Rwanda_90_00!F169*RCMRD_Rwanda_90_00!$J$25)+(RCMRD_Tanzania_00_10!F169*RCMRD_Tanzania_00_10!$J$25)+(RCMRD_Uganda_00_14!F169*RCMRD_Uganda_00_14!$J$25)+(RCMRD_Zambia_00_10!F169*RCMRD_Zambia_00_10!$J$25)+(NLCD_01_06!F169*NLCD_01_06!$J$25)+(NLCD_06_11!F169*NLCD_06_11!$J$25)+(MOFOR_00_03!F169*MOFOR_00_03!$J$25)+(MOFOR_03_06!F169*MOFOR_03_06!$J$25)+(MOFOR_06_09!F169*MOFOR_06_09!$J$25)+(India_95_05!F169*India_95_05!$J$25)+(GLC30_00_10_North_America!F169*GLC30_00_10_North_America!$J$25)+(GLC30_00_10_Africa!F169*GLC30_00_10_Africa!$J$25)+(GLC30_00_10_East_Oceania!F169*GLC30_00_10_East_Oceania!$J$25)+(GLC30_00_10_Europe!F169*GLC30_00_10_Europe!$J$25)+(GLC30_00_10_South_America!F169*GLC30_00_10_South_America!$J$25)+(GLC30_00_10_East_Asia!F169*GLC30_00_10_East_Asia!$J$25)+(GLC30_00_10_West_Asia!F169*GLC30_00_10_West_Asia!$J$25))/$J$25</f>
        <v>72.243987853159837</v>
      </c>
      <c r="G169" s="89">
        <f>((CLC_00_06!G169*CLC_00_06!$J$25)+(CLC_06_12!G169*CLC_06_12!$J$25)+(RCMRD_Botswana_00_10!G169*RCMRD_Botswana_00_10!$J$25)+(RCMRD_Ethiopia_03_08!G169*RCMRD_Ethiopia_03_08!$J$25)+(RCMRD_Lesotho_00_14!G169*RCMRD_Lesotho_00_14!$J$25)+(RCMRD_Malawi_00_10!G169*RCMRD_Malawi_00_10!$J$25)+(RCMRD_Namibia_00_10!G169*RCMRD_Namibia_00_10!$J$25)+(RCMRD_Rwanda_00_10!G169*RCMRD_Rwanda_00_10!$J$25)+(RCMRD_Rwanda_90_00!G169*RCMRD_Rwanda_90_00!$J$25)+(RCMRD_Tanzania_00_10!G169*RCMRD_Tanzania_00_10!$J$25)+(RCMRD_Uganda_00_14!G169*RCMRD_Uganda_00_14!$J$25)+(RCMRD_Zambia_00_10!G169*RCMRD_Zambia_00_10!$J$25)+(NLCD_01_06!G169*NLCD_01_06!$J$25)+(NLCD_06_11!G169*NLCD_06_11!$J$25)+(MOFOR_00_03!G169*MOFOR_00_03!$J$25)+(MOFOR_03_06!G169*MOFOR_03_06!$J$25)+(MOFOR_06_09!G169*MOFOR_06_09!$J$25)+(India_95_05!G169*India_95_05!$J$25)+(GLC30_00_10_North_America!G169*GLC30_00_10_North_America!$J$25)+(GLC30_00_10_Africa!G169*GLC30_00_10_Africa!$J$25)+(GLC30_00_10_East_Oceania!G169*GLC30_00_10_East_Oceania!$J$25)+(GLC30_00_10_Europe!G169*GLC30_00_10_Europe!$J$25)+(GLC30_00_10_South_America!G169*GLC30_00_10_South_America!$J$25)+(GLC30_00_10_East_Asia!G169*GLC30_00_10_East_Asia!$J$25)+(GLC30_00_10_West_Asia!G169*GLC30_00_10_West_Asia!$J$25))/$J$25</f>
        <v>10.179060643943025</v>
      </c>
      <c r="H169" s="89">
        <f>((CLC_00_06!H169*CLC_00_06!$J$25)+(CLC_06_12!H169*CLC_06_12!$J$25)+(RCMRD_Botswana_00_10!H169*RCMRD_Botswana_00_10!$J$25)+(RCMRD_Ethiopia_03_08!H169*RCMRD_Ethiopia_03_08!$J$25)+(RCMRD_Lesotho_00_14!H169*RCMRD_Lesotho_00_14!$J$25)+(RCMRD_Malawi_00_10!H169*RCMRD_Malawi_00_10!$J$25)+(RCMRD_Namibia_00_10!H169*RCMRD_Namibia_00_10!$J$25)+(RCMRD_Rwanda_00_10!H169*RCMRD_Rwanda_00_10!$J$25)+(RCMRD_Rwanda_90_00!H169*RCMRD_Rwanda_90_00!$J$25)+(RCMRD_Tanzania_00_10!H169*RCMRD_Tanzania_00_10!$J$25)+(RCMRD_Uganda_00_14!H169*RCMRD_Uganda_00_14!$J$25)+(RCMRD_Zambia_00_10!H169*RCMRD_Zambia_00_10!$J$25)+(NLCD_01_06!H169*NLCD_01_06!$J$25)+(NLCD_06_11!H169*NLCD_06_11!$J$25)+(MOFOR_00_03!H169*MOFOR_00_03!$J$25)+(MOFOR_03_06!H169*MOFOR_03_06!$J$25)+(MOFOR_06_09!H169*MOFOR_06_09!$J$25)+(India_95_05!H169*India_95_05!$J$25)+(GLC30_00_10_North_America!H169*GLC30_00_10_North_America!$J$25)+(GLC30_00_10_Africa!H169*GLC30_00_10_Africa!$J$25)+(GLC30_00_10_East_Oceania!H169*GLC30_00_10_East_Oceania!$J$25)+(GLC30_00_10_Europe!H169*GLC30_00_10_Europe!$J$25)+(GLC30_00_10_South_America!H169*GLC30_00_10_South_America!$J$25)+(GLC30_00_10_East_Asia!H169*GLC30_00_10_East_Asia!$J$25)+(GLC30_00_10_West_Asia!H169*GLC30_00_10_West_Asia!$J$25))/$J$25</f>
        <v>100</v>
      </c>
      <c r="I169" s="202"/>
      <c r="J169" s="202" t="s">
        <v>43</v>
      </c>
      <c r="K169" s="89">
        <f>((CLC_00_06!K169*CLC_00_06!$J$25)+(CLC_06_12!K169*CLC_06_12!$J$25)+(RCMRD_Botswana_00_10!K169*RCMRD_Botswana_00_10!$J$25)+(RCMRD_Ethiopia_03_08!K169*RCMRD_Ethiopia_03_08!$J$25)+(RCMRD_Lesotho_00_14!K169*RCMRD_Lesotho_00_14!$J$25)+(RCMRD_Malawi_00_10!K169*RCMRD_Malawi_00_10!$J$25)+(RCMRD_Namibia_00_10!K169*RCMRD_Namibia_00_10!$J$25)+(RCMRD_Rwanda_00_10!K169*RCMRD_Rwanda_00_10!$J$25)+(RCMRD_Rwanda_90_00!K169*RCMRD_Rwanda_90_00!$J$25)+(RCMRD_Tanzania_00_10!K169*RCMRD_Tanzania_00_10!$J$25)+(RCMRD_Uganda_00_14!K169*RCMRD_Uganda_00_14!$J$25)+(RCMRD_Zambia_00_10!K169*RCMRD_Zambia_00_10!$J$25)+(NLCD_01_06!K169*NLCD_01_06!$J$25)+(NLCD_06_11!K169*NLCD_06_11!$J$25)+(MOFOR_00_03!K169*MOFOR_00_03!$J$25)+(MOFOR_03_06!K169*MOFOR_03_06!$J$25)+(MOFOR_06_09!K169*MOFOR_06_09!$J$25)+(India_95_05!K169*India_95_05!$J$25)+(GLC30_00_10_North_America!K169*GLC30_00_10_North_America!$J$25)+(GLC30_00_10_Africa!K169*GLC30_00_10_Africa!$J$25)+(GLC30_00_10_East_Oceania!K169*GLC30_00_10_East_Oceania!$J$25)+(GLC30_00_10_Europe!K169*GLC30_00_10_Europe!$J$25)+(GLC30_00_10_South_America!K169*GLC30_00_10_South_America!$J$25)+(GLC30_00_10_East_Asia!K169*GLC30_00_10_East_Asia!$J$25)+(GLC30_00_10_West_Asia!K169*GLC30_00_10_West_Asia!$J$25))/$J$25</f>
        <v>3.2165025800622131</v>
      </c>
      <c r="L169" s="89">
        <f>((CLC_00_06!L169*CLC_00_06!$J$25)+(CLC_06_12!L169*CLC_06_12!$J$25)+(RCMRD_Botswana_00_10!L169*RCMRD_Botswana_00_10!$J$25)+(RCMRD_Ethiopia_03_08!L169*RCMRD_Ethiopia_03_08!$J$25)+(RCMRD_Lesotho_00_14!L169*RCMRD_Lesotho_00_14!$J$25)+(RCMRD_Malawi_00_10!L169*RCMRD_Malawi_00_10!$J$25)+(RCMRD_Namibia_00_10!L169*RCMRD_Namibia_00_10!$J$25)+(RCMRD_Rwanda_00_10!L169*RCMRD_Rwanda_00_10!$J$25)+(RCMRD_Rwanda_90_00!L169*RCMRD_Rwanda_90_00!$J$25)+(RCMRD_Tanzania_00_10!L169*RCMRD_Tanzania_00_10!$J$25)+(RCMRD_Uganda_00_14!L169*RCMRD_Uganda_00_14!$J$25)+(RCMRD_Zambia_00_10!L169*RCMRD_Zambia_00_10!$J$25)+(NLCD_01_06!L169*NLCD_01_06!$J$25)+(NLCD_06_11!L169*NLCD_06_11!$J$25)+(MOFOR_00_03!L169*MOFOR_00_03!$J$25)+(MOFOR_03_06!L169*MOFOR_03_06!$J$25)+(MOFOR_06_09!L169*MOFOR_06_09!$J$25)+(India_95_05!L169*India_95_05!$J$25)+(GLC30_00_10_North_America!L169*GLC30_00_10_North_America!$J$25)+(GLC30_00_10_Africa!L169*GLC30_00_10_Africa!$J$25)+(GLC30_00_10_East_Oceania!L169*GLC30_00_10_East_Oceania!$J$25)+(GLC30_00_10_Europe!L169*GLC30_00_10_Europe!$J$25)+(GLC30_00_10_South_America!L169*GLC30_00_10_South_America!$J$25)+(GLC30_00_10_East_Asia!L169*GLC30_00_10_East_Asia!$J$25)+(GLC30_00_10_West_Asia!L169*GLC30_00_10_West_Asia!$J$25))/$J$25</f>
        <v>12.222879607886361</v>
      </c>
      <c r="M169" s="89">
        <f>((CLC_00_06!M169*CLC_00_06!$J$25)+(CLC_06_12!M169*CLC_06_12!$J$25)+(RCMRD_Botswana_00_10!M169*RCMRD_Botswana_00_10!$J$25)+(RCMRD_Ethiopia_03_08!M169*RCMRD_Ethiopia_03_08!$J$25)+(RCMRD_Lesotho_00_14!M169*RCMRD_Lesotho_00_14!$J$25)+(RCMRD_Malawi_00_10!M169*RCMRD_Malawi_00_10!$J$25)+(RCMRD_Namibia_00_10!M169*RCMRD_Namibia_00_10!$J$25)+(RCMRD_Rwanda_00_10!M169*RCMRD_Rwanda_00_10!$J$25)+(RCMRD_Rwanda_90_00!M169*RCMRD_Rwanda_90_00!$J$25)+(RCMRD_Tanzania_00_10!M169*RCMRD_Tanzania_00_10!$J$25)+(RCMRD_Uganda_00_14!M169*RCMRD_Uganda_00_14!$J$25)+(RCMRD_Zambia_00_10!M169*RCMRD_Zambia_00_10!$J$25)+(NLCD_01_06!M169*NLCD_01_06!$J$25)+(NLCD_06_11!M169*NLCD_06_11!$J$25)+(MOFOR_00_03!M169*MOFOR_00_03!$J$25)+(MOFOR_03_06!M169*MOFOR_03_06!$J$25)+(MOFOR_06_09!M169*MOFOR_06_09!$J$25)+(India_95_05!M169*India_95_05!$J$25)+(GLC30_00_10_North_America!M169*GLC30_00_10_North_America!$J$25)+(GLC30_00_10_Africa!M169*GLC30_00_10_Africa!$J$25)+(GLC30_00_10_East_Oceania!M169*GLC30_00_10_East_Oceania!$J$25)+(GLC30_00_10_Europe!M169*GLC30_00_10_Europe!$J$25)+(GLC30_00_10_South_America!M169*GLC30_00_10_South_America!$J$25)+(GLC30_00_10_East_Asia!M169*GLC30_00_10_East_Asia!$J$25)+(GLC30_00_10_West_Asia!M169*GLC30_00_10_West_Asia!$J$25))/$J$25</f>
        <v>13.908353437624815</v>
      </c>
      <c r="N169" s="89">
        <f>((CLC_00_06!N169*CLC_00_06!$J$25)+(CLC_06_12!N169*CLC_06_12!$J$25)+(RCMRD_Botswana_00_10!N169*RCMRD_Botswana_00_10!$J$25)+(RCMRD_Ethiopia_03_08!N169*RCMRD_Ethiopia_03_08!$J$25)+(RCMRD_Lesotho_00_14!N169*RCMRD_Lesotho_00_14!$J$25)+(RCMRD_Malawi_00_10!N169*RCMRD_Malawi_00_10!$J$25)+(RCMRD_Namibia_00_10!N169*RCMRD_Namibia_00_10!$J$25)+(RCMRD_Rwanda_00_10!N169*RCMRD_Rwanda_00_10!$J$25)+(RCMRD_Rwanda_90_00!N169*RCMRD_Rwanda_90_00!$J$25)+(RCMRD_Tanzania_00_10!N169*RCMRD_Tanzania_00_10!$J$25)+(RCMRD_Uganda_00_14!N169*RCMRD_Uganda_00_14!$J$25)+(RCMRD_Zambia_00_10!N169*RCMRD_Zambia_00_10!$J$25)+(NLCD_01_06!N169*NLCD_01_06!$J$25)+(NLCD_06_11!N169*NLCD_06_11!$J$25)+(MOFOR_00_03!N169*MOFOR_00_03!$J$25)+(MOFOR_03_06!N169*MOFOR_03_06!$J$25)+(MOFOR_06_09!N169*MOFOR_06_09!$J$25)+(India_95_05!N169*India_95_05!$J$25)+(GLC30_00_10_North_America!N169*GLC30_00_10_North_America!$J$25)+(GLC30_00_10_Africa!N169*GLC30_00_10_Africa!$J$25)+(GLC30_00_10_East_Oceania!N169*GLC30_00_10_East_Oceania!$J$25)+(GLC30_00_10_Europe!N169*GLC30_00_10_Europe!$J$25)+(GLC30_00_10_South_America!N169*GLC30_00_10_South_America!$J$25)+(GLC30_00_10_East_Asia!N169*GLC30_00_10_East_Asia!$J$25)+(GLC30_00_10_West_Asia!N169*GLC30_00_10_West_Asia!$J$25))/$J$25</f>
        <v>52.846777206714343</v>
      </c>
      <c r="O169" s="89">
        <f>((CLC_00_06!O169*CLC_00_06!$J$25)+(CLC_06_12!O169*CLC_06_12!$J$25)+(RCMRD_Botswana_00_10!O169*RCMRD_Botswana_00_10!$J$25)+(RCMRD_Ethiopia_03_08!O169*RCMRD_Ethiopia_03_08!$J$25)+(RCMRD_Lesotho_00_14!O169*RCMRD_Lesotho_00_14!$J$25)+(RCMRD_Malawi_00_10!O169*RCMRD_Malawi_00_10!$J$25)+(RCMRD_Namibia_00_10!O169*RCMRD_Namibia_00_10!$J$25)+(RCMRD_Rwanda_00_10!O169*RCMRD_Rwanda_00_10!$J$25)+(RCMRD_Rwanda_90_00!O169*RCMRD_Rwanda_90_00!$J$25)+(RCMRD_Tanzania_00_10!O169*RCMRD_Tanzania_00_10!$J$25)+(RCMRD_Uganda_00_14!O169*RCMRD_Uganda_00_14!$J$25)+(RCMRD_Zambia_00_10!O169*RCMRD_Zambia_00_10!$J$25)+(NLCD_01_06!O169*NLCD_01_06!$J$25)+(NLCD_06_11!O169*NLCD_06_11!$J$25)+(MOFOR_00_03!O169*MOFOR_00_03!$J$25)+(MOFOR_03_06!O169*MOFOR_03_06!$J$25)+(MOFOR_06_09!O169*MOFOR_06_09!$J$25)+(India_95_05!O169*India_95_05!$J$25)+(GLC30_00_10_North_America!O169*GLC30_00_10_North_America!$J$25)+(GLC30_00_10_Africa!O169*GLC30_00_10_Africa!$J$25)+(GLC30_00_10_East_Oceania!O169*GLC30_00_10_East_Oceania!$J$25)+(GLC30_00_10_Europe!O169*GLC30_00_10_Europe!$J$25)+(GLC30_00_10_South_America!O169*GLC30_00_10_South_America!$J$25)+(GLC30_00_10_East_Asia!O169*GLC30_00_10_East_Asia!$J$25)+(GLC30_00_10_West_Asia!O169*GLC30_00_10_West_Asia!$J$25))/$J$25</f>
        <v>17.803895917380181</v>
      </c>
      <c r="P169" s="89">
        <f>((CLC_00_06!P169*CLC_00_06!$J$25)+(CLC_06_12!P169*CLC_06_12!$J$25)+(RCMRD_Botswana_00_10!P169*RCMRD_Botswana_00_10!$J$25)+(RCMRD_Ethiopia_03_08!P169*RCMRD_Ethiopia_03_08!$J$25)+(RCMRD_Lesotho_00_14!P169*RCMRD_Lesotho_00_14!$J$25)+(RCMRD_Malawi_00_10!P169*RCMRD_Malawi_00_10!$J$25)+(RCMRD_Namibia_00_10!P169*RCMRD_Namibia_00_10!$J$25)+(RCMRD_Rwanda_00_10!P169*RCMRD_Rwanda_00_10!$J$25)+(RCMRD_Rwanda_90_00!P169*RCMRD_Rwanda_90_00!$J$25)+(RCMRD_Tanzania_00_10!P169*RCMRD_Tanzania_00_10!$J$25)+(RCMRD_Uganda_00_14!P169*RCMRD_Uganda_00_14!$J$25)+(RCMRD_Zambia_00_10!P169*RCMRD_Zambia_00_10!$J$25)+(NLCD_01_06!P169*NLCD_01_06!$J$25)+(NLCD_06_11!P169*NLCD_06_11!$J$25)+(MOFOR_00_03!P169*MOFOR_00_03!$J$25)+(MOFOR_03_06!P169*MOFOR_03_06!$J$25)+(MOFOR_06_09!P169*MOFOR_06_09!$J$25)+(India_95_05!P169*India_95_05!$J$25)+(GLC30_00_10_North_America!P169*GLC30_00_10_North_America!$J$25)+(GLC30_00_10_Africa!P169*GLC30_00_10_Africa!$J$25)+(GLC30_00_10_East_Oceania!P169*GLC30_00_10_East_Oceania!$J$25)+(GLC30_00_10_Europe!P169*GLC30_00_10_Europe!$J$25)+(GLC30_00_10_South_America!P169*GLC30_00_10_South_America!$J$25)+(GLC30_00_10_East_Asia!P169*GLC30_00_10_East_Asia!$J$25)+(GLC30_00_10_West_Asia!P169*GLC30_00_10_West_Asia!$J$25))/$J$25</f>
        <v>99.998408749667917</v>
      </c>
      <c r="Q169" s="202"/>
      <c r="R169" s="202"/>
      <c r="S169" s="344"/>
    </row>
    <row r="170" spans="1:19" x14ac:dyDescent="0.3">
      <c r="A170" s="80"/>
      <c r="B170" s="120"/>
      <c r="C170" s="303"/>
      <c r="D170" s="303"/>
      <c r="E170" s="303"/>
      <c r="F170" s="303"/>
      <c r="G170" s="303"/>
      <c r="H170" s="89">
        <f>((CLC_00_06!H170*CLC_00_06!$J$25)+(CLC_06_12!H170*CLC_06_12!$J$25)+(RCMRD_Botswana_00_10!H170*RCMRD_Botswana_00_10!$J$25)+(RCMRD_Ethiopia_03_08!H170*RCMRD_Ethiopia_03_08!$J$25)+(RCMRD_Lesotho_00_14!H170*RCMRD_Lesotho_00_14!$J$25)+(RCMRD_Malawi_00_10!H170*RCMRD_Malawi_00_10!$J$25)+(RCMRD_Namibia_00_10!H170*RCMRD_Namibia_00_10!$J$25)+(RCMRD_Rwanda_00_10!H170*RCMRD_Rwanda_00_10!$J$25)+(RCMRD_Rwanda_90_00!H170*RCMRD_Rwanda_90_00!$J$25)+(RCMRD_Tanzania_00_10!H170*RCMRD_Tanzania_00_10!$J$25)+(RCMRD_Uganda_00_14!H170*RCMRD_Uganda_00_14!$J$25)+(RCMRD_Zambia_00_10!H170*RCMRD_Zambia_00_10!$J$25)+(NLCD_01_06!H170*NLCD_01_06!$J$25)+(NLCD_06_11!H170*NLCD_06_11!$J$25)+(MOFOR_00_03!H170*MOFOR_00_03!$J$25)+(MOFOR_03_06!H170*MOFOR_03_06!$J$25)+(MOFOR_06_09!H170*MOFOR_06_09!$J$25)+(India_95_05!H170*India_95_05!$J$25)+(GLC30_00_10_North_America!H170*GLC30_00_10_North_America!$J$25)+(GLC30_00_10_Africa!H170*GLC30_00_10_Africa!$J$25)+(GLC30_00_10_East_Oceania!H170*GLC30_00_10_East_Oceania!$J$25)+(GLC30_00_10_Europe!H170*GLC30_00_10_Europe!$J$25)+(GLC30_00_10_South_America!H170*GLC30_00_10_South_America!$J$25)+(GLC30_00_10_East_Asia!H170*GLC30_00_10_East_Asia!$J$25)+(GLC30_00_10_West_Asia!H170*GLC30_00_10_West_Asia!$J$25))/$J$25</f>
        <v>100</v>
      </c>
      <c r="I170" s="378"/>
      <c r="J170" s="202"/>
      <c r="K170" s="303"/>
      <c r="L170" s="303"/>
      <c r="M170" s="303"/>
      <c r="N170" s="303"/>
      <c r="O170" s="303"/>
      <c r="P170" s="89">
        <f>((CLC_00_06!P170*CLC_00_06!$J$25)+(CLC_06_12!P170*CLC_06_12!$J$25)+(RCMRD_Botswana_00_10!P170*RCMRD_Botswana_00_10!$J$25)+(RCMRD_Ethiopia_03_08!P170*RCMRD_Ethiopia_03_08!$J$25)+(RCMRD_Lesotho_00_14!P170*RCMRD_Lesotho_00_14!$J$25)+(RCMRD_Malawi_00_10!P170*RCMRD_Malawi_00_10!$J$25)+(RCMRD_Namibia_00_10!P170*RCMRD_Namibia_00_10!$J$25)+(RCMRD_Rwanda_00_10!P170*RCMRD_Rwanda_00_10!$J$25)+(RCMRD_Rwanda_90_00!P170*RCMRD_Rwanda_90_00!$J$25)+(RCMRD_Tanzania_00_10!P170*RCMRD_Tanzania_00_10!$J$25)+(RCMRD_Uganda_00_14!P170*RCMRD_Uganda_00_14!$J$25)+(RCMRD_Zambia_00_10!P170*RCMRD_Zambia_00_10!$J$25)+(NLCD_01_06!P170*NLCD_01_06!$J$25)+(NLCD_06_11!P170*NLCD_06_11!$J$25)+(MOFOR_00_03!P170*MOFOR_00_03!$J$25)+(MOFOR_03_06!P170*MOFOR_03_06!$J$25)+(MOFOR_06_09!P170*MOFOR_06_09!$J$25)+(India_95_05!P170*India_95_05!$J$25)+(GLC30_00_10_North_America!P170*GLC30_00_10_North_America!$J$25)+(GLC30_00_10_Africa!P170*GLC30_00_10_Africa!$J$25)+(GLC30_00_10_East_Oceania!P170*GLC30_00_10_East_Oceania!$J$25)+(GLC30_00_10_Europe!P170*GLC30_00_10_Europe!$J$25)+(GLC30_00_10_South_America!P170*GLC30_00_10_South_America!$J$25)+(GLC30_00_10_East_Asia!P170*GLC30_00_10_East_Asia!$J$25)+(GLC30_00_10_West_Asia!P170*GLC30_00_10_West_Asia!$J$25))/$J$25</f>
        <v>99.998408749667917</v>
      </c>
      <c r="Q170" s="378"/>
      <c r="R170" s="202"/>
      <c r="S170" s="344"/>
    </row>
    <row r="171" spans="1:19" x14ac:dyDescent="0.3">
      <c r="A171" s="122" t="s">
        <v>69</v>
      </c>
      <c r="B171" s="122" t="s">
        <v>50</v>
      </c>
      <c r="C171" s="321" t="s">
        <v>44</v>
      </c>
      <c r="D171" s="321" t="s">
        <v>45</v>
      </c>
      <c r="E171" s="321" t="s">
        <v>46</v>
      </c>
      <c r="F171" s="321" t="s">
        <v>47</v>
      </c>
      <c r="G171" s="321" t="s">
        <v>48</v>
      </c>
      <c r="H171" s="203" t="s">
        <v>49</v>
      </c>
      <c r="I171" s="203" t="s">
        <v>69</v>
      </c>
      <c r="J171" s="203" t="s">
        <v>51</v>
      </c>
      <c r="K171" s="321" t="s">
        <v>44</v>
      </c>
      <c r="L171" s="321" t="s">
        <v>45</v>
      </c>
      <c r="M171" s="321" t="s">
        <v>46</v>
      </c>
      <c r="N171" s="321" t="s">
        <v>47</v>
      </c>
      <c r="O171" s="321" t="s">
        <v>48</v>
      </c>
      <c r="P171" s="321" t="s">
        <v>49</v>
      </c>
      <c r="Q171" s="203"/>
      <c r="R171" s="203"/>
      <c r="S171" s="345"/>
    </row>
    <row r="172" spans="1:19" x14ac:dyDescent="0.3">
      <c r="A172" s="81"/>
      <c r="B172" s="122" t="s">
        <v>38</v>
      </c>
      <c r="C172" s="60">
        <f>((CLC_00_06!C172*CLC_00_06!$J$26)+(CLC_06_12!C172*CLC_06_12!$J$26)+(RCMRD_Botswana_00_10!C172*RCMRD_Botswana_00_10!$J$26)+(RCMRD_Ethiopia_03_08!C172*RCMRD_Ethiopia_03_08!$J$26)+(RCMRD_Lesotho_00_14!C172*RCMRD_Lesotho_00_14!$J$26)+(RCMRD_Malawi_00_10!C172*RCMRD_Malawi_00_10!$J$26)+(RCMRD_Namibia_00_10!C172*RCMRD_Namibia_00_10!$J$26)+(RCMRD_Rwanda_00_10!C172*RCMRD_Rwanda_00_10!$J$26)+(RCMRD_Rwanda_90_00!C172*RCMRD_Rwanda_90_00!$J$26)+(RCMRD_Tanzania_00_10!C172*RCMRD_Tanzania_00_10!$J$26)+(RCMRD_Uganda_00_14!C172*RCMRD_Uganda_00_14!$J$26)+(RCMRD_Zambia_00_10!C172*RCMRD_Zambia_00_10!$J$26)+(NLCD_01_06!C172*NLCD_01_06!$J$26)+(NLCD_06_11!C172*NLCD_06_11!$J$26)+(MOFOR_00_03!C172*MOFOR_00_03!$J$26)+(MOFOR_03_06!C172*MOFOR_03_06!$J$26)+(MOFOR_06_09!C172*MOFOR_06_09!$J$26)+(India_95_05!C172*India_95_05!$J$26)+(GLC30_00_10_North_America!C172*GLC30_00_10_North_America!$J$26)+(GLC30_00_10_Africa!C172*GLC30_00_10_Africa!$J$26)+(GLC30_00_10_East_Oceania!C172*GLC30_00_10_East_Oceania!$J$26)+(GLC30_00_10_Europe!C172*GLC30_00_10_Europe!$J$26)+(GLC30_00_10_South_America!C172*GLC30_00_10_South_America!$J$26)+(GLC30_00_10_East_Asia!C172*GLC30_00_10_East_Asia!$J$26)+(GLC30_00_10_West_Asia!C172*GLC30_00_10_West_Asia!$J$26))/$J$26</f>
        <v>0.89875334598466305</v>
      </c>
      <c r="D172" s="303">
        <f>((CLC_00_06!D172*CLC_00_06!$J$26)+(CLC_06_12!D172*CLC_06_12!$J$26)+(RCMRD_Botswana_00_10!D172*RCMRD_Botswana_00_10!$J$26)+(RCMRD_Ethiopia_03_08!D172*RCMRD_Ethiopia_03_08!$J$26)+(RCMRD_Lesotho_00_14!D172*RCMRD_Lesotho_00_14!$J$26)+(RCMRD_Malawi_00_10!D172*RCMRD_Malawi_00_10!$J$26)+(RCMRD_Namibia_00_10!D172*RCMRD_Namibia_00_10!$J$26)+(RCMRD_Rwanda_00_10!D172*RCMRD_Rwanda_00_10!$J$26)+(RCMRD_Rwanda_90_00!D172*RCMRD_Rwanda_90_00!$J$26)+(RCMRD_Tanzania_00_10!D172*RCMRD_Tanzania_00_10!$J$26)+(RCMRD_Uganda_00_14!D172*RCMRD_Uganda_00_14!$J$26)+(RCMRD_Zambia_00_10!D172*RCMRD_Zambia_00_10!$J$26)+(NLCD_01_06!D172*NLCD_01_06!$J$26)+(NLCD_06_11!D172*NLCD_06_11!$J$26)+(MOFOR_00_03!D172*MOFOR_00_03!$J$26)+(MOFOR_03_06!D172*MOFOR_03_06!$J$26)+(MOFOR_06_09!D172*MOFOR_06_09!$J$26)+(India_95_05!D172*India_95_05!$J$26)+(GLC30_00_10_North_America!D172*GLC30_00_10_North_America!$J$26)+(GLC30_00_10_Africa!D172*GLC30_00_10_Africa!$J$26)+(GLC30_00_10_East_Oceania!D172*GLC30_00_10_East_Oceania!$J$26)+(GLC30_00_10_Europe!D172*GLC30_00_10_Europe!$J$26)+(GLC30_00_10_South_America!D172*GLC30_00_10_South_America!$J$26)+(GLC30_00_10_East_Asia!D172*GLC30_00_10_East_Asia!$J$26)+(GLC30_00_10_West_Asia!D172*GLC30_00_10_West_Asia!$J$26))/$J$26</f>
        <v>8.7984143328816641E-3</v>
      </c>
      <c r="E172" s="303">
        <f>((CLC_00_06!E172*CLC_00_06!$J$26)+(CLC_06_12!E172*CLC_06_12!$J$26)+(RCMRD_Botswana_00_10!E172*RCMRD_Botswana_00_10!$J$26)+(RCMRD_Ethiopia_03_08!E172*RCMRD_Ethiopia_03_08!$J$26)+(RCMRD_Lesotho_00_14!E172*RCMRD_Lesotho_00_14!$J$26)+(RCMRD_Malawi_00_10!E172*RCMRD_Malawi_00_10!$J$26)+(RCMRD_Namibia_00_10!E172*RCMRD_Namibia_00_10!$J$26)+(RCMRD_Rwanda_00_10!E172*RCMRD_Rwanda_00_10!$J$26)+(RCMRD_Rwanda_90_00!E172*RCMRD_Rwanda_90_00!$J$26)+(RCMRD_Tanzania_00_10!E172*RCMRD_Tanzania_00_10!$J$26)+(RCMRD_Uganda_00_14!E172*RCMRD_Uganda_00_14!$J$26)+(RCMRD_Zambia_00_10!E172*RCMRD_Zambia_00_10!$J$26)+(NLCD_01_06!E172*NLCD_01_06!$J$26)+(NLCD_06_11!E172*NLCD_06_11!$J$26)+(MOFOR_00_03!E172*MOFOR_00_03!$J$26)+(MOFOR_03_06!E172*MOFOR_03_06!$J$26)+(MOFOR_06_09!E172*MOFOR_06_09!$J$26)+(India_95_05!E172*India_95_05!$J$26)+(GLC30_00_10_North_America!E172*GLC30_00_10_North_America!$J$26)+(GLC30_00_10_Africa!E172*GLC30_00_10_Africa!$J$26)+(GLC30_00_10_East_Oceania!E172*GLC30_00_10_East_Oceania!$J$26)+(GLC30_00_10_Europe!E172*GLC30_00_10_Europe!$J$26)+(GLC30_00_10_South_America!E172*GLC30_00_10_South_America!$J$26)+(GLC30_00_10_East_Asia!E172*GLC30_00_10_East_Asia!$J$26)+(GLC30_00_10_West_Asia!E172*GLC30_00_10_West_Asia!$J$26))/$J$26</f>
        <v>3.9275733410853398E-3</v>
      </c>
      <c r="F172" s="303">
        <f>((CLC_00_06!F172*CLC_00_06!$J$26)+(CLC_06_12!F172*CLC_06_12!$J$26)+(RCMRD_Botswana_00_10!F172*RCMRD_Botswana_00_10!$J$26)+(RCMRD_Ethiopia_03_08!F172*RCMRD_Ethiopia_03_08!$J$26)+(RCMRD_Lesotho_00_14!F172*RCMRD_Lesotho_00_14!$J$26)+(RCMRD_Malawi_00_10!F172*RCMRD_Malawi_00_10!$J$26)+(RCMRD_Namibia_00_10!F172*RCMRD_Namibia_00_10!$J$26)+(RCMRD_Rwanda_00_10!F172*RCMRD_Rwanda_00_10!$J$26)+(RCMRD_Rwanda_90_00!F172*RCMRD_Rwanda_90_00!$J$26)+(RCMRD_Tanzania_00_10!F172*RCMRD_Tanzania_00_10!$J$26)+(RCMRD_Uganda_00_14!F172*RCMRD_Uganda_00_14!$J$26)+(RCMRD_Zambia_00_10!F172*RCMRD_Zambia_00_10!$J$26)+(NLCD_01_06!F172*NLCD_01_06!$J$26)+(NLCD_06_11!F172*NLCD_06_11!$J$26)+(MOFOR_00_03!F172*MOFOR_00_03!$J$26)+(MOFOR_03_06!F172*MOFOR_03_06!$J$26)+(MOFOR_06_09!F172*MOFOR_06_09!$J$26)+(India_95_05!F172*India_95_05!$J$26)+(GLC30_00_10_North_America!F172*GLC30_00_10_North_America!$J$26)+(GLC30_00_10_Africa!F172*GLC30_00_10_Africa!$J$26)+(GLC30_00_10_East_Oceania!F172*GLC30_00_10_East_Oceania!$J$26)+(GLC30_00_10_Europe!F172*GLC30_00_10_Europe!$J$26)+(GLC30_00_10_South_America!F172*GLC30_00_10_South_America!$J$26)+(GLC30_00_10_East_Asia!F172*GLC30_00_10_East_Asia!$J$26)+(GLC30_00_10_West_Asia!F172*GLC30_00_10_West_Asia!$J$26))/$J$26</f>
        <v>1.3208034880454455E-2</v>
      </c>
      <c r="G172" s="303">
        <f>((CLC_00_06!G172*CLC_00_06!$J$26)+(CLC_06_12!G172*CLC_06_12!$J$26)+(RCMRD_Botswana_00_10!G172*RCMRD_Botswana_00_10!$J$26)+(RCMRD_Ethiopia_03_08!G172*RCMRD_Ethiopia_03_08!$J$26)+(RCMRD_Lesotho_00_14!G172*RCMRD_Lesotho_00_14!$J$26)+(RCMRD_Malawi_00_10!G172*RCMRD_Malawi_00_10!$J$26)+(RCMRD_Namibia_00_10!G172*RCMRD_Namibia_00_10!$J$26)+(RCMRD_Rwanda_00_10!G172*RCMRD_Rwanda_00_10!$J$26)+(RCMRD_Rwanda_90_00!G172*RCMRD_Rwanda_90_00!$J$26)+(RCMRD_Tanzania_00_10!G172*RCMRD_Tanzania_00_10!$J$26)+(RCMRD_Uganda_00_14!G172*RCMRD_Uganda_00_14!$J$26)+(RCMRD_Zambia_00_10!G172*RCMRD_Zambia_00_10!$J$26)+(NLCD_01_06!G172*NLCD_01_06!$J$26)+(NLCD_06_11!G172*NLCD_06_11!$J$26)+(MOFOR_00_03!G172*MOFOR_00_03!$J$26)+(MOFOR_03_06!G172*MOFOR_03_06!$J$26)+(MOFOR_06_09!G172*MOFOR_06_09!$J$26)+(India_95_05!G172*India_95_05!$J$26)+(GLC30_00_10_North_America!G172*GLC30_00_10_North_America!$J$26)+(GLC30_00_10_Africa!G172*GLC30_00_10_Africa!$J$26)+(GLC30_00_10_East_Oceania!G172*GLC30_00_10_East_Oceania!$J$26)+(GLC30_00_10_Europe!G172*GLC30_00_10_Europe!$J$26)+(GLC30_00_10_South_America!G172*GLC30_00_10_South_America!$J$26)+(GLC30_00_10_East_Asia!G172*GLC30_00_10_East_Asia!$J$26)+(GLC30_00_10_West_Asia!G172*GLC30_00_10_West_Asia!$J$26))/$J$26</f>
        <v>1.2292809813378121E-3</v>
      </c>
      <c r="H172" s="89">
        <f>((CLC_00_06!H172*CLC_00_06!$J$26)+(CLC_06_12!H172*CLC_06_12!$J$26)+(RCMRD_Botswana_00_10!H172*RCMRD_Botswana_00_10!$J$26)+(RCMRD_Ethiopia_03_08!H172*RCMRD_Ethiopia_03_08!$J$26)+(RCMRD_Lesotho_00_14!H172*RCMRD_Lesotho_00_14!$J$26)+(RCMRD_Malawi_00_10!H172*RCMRD_Malawi_00_10!$J$26)+(RCMRD_Namibia_00_10!H172*RCMRD_Namibia_00_10!$J$26)+(RCMRD_Rwanda_00_10!H172*RCMRD_Rwanda_00_10!$J$26)+(RCMRD_Rwanda_90_00!H172*RCMRD_Rwanda_90_00!$J$26)+(RCMRD_Tanzania_00_10!H172*RCMRD_Tanzania_00_10!$J$26)+(RCMRD_Uganda_00_14!H172*RCMRD_Uganda_00_14!$J$26)+(RCMRD_Zambia_00_10!H172*RCMRD_Zambia_00_10!$J$26)+(NLCD_01_06!H172*NLCD_01_06!$J$26)+(NLCD_06_11!H172*NLCD_06_11!$J$26)+(MOFOR_00_03!H172*MOFOR_00_03!$J$26)+(MOFOR_03_06!H172*MOFOR_03_06!$J$26)+(MOFOR_06_09!H172*MOFOR_06_09!$J$26)+(India_95_05!H172*India_95_05!$J$26)+(GLC30_00_10_North_America!H172*GLC30_00_10_North_America!$J$26)+(GLC30_00_10_Africa!H172*GLC30_00_10_Africa!$J$26)+(GLC30_00_10_East_Oceania!H172*GLC30_00_10_East_Oceania!$J$26)+(GLC30_00_10_Europe!H172*GLC30_00_10_Europe!$J$26)+(GLC30_00_10_South_America!H172*GLC30_00_10_South_America!$J$26)+(GLC30_00_10_East_Asia!H172*GLC30_00_10_East_Asia!$J$26)+(GLC30_00_10_West_Asia!H172*GLC30_00_10_West_Asia!$J$26))/$J$26</f>
        <v>0.92591664952042241</v>
      </c>
      <c r="I172" s="379"/>
      <c r="J172" s="203" t="s">
        <v>38</v>
      </c>
      <c r="K172" s="60">
        <f>((CLC_00_06!K172*CLC_00_06!$J$26)+(CLC_06_12!K172*CLC_06_12!$J$26)+(RCMRD_Botswana_00_10!K172*RCMRD_Botswana_00_10!$J$26)+(RCMRD_Ethiopia_03_08!K172*RCMRD_Ethiopia_03_08!$J$26)+(RCMRD_Lesotho_00_14!K172*RCMRD_Lesotho_00_14!$J$26)+(RCMRD_Malawi_00_10!K172*RCMRD_Malawi_00_10!$J$26)+(RCMRD_Namibia_00_10!K172*RCMRD_Namibia_00_10!$J$26)+(RCMRD_Rwanda_00_10!K172*RCMRD_Rwanda_00_10!$J$26)+(RCMRD_Rwanda_90_00!K172*RCMRD_Rwanda_90_00!$J$26)+(RCMRD_Tanzania_00_10!K172*RCMRD_Tanzania_00_10!$J$26)+(RCMRD_Uganda_00_14!K172*RCMRD_Uganda_00_14!$J$26)+(RCMRD_Zambia_00_10!K172*RCMRD_Zambia_00_10!$J$26)+(NLCD_01_06!K172*NLCD_01_06!$J$26)+(NLCD_06_11!K172*NLCD_06_11!$J$26)+(MOFOR_00_03!K172*MOFOR_00_03!$J$26)+(MOFOR_03_06!K172*MOFOR_03_06!$J$26)+(MOFOR_06_09!K172*MOFOR_06_09!$J$26)+(India_95_05!K172*India_95_05!$J$26)+(GLC30_00_10_North_America!K172*GLC30_00_10_North_America!$J$26)+(GLC30_00_10_Africa!K172*GLC30_00_10_Africa!$J$26)+(GLC30_00_10_East_Oceania!K172*GLC30_00_10_East_Oceania!$J$26)+(GLC30_00_10_Europe!K172*GLC30_00_10_Europe!$J$26)+(GLC30_00_10_South_America!K172*GLC30_00_10_South_America!$J$26)+(GLC30_00_10_East_Asia!K172*GLC30_00_10_East_Asia!$J$26)+(GLC30_00_10_West_Asia!K172*GLC30_00_10_West_Asia!$J$26))/$J$26</f>
        <v>0</v>
      </c>
      <c r="L172" s="303">
        <f>((CLC_00_06!L172*CLC_00_06!$J$26)+(CLC_06_12!L172*CLC_06_12!$J$26)+(RCMRD_Botswana_00_10!L172*RCMRD_Botswana_00_10!$J$26)+(RCMRD_Ethiopia_03_08!L172*RCMRD_Ethiopia_03_08!$J$26)+(RCMRD_Lesotho_00_14!L172*RCMRD_Lesotho_00_14!$J$26)+(RCMRD_Malawi_00_10!L172*RCMRD_Malawi_00_10!$J$26)+(RCMRD_Namibia_00_10!L172*RCMRD_Namibia_00_10!$J$26)+(RCMRD_Rwanda_00_10!L172*RCMRD_Rwanda_00_10!$J$26)+(RCMRD_Rwanda_90_00!L172*RCMRD_Rwanda_90_00!$J$26)+(RCMRD_Tanzania_00_10!L172*RCMRD_Tanzania_00_10!$J$26)+(RCMRD_Uganda_00_14!L172*RCMRD_Uganda_00_14!$J$26)+(RCMRD_Zambia_00_10!L172*RCMRD_Zambia_00_10!$J$26)+(NLCD_01_06!L172*NLCD_01_06!$J$26)+(NLCD_06_11!L172*NLCD_06_11!$J$26)+(MOFOR_00_03!L172*MOFOR_00_03!$J$26)+(MOFOR_03_06!L172*MOFOR_03_06!$J$26)+(MOFOR_06_09!L172*MOFOR_06_09!$J$26)+(India_95_05!L172*India_95_05!$J$26)+(GLC30_00_10_North_America!L172*GLC30_00_10_North_America!$J$26)+(GLC30_00_10_Africa!L172*GLC30_00_10_Africa!$J$26)+(GLC30_00_10_East_Oceania!L172*GLC30_00_10_East_Oceania!$J$26)+(GLC30_00_10_Europe!L172*GLC30_00_10_Europe!$J$26)+(GLC30_00_10_South_America!L172*GLC30_00_10_South_America!$J$26)+(GLC30_00_10_East_Asia!L172*GLC30_00_10_East_Asia!$J$26)+(GLC30_00_10_West_Asia!L172*GLC30_00_10_West_Asia!$J$26))/$J$26</f>
        <v>0.33160847037756486</v>
      </c>
      <c r="M172" s="303">
        <f>((CLC_00_06!M172*CLC_00_06!$J$26)+(CLC_06_12!M172*CLC_06_12!$J$26)+(RCMRD_Botswana_00_10!M172*RCMRD_Botswana_00_10!$J$26)+(RCMRD_Ethiopia_03_08!M172*RCMRD_Ethiopia_03_08!$J$26)+(RCMRD_Lesotho_00_14!M172*RCMRD_Lesotho_00_14!$J$26)+(RCMRD_Malawi_00_10!M172*RCMRD_Malawi_00_10!$J$26)+(RCMRD_Namibia_00_10!M172*RCMRD_Namibia_00_10!$J$26)+(RCMRD_Rwanda_00_10!M172*RCMRD_Rwanda_00_10!$J$26)+(RCMRD_Rwanda_90_00!M172*RCMRD_Rwanda_90_00!$J$26)+(RCMRD_Tanzania_00_10!M172*RCMRD_Tanzania_00_10!$J$26)+(RCMRD_Uganda_00_14!M172*RCMRD_Uganda_00_14!$J$26)+(RCMRD_Zambia_00_10!M172*RCMRD_Zambia_00_10!$J$26)+(NLCD_01_06!M172*NLCD_01_06!$J$26)+(NLCD_06_11!M172*NLCD_06_11!$J$26)+(MOFOR_00_03!M172*MOFOR_00_03!$J$26)+(MOFOR_03_06!M172*MOFOR_03_06!$J$26)+(MOFOR_06_09!M172*MOFOR_06_09!$J$26)+(India_95_05!M172*India_95_05!$J$26)+(GLC30_00_10_North_America!M172*GLC30_00_10_North_America!$J$26)+(GLC30_00_10_Africa!M172*GLC30_00_10_Africa!$J$26)+(GLC30_00_10_East_Oceania!M172*GLC30_00_10_East_Oceania!$J$26)+(GLC30_00_10_Europe!M172*GLC30_00_10_Europe!$J$26)+(GLC30_00_10_South_America!M172*GLC30_00_10_South_America!$J$26)+(GLC30_00_10_East_Asia!M172*GLC30_00_10_East_Asia!$J$26)+(GLC30_00_10_West_Asia!M172*GLC30_00_10_West_Asia!$J$26))/$J$26</f>
        <v>0.39358922183124417</v>
      </c>
      <c r="N172" s="303">
        <f>((CLC_00_06!N172*CLC_00_06!$J$26)+(CLC_06_12!N172*CLC_06_12!$J$26)+(RCMRD_Botswana_00_10!N172*RCMRD_Botswana_00_10!$J$26)+(RCMRD_Ethiopia_03_08!N172*RCMRD_Ethiopia_03_08!$J$26)+(RCMRD_Lesotho_00_14!N172*RCMRD_Lesotho_00_14!$J$26)+(RCMRD_Malawi_00_10!N172*RCMRD_Malawi_00_10!$J$26)+(RCMRD_Namibia_00_10!N172*RCMRD_Namibia_00_10!$J$26)+(RCMRD_Rwanda_00_10!N172*RCMRD_Rwanda_00_10!$J$26)+(RCMRD_Rwanda_90_00!N172*RCMRD_Rwanda_90_00!$J$26)+(RCMRD_Tanzania_00_10!N172*RCMRD_Tanzania_00_10!$J$26)+(RCMRD_Uganda_00_14!N172*RCMRD_Uganda_00_14!$J$26)+(RCMRD_Zambia_00_10!N172*RCMRD_Zambia_00_10!$J$26)+(NLCD_01_06!N172*NLCD_01_06!$J$26)+(NLCD_06_11!N172*NLCD_06_11!$J$26)+(MOFOR_00_03!N172*MOFOR_00_03!$J$26)+(MOFOR_03_06!N172*MOFOR_03_06!$J$26)+(MOFOR_06_09!N172*MOFOR_06_09!$J$26)+(India_95_05!N172*India_95_05!$J$26)+(GLC30_00_10_North_America!N172*GLC30_00_10_North_America!$J$26)+(GLC30_00_10_Africa!N172*GLC30_00_10_Africa!$J$26)+(GLC30_00_10_East_Oceania!N172*GLC30_00_10_East_Oceania!$J$26)+(GLC30_00_10_Europe!N172*GLC30_00_10_Europe!$J$26)+(GLC30_00_10_South_America!N172*GLC30_00_10_South_America!$J$26)+(GLC30_00_10_East_Asia!N172*GLC30_00_10_East_Asia!$J$26)+(GLC30_00_10_West_Asia!N172*GLC30_00_10_West_Asia!$J$26))/$J$26</f>
        <v>0.40678309408986174</v>
      </c>
      <c r="O172" s="303">
        <f>((CLC_00_06!O172*CLC_00_06!$J$26)+(CLC_06_12!O172*CLC_06_12!$J$26)+(RCMRD_Botswana_00_10!O172*RCMRD_Botswana_00_10!$J$26)+(RCMRD_Ethiopia_03_08!O172*RCMRD_Ethiopia_03_08!$J$26)+(RCMRD_Lesotho_00_14!O172*RCMRD_Lesotho_00_14!$J$26)+(RCMRD_Malawi_00_10!O172*RCMRD_Malawi_00_10!$J$26)+(RCMRD_Namibia_00_10!O172*RCMRD_Namibia_00_10!$J$26)+(RCMRD_Rwanda_00_10!O172*RCMRD_Rwanda_00_10!$J$26)+(RCMRD_Rwanda_90_00!O172*RCMRD_Rwanda_90_00!$J$26)+(RCMRD_Tanzania_00_10!O172*RCMRD_Tanzania_00_10!$J$26)+(RCMRD_Uganda_00_14!O172*RCMRD_Uganda_00_14!$J$26)+(RCMRD_Zambia_00_10!O172*RCMRD_Zambia_00_10!$J$26)+(NLCD_01_06!O172*NLCD_01_06!$J$26)+(NLCD_06_11!O172*NLCD_06_11!$J$26)+(MOFOR_00_03!O172*MOFOR_00_03!$J$26)+(MOFOR_03_06!O172*MOFOR_03_06!$J$26)+(MOFOR_06_09!O172*MOFOR_06_09!$J$26)+(India_95_05!O172*India_95_05!$J$26)+(GLC30_00_10_North_America!O172*GLC30_00_10_North_America!$J$26)+(GLC30_00_10_Africa!O172*GLC30_00_10_Africa!$J$26)+(GLC30_00_10_East_Oceania!O172*GLC30_00_10_East_Oceania!$J$26)+(GLC30_00_10_Europe!O172*GLC30_00_10_Europe!$J$26)+(GLC30_00_10_South_America!O172*GLC30_00_10_South_America!$J$26)+(GLC30_00_10_East_Asia!O172*GLC30_00_10_East_Asia!$J$26)+(GLC30_00_10_West_Asia!O172*GLC30_00_10_West_Asia!$J$26))/$J$26</f>
        <v>0.17479567461533155</v>
      </c>
      <c r="P172" s="89">
        <f>((CLC_00_06!P172*CLC_00_06!$J$26)+(CLC_06_12!P172*CLC_06_12!$J$26)+(RCMRD_Botswana_00_10!P172*RCMRD_Botswana_00_10!$J$26)+(RCMRD_Ethiopia_03_08!P172*RCMRD_Ethiopia_03_08!$J$26)+(RCMRD_Lesotho_00_14!P172*RCMRD_Lesotho_00_14!$J$26)+(RCMRD_Malawi_00_10!P172*RCMRD_Malawi_00_10!$J$26)+(RCMRD_Namibia_00_10!P172*RCMRD_Namibia_00_10!$J$26)+(RCMRD_Rwanda_00_10!P172*RCMRD_Rwanda_00_10!$J$26)+(RCMRD_Rwanda_90_00!P172*RCMRD_Rwanda_90_00!$J$26)+(RCMRD_Tanzania_00_10!P172*RCMRD_Tanzania_00_10!$J$26)+(RCMRD_Uganda_00_14!P172*RCMRD_Uganda_00_14!$J$26)+(RCMRD_Zambia_00_10!P172*RCMRD_Zambia_00_10!$J$26)+(NLCD_01_06!P172*NLCD_01_06!$J$26)+(NLCD_06_11!P172*NLCD_06_11!$J$26)+(MOFOR_00_03!P172*MOFOR_00_03!$J$26)+(MOFOR_03_06!P172*MOFOR_03_06!$J$26)+(MOFOR_06_09!P172*MOFOR_06_09!$J$26)+(India_95_05!P172*India_95_05!$J$26)+(GLC30_00_10_North_America!P172*GLC30_00_10_North_America!$J$26)+(GLC30_00_10_Africa!P172*GLC30_00_10_Africa!$J$26)+(GLC30_00_10_East_Oceania!P172*GLC30_00_10_East_Oceania!$J$26)+(GLC30_00_10_Europe!P172*GLC30_00_10_Europe!$J$26)+(GLC30_00_10_South_America!P172*GLC30_00_10_South_America!$J$26)+(GLC30_00_10_East_Asia!P172*GLC30_00_10_East_Asia!$J$26)+(GLC30_00_10_West_Asia!P172*GLC30_00_10_West_Asia!$J$26))/$J$26</f>
        <v>1.3067764609140025</v>
      </c>
      <c r="Q172" s="379"/>
      <c r="R172" s="203" t="s">
        <v>33</v>
      </c>
      <c r="S172" s="354">
        <f>((CLC_00_06!S172*CLC_00_06!$J$26)+(CLC_06_12!S172*CLC_06_12!$J$26)+(RCMRD_Botswana_00_10!T172*RCMRD_Botswana_00_10!$J$26)+(RCMRD_Ethiopia_03_08!S172*RCMRD_Ethiopia_03_08!$J$26)+(RCMRD_Lesotho_00_14!S172*RCMRD_Lesotho_00_14!$J$26)+(RCMRD_Malawi_00_10!S172*RCMRD_Malawi_00_10!$J$26)+(RCMRD_Namibia_00_10!S172*RCMRD_Namibia_00_10!$J$26)+(RCMRD_Rwanda_00_10!S172*RCMRD_Rwanda_00_10!$J$26)+(RCMRD_Rwanda_90_00!S172*RCMRD_Rwanda_90_00!$J$26)+(RCMRD_Tanzania_00_10!S172*RCMRD_Tanzania_00_10!$J$26)+(RCMRD_Uganda_00_14!S172*RCMRD_Uganda_00_14!$J$26)+(RCMRD_Zambia_00_10!S172*RCMRD_Zambia_00_10!$J$26)+(NLCD_01_06!S172*NLCD_01_06!$J$26)+(NLCD_06_11!S172*NLCD_06_11!$J$26)+(MOFOR_00_03!S172*MOFOR_00_03!$J$26)+(MOFOR_03_06!S172*MOFOR_03_06!$J$26)+(MOFOR_06_09!S172*MOFOR_06_09!$J$26)+(India_95_05!S172*India_95_05!$J$26)+(GLC30_00_10_North_America!S172*GLC30_00_10_North_America!$J$26)+(GLC30_00_10_Africa!S172*GLC30_00_10_Africa!$J$26)+(GLC30_00_10_East_Oceania!S172*GLC30_00_10_East_Oceania!$J$26)+(GLC30_00_10_Europe!S172*GLC30_00_10_Europe!$J$26)+(GLC30_00_10_South_America!S172*GLC30_00_10_South_America!$J$26)+(GLC30_00_10_East_Asia!S172*GLC30_00_10_East_Asia!$J$26)+(GLC30_00_10_West_Asia!S172*GLC30_00_10_West_Asia!$J$26))/$J$26</f>
        <v>1.1941511211469198</v>
      </c>
    </row>
    <row r="173" spans="1:19" x14ac:dyDescent="0.3">
      <c r="A173" s="81"/>
      <c r="B173" s="122" t="s">
        <v>39</v>
      </c>
      <c r="C173" s="303">
        <f>((CLC_00_06!C173*CLC_00_06!$J$26)+(CLC_06_12!C173*CLC_06_12!$J$26)+(RCMRD_Botswana_00_10!C173*RCMRD_Botswana_00_10!$J$26)+(RCMRD_Ethiopia_03_08!C173*RCMRD_Ethiopia_03_08!$J$26)+(RCMRD_Lesotho_00_14!C173*RCMRD_Lesotho_00_14!$J$26)+(RCMRD_Malawi_00_10!C173*RCMRD_Malawi_00_10!$J$26)+(RCMRD_Namibia_00_10!C173*RCMRD_Namibia_00_10!$J$26)+(RCMRD_Rwanda_00_10!C173*RCMRD_Rwanda_00_10!$J$26)+(RCMRD_Rwanda_90_00!C173*RCMRD_Rwanda_90_00!$J$26)+(RCMRD_Tanzania_00_10!C173*RCMRD_Tanzania_00_10!$J$26)+(RCMRD_Uganda_00_14!C173*RCMRD_Uganda_00_14!$J$26)+(RCMRD_Zambia_00_10!C173*RCMRD_Zambia_00_10!$J$26)+(NLCD_01_06!C173*NLCD_01_06!$J$26)+(NLCD_06_11!C173*NLCD_06_11!$J$26)+(MOFOR_00_03!C173*MOFOR_00_03!$J$26)+(MOFOR_03_06!C173*MOFOR_03_06!$J$26)+(MOFOR_06_09!C173*MOFOR_06_09!$J$26)+(India_95_05!C173*India_95_05!$J$26)+(GLC30_00_10_North_America!C173*GLC30_00_10_North_America!$J$26)+(GLC30_00_10_Africa!C173*GLC30_00_10_Africa!$J$26)+(GLC30_00_10_East_Oceania!C173*GLC30_00_10_East_Oceania!$J$26)+(GLC30_00_10_Europe!C173*GLC30_00_10_Europe!$J$26)+(GLC30_00_10_South_America!C173*GLC30_00_10_South_America!$J$26)+(GLC30_00_10_East_Asia!C173*GLC30_00_10_East_Asia!$J$26)+(GLC30_00_10_West_Asia!C173*GLC30_00_10_West_Asia!$J$26))/$J$26</f>
        <v>3.391370243196707E-2</v>
      </c>
      <c r="D173" s="60">
        <f>((CLC_00_06!D173*CLC_00_06!$J$26)+(CLC_06_12!D173*CLC_06_12!$J$26)+(RCMRD_Botswana_00_10!D173*RCMRD_Botswana_00_10!$J$26)+(RCMRD_Ethiopia_03_08!D173*RCMRD_Ethiopia_03_08!$J$26)+(RCMRD_Lesotho_00_14!D173*RCMRD_Lesotho_00_14!$J$26)+(RCMRD_Malawi_00_10!D173*RCMRD_Malawi_00_10!$J$26)+(RCMRD_Namibia_00_10!D173*RCMRD_Namibia_00_10!$J$26)+(RCMRD_Rwanda_00_10!D173*RCMRD_Rwanda_00_10!$J$26)+(RCMRD_Rwanda_90_00!D173*RCMRD_Rwanda_90_00!$J$26)+(RCMRD_Tanzania_00_10!D173*RCMRD_Tanzania_00_10!$J$26)+(RCMRD_Uganda_00_14!D173*RCMRD_Uganda_00_14!$J$26)+(RCMRD_Zambia_00_10!D173*RCMRD_Zambia_00_10!$J$26)+(NLCD_01_06!D173*NLCD_01_06!$J$26)+(NLCD_06_11!D173*NLCD_06_11!$J$26)+(MOFOR_00_03!D173*MOFOR_00_03!$J$26)+(MOFOR_03_06!D173*MOFOR_03_06!$J$26)+(MOFOR_06_09!D173*MOFOR_06_09!$J$26)+(India_95_05!D173*India_95_05!$J$26)+(GLC30_00_10_North_America!D173*GLC30_00_10_North_America!$J$26)+(GLC30_00_10_Africa!D173*GLC30_00_10_Africa!$J$26)+(GLC30_00_10_East_Oceania!D173*GLC30_00_10_East_Oceania!$J$26)+(GLC30_00_10_Europe!D173*GLC30_00_10_Europe!$J$26)+(GLC30_00_10_South_America!D173*GLC30_00_10_South_America!$J$26)+(GLC30_00_10_East_Asia!D173*GLC30_00_10_East_Asia!$J$26)+(GLC30_00_10_West_Asia!D173*GLC30_00_10_West_Asia!$J$26))/$J$26</f>
        <v>6.2028797779908436</v>
      </c>
      <c r="E173" s="303">
        <f>((CLC_00_06!E173*CLC_00_06!$J$26)+(CLC_06_12!E173*CLC_06_12!$J$26)+(RCMRD_Botswana_00_10!E173*RCMRD_Botswana_00_10!$J$26)+(RCMRD_Ethiopia_03_08!E173*RCMRD_Ethiopia_03_08!$J$26)+(RCMRD_Lesotho_00_14!E173*RCMRD_Lesotho_00_14!$J$26)+(RCMRD_Malawi_00_10!E173*RCMRD_Malawi_00_10!$J$26)+(RCMRD_Namibia_00_10!E173*RCMRD_Namibia_00_10!$J$26)+(RCMRD_Rwanda_00_10!E173*RCMRD_Rwanda_00_10!$J$26)+(RCMRD_Rwanda_90_00!E173*RCMRD_Rwanda_90_00!$J$26)+(RCMRD_Tanzania_00_10!E173*RCMRD_Tanzania_00_10!$J$26)+(RCMRD_Uganda_00_14!E173*RCMRD_Uganda_00_14!$J$26)+(RCMRD_Zambia_00_10!E173*RCMRD_Zambia_00_10!$J$26)+(NLCD_01_06!E173*NLCD_01_06!$J$26)+(NLCD_06_11!E173*NLCD_06_11!$J$26)+(MOFOR_00_03!E173*MOFOR_00_03!$J$26)+(MOFOR_03_06!E173*MOFOR_03_06!$J$26)+(MOFOR_06_09!E173*MOFOR_06_09!$J$26)+(India_95_05!E173*India_95_05!$J$26)+(GLC30_00_10_North_America!E173*GLC30_00_10_North_America!$J$26)+(GLC30_00_10_Africa!E173*GLC30_00_10_Africa!$J$26)+(GLC30_00_10_East_Oceania!E173*GLC30_00_10_East_Oceania!$J$26)+(GLC30_00_10_Europe!E173*GLC30_00_10_Europe!$J$26)+(GLC30_00_10_South_America!E173*GLC30_00_10_South_America!$J$26)+(GLC30_00_10_East_Asia!E173*GLC30_00_10_East_Asia!$J$26)+(GLC30_00_10_West_Asia!E173*GLC30_00_10_West_Asia!$J$26))/$J$26</f>
        <v>4.518847283863877E-2</v>
      </c>
      <c r="F173" s="303">
        <f>((CLC_00_06!F173*CLC_00_06!$J$26)+(CLC_06_12!F173*CLC_06_12!$J$26)+(RCMRD_Botswana_00_10!F173*RCMRD_Botswana_00_10!$J$26)+(RCMRD_Ethiopia_03_08!F173*RCMRD_Ethiopia_03_08!$J$26)+(RCMRD_Lesotho_00_14!F173*RCMRD_Lesotho_00_14!$J$26)+(RCMRD_Malawi_00_10!F173*RCMRD_Malawi_00_10!$J$26)+(RCMRD_Namibia_00_10!F173*RCMRD_Namibia_00_10!$J$26)+(RCMRD_Rwanda_00_10!F173*RCMRD_Rwanda_00_10!$J$26)+(RCMRD_Rwanda_90_00!F173*RCMRD_Rwanda_90_00!$J$26)+(RCMRD_Tanzania_00_10!F173*RCMRD_Tanzania_00_10!$J$26)+(RCMRD_Uganda_00_14!F173*RCMRD_Uganda_00_14!$J$26)+(RCMRD_Zambia_00_10!F173*RCMRD_Zambia_00_10!$J$26)+(NLCD_01_06!F173*NLCD_01_06!$J$26)+(NLCD_06_11!F173*NLCD_06_11!$J$26)+(MOFOR_00_03!F173*MOFOR_00_03!$J$26)+(MOFOR_03_06!F173*MOFOR_03_06!$J$26)+(MOFOR_06_09!F173*MOFOR_06_09!$J$26)+(India_95_05!F173*India_95_05!$J$26)+(GLC30_00_10_North_America!F173*GLC30_00_10_North_America!$J$26)+(GLC30_00_10_Africa!F173*GLC30_00_10_Africa!$J$26)+(GLC30_00_10_East_Oceania!F173*GLC30_00_10_East_Oceania!$J$26)+(GLC30_00_10_Europe!F173*GLC30_00_10_Europe!$J$26)+(GLC30_00_10_South_America!F173*GLC30_00_10_South_America!$J$26)+(GLC30_00_10_East_Asia!F173*GLC30_00_10_East_Asia!$J$26)+(GLC30_00_10_West_Asia!F173*GLC30_00_10_West_Asia!$J$26))/$J$26</f>
        <v>0.34275962651416025</v>
      </c>
      <c r="G173" s="303">
        <f>((CLC_00_06!G173*CLC_00_06!$J$26)+(CLC_06_12!G173*CLC_06_12!$J$26)+(RCMRD_Botswana_00_10!G173*RCMRD_Botswana_00_10!$J$26)+(RCMRD_Ethiopia_03_08!G173*RCMRD_Ethiopia_03_08!$J$26)+(RCMRD_Lesotho_00_14!G173*RCMRD_Lesotho_00_14!$J$26)+(RCMRD_Malawi_00_10!G173*RCMRD_Malawi_00_10!$J$26)+(RCMRD_Namibia_00_10!G173*RCMRD_Namibia_00_10!$J$26)+(RCMRD_Rwanda_00_10!G173*RCMRD_Rwanda_00_10!$J$26)+(RCMRD_Rwanda_90_00!G173*RCMRD_Rwanda_90_00!$J$26)+(RCMRD_Tanzania_00_10!G173*RCMRD_Tanzania_00_10!$J$26)+(RCMRD_Uganda_00_14!G173*RCMRD_Uganda_00_14!$J$26)+(RCMRD_Zambia_00_10!G173*RCMRD_Zambia_00_10!$J$26)+(NLCD_01_06!G173*NLCD_01_06!$J$26)+(NLCD_06_11!G173*NLCD_06_11!$J$26)+(MOFOR_00_03!G173*MOFOR_00_03!$J$26)+(MOFOR_03_06!G173*MOFOR_03_06!$J$26)+(MOFOR_06_09!G173*MOFOR_06_09!$J$26)+(India_95_05!G173*India_95_05!$J$26)+(GLC30_00_10_North_America!G173*GLC30_00_10_North_America!$J$26)+(GLC30_00_10_Africa!G173*GLC30_00_10_Africa!$J$26)+(GLC30_00_10_East_Oceania!G173*GLC30_00_10_East_Oceania!$J$26)+(GLC30_00_10_Europe!G173*GLC30_00_10_Europe!$J$26)+(GLC30_00_10_South_America!G173*GLC30_00_10_South_America!$J$26)+(GLC30_00_10_East_Asia!G173*GLC30_00_10_East_Asia!$J$26)+(GLC30_00_10_West_Asia!G173*GLC30_00_10_West_Asia!$J$26))/$J$26</f>
        <v>2.4944612402462017E-2</v>
      </c>
      <c r="H173" s="89">
        <f>((CLC_00_06!H173*CLC_00_06!$J$26)+(CLC_06_12!H173*CLC_06_12!$J$26)+(RCMRD_Botswana_00_10!H173*RCMRD_Botswana_00_10!$J$26)+(RCMRD_Ethiopia_03_08!H173*RCMRD_Ethiopia_03_08!$J$26)+(RCMRD_Lesotho_00_14!H173*RCMRD_Lesotho_00_14!$J$26)+(RCMRD_Malawi_00_10!H173*RCMRD_Malawi_00_10!$J$26)+(RCMRD_Namibia_00_10!H173*RCMRD_Namibia_00_10!$J$26)+(RCMRD_Rwanda_00_10!H173*RCMRD_Rwanda_00_10!$J$26)+(RCMRD_Rwanda_90_00!H173*RCMRD_Rwanda_90_00!$J$26)+(RCMRD_Tanzania_00_10!H173*RCMRD_Tanzania_00_10!$J$26)+(RCMRD_Uganda_00_14!H173*RCMRD_Uganda_00_14!$J$26)+(RCMRD_Zambia_00_10!H173*RCMRD_Zambia_00_10!$J$26)+(NLCD_01_06!H173*NLCD_01_06!$J$26)+(NLCD_06_11!H173*NLCD_06_11!$J$26)+(MOFOR_00_03!H173*MOFOR_00_03!$J$26)+(MOFOR_03_06!H173*MOFOR_03_06!$J$26)+(MOFOR_06_09!H173*MOFOR_06_09!$J$26)+(India_95_05!H173*India_95_05!$J$26)+(GLC30_00_10_North_America!H173*GLC30_00_10_North_America!$J$26)+(GLC30_00_10_Africa!H173*GLC30_00_10_Africa!$J$26)+(GLC30_00_10_East_Oceania!H173*GLC30_00_10_East_Oceania!$J$26)+(GLC30_00_10_Europe!H173*GLC30_00_10_Europe!$J$26)+(GLC30_00_10_South_America!H173*GLC30_00_10_South_America!$J$26)+(GLC30_00_10_East_Asia!H173*GLC30_00_10_East_Asia!$J$26)+(GLC30_00_10_West_Asia!H173*GLC30_00_10_West_Asia!$J$26))/$J$26</f>
        <v>6.6496861921780717</v>
      </c>
      <c r="I173" s="379"/>
      <c r="J173" s="203" t="s">
        <v>39</v>
      </c>
      <c r="K173" s="303">
        <f>((CLC_00_06!K173*CLC_00_06!$J$26)+(CLC_06_12!K173*CLC_06_12!$J$26)+(RCMRD_Botswana_00_10!K173*RCMRD_Botswana_00_10!$J$26)+(RCMRD_Ethiopia_03_08!K173*RCMRD_Ethiopia_03_08!$J$26)+(RCMRD_Lesotho_00_14!K173*RCMRD_Lesotho_00_14!$J$26)+(RCMRD_Malawi_00_10!K173*RCMRD_Malawi_00_10!$J$26)+(RCMRD_Namibia_00_10!K173*RCMRD_Namibia_00_10!$J$26)+(RCMRD_Rwanda_00_10!K173*RCMRD_Rwanda_00_10!$J$26)+(RCMRD_Rwanda_90_00!K173*RCMRD_Rwanda_90_00!$J$26)+(RCMRD_Tanzania_00_10!K173*RCMRD_Tanzania_00_10!$J$26)+(RCMRD_Uganda_00_14!K173*RCMRD_Uganda_00_14!$J$26)+(RCMRD_Zambia_00_10!K173*RCMRD_Zambia_00_10!$J$26)+(NLCD_01_06!K173*NLCD_01_06!$J$26)+(NLCD_06_11!K173*NLCD_06_11!$J$26)+(MOFOR_00_03!K173*MOFOR_00_03!$J$26)+(MOFOR_03_06!K173*MOFOR_03_06!$J$26)+(MOFOR_06_09!K173*MOFOR_06_09!$J$26)+(India_95_05!K173*India_95_05!$J$26)+(GLC30_00_10_North_America!K173*GLC30_00_10_North_America!$J$26)+(GLC30_00_10_Africa!K173*GLC30_00_10_Africa!$J$26)+(GLC30_00_10_East_Oceania!K173*GLC30_00_10_East_Oceania!$J$26)+(GLC30_00_10_Europe!K173*GLC30_00_10_Europe!$J$26)+(GLC30_00_10_South_America!K173*GLC30_00_10_South_America!$J$26)+(GLC30_00_10_East_Asia!K173*GLC30_00_10_East_Asia!$J$26)+(GLC30_00_10_West_Asia!K173*GLC30_00_10_West_Asia!$J$26))/$J$26</f>
        <v>2.9957063880151185</v>
      </c>
      <c r="L173" s="60">
        <f>((CLC_00_06!L173*CLC_00_06!$J$26)+(CLC_06_12!L173*CLC_06_12!$J$26)+(RCMRD_Botswana_00_10!L173*RCMRD_Botswana_00_10!$J$26)+(RCMRD_Ethiopia_03_08!L173*RCMRD_Ethiopia_03_08!$J$26)+(RCMRD_Lesotho_00_14!L173*RCMRD_Lesotho_00_14!$J$26)+(RCMRD_Malawi_00_10!L173*RCMRD_Malawi_00_10!$J$26)+(RCMRD_Namibia_00_10!L173*RCMRD_Namibia_00_10!$J$26)+(RCMRD_Rwanda_00_10!L173*RCMRD_Rwanda_00_10!$J$26)+(RCMRD_Rwanda_90_00!L173*RCMRD_Rwanda_90_00!$J$26)+(RCMRD_Tanzania_00_10!L173*RCMRD_Tanzania_00_10!$J$26)+(RCMRD_Uganda_00_14!L173*RCMRD_Uganda_00_14!$J$26)+(RCMRD_Zambia_00_10!L173*RCMRD_Zambia_00_10!$J$26)+(NLCD_01_06!L173*NLCD_01_06!$J$26)+(NLCD_06_11!L173*NLCD_06_11!$J$26)+(MOFOR_00_03!L173*MOFOR_00_03!$J$26)+(MOFOR_03_06!L173*MOFOR_03_06!$J$26)+(MOFOR_06_09!L173*MOFOR_06_09!$J$26)+(India_95_05!L173*India_95_05!$J$26)+(GLC30_00_10_North_America!L173*GLC30_00_10_North_America!$J$26)+(GLC30_00_10_Africa!L173*GLC30_00_10_Africa!$J$26)+(GLC30_00_10_East_Oceania!L173*GLC30_00_10_East_Oceania!$J$26)+(GLC30_00_10_Europe!L173*GLC30_00_10_Europe!$J$26)+(GLC30_00_10_South_America!L173*GLC30_00_10_South_America!$J$26)+(GLC30_00_10_East_Asia!L173*GLC30_00_10_East_Asia!$J$26)+(GLC30_00_10_West_Asia!L173*GLC30_00_10_West_Asia!$J$26))/$J$26</f>
        <v>0</v>
      </c>
      <c r="M173" s="303">
        <f>((CLC_00_06!M173*CLC_00_06!$J$26)+(CLC_06_12!M173*CLC_06_12!$J$26)+(RCMRD_Botswana_00_10!M173*RCMRD_Botswana_00_10!$J$26)+(RCMRD_Ethiopia_03_08!M173*RCMRD_Ethiopia_03_08!$J$26)+(RCMRD_Lesotho_00_14!M173*RCMRD_Lesotho_00_14!$J$26)+(RCMRD_Malawi_00_10!M173*RCMRD_Malawi_00_10!$J$26)+(RCMRD_Namibia_00_10!M173*RCMRD_Namibia_00_10!$J$26)+(RCMRD_Rwanda_00_10!M173*RCMRD_Rwanda_00_10!$J$26)+(RCMRD_Rwanda_90_00!M173*RCMRD_Rwanda_90_00!$J$26)+(RCMRD_Tanzania_00_10!M173*RCMRD_Tanzania_00_10!$J$26)+(RCMRD_Uganda_00_14!M173*RCMRD_Uganda_00_14!$J$26)+(RCMRD_Zambia_00_10!M173*RCMRD_Zambia_00_10!$J$26)+(NLCD_01_06!M173*NLCD_01_06!$J$26)+(NLCD_06_11!M173*NLCD_06_11!$J$26)+(MOFOR_00_03!M173*MOFOR_00_03!$J$26)+(MOFOR_03_06!M173*MOFOR_03_06!$J$26)+(MOFOR_06_09!M173*MOFOR_06_09!$J$26)+(India_95_05!M173*India_95_05!$J$26)+(GLC30_00_10_North_America!M173*GLC30_00_10_North_America!$J$26)+(GLC30_00_10_Africa!M173*GLC30_00_10_Africa!$J$26)+(GLC30_00_10_East_Oceania!M173*GLC30_00_10_East_Oceania!$J$26)+(GLC30_00_10_Europe!M173*GLC30_00_10_Europe!$J$26)+(GLC30_00_10_South_America!M173*GLC30_00_10_South_America!$J$26)+(GLC30_00_10_East_Asia!M173*GLC30_00_10_East_Asia!$J$26)+(GLC30_00_10_West_Asia!M173*GLC30_00_10_West_Asia!$J$26))/$J$26</f>
        <v>1.0647532427939188</v>
      </c>
      <c r="N173" s="303">
        <f>((CLC_00_06!N173*CLC_00_06!$J$26)+(CLC_06_12!N173*CLC_06_12!$J$26)+(RCMRD_Botswana_00_10!N173*RCMRD_Botswana_00_10!$J$26)+(RCMRD_Ethiopia_03_08!N173*RCMRD_Ethiopia_03_08!$J$26)+(RCMRD_Lesotho_00_14!N173*RCMRD_Lesotho_00_14!$J$26)+(RCMRD_Malawi_00_10!N173*RCMRD_Malawi_00_10!$J$26)+(RCMRD_Namibia_00_10!N173*RCMRD_Namibia_00_10!$J$26)+(RCMRD_Rwanda_00_10!N173*RCMRD_Rwanda_00_10!$J$26)+(RCMRD_Rwanda_90_00!N173*RCMRD_Rwanda_90_00!$J$26)+(RCMRD_Tanzania_00_10!N173*RCMRD_Tanzania_00_10!$J$26)+(RCMRD_Uganda_00_14!N173*RCMRD_Uganda_00_14!$J$26)+(RCMRD_Zambia_00_10!N173*RCMRD_Zambia_00_10!$J$26)+(NLCD_01_06!N173*NLCD_01_06!$J$26)+(NLCD_06_11!N173*NLCD_06_11!$J$26)+(MOFOR_00_03!N173*MOFOR_00_03!$J$26)+(MOFOR_03_06!N173*MOFOR_03_06!$J$26)+(MOFOR_06_09!N173*MOFOR_06_09!$J$26)+(India_95_05!N173*India_95_05!$J$26)+(GLC30_00_10_North_America!N173*GLC30_00_10_North_America!$J$26)+(GLC30_00_10_Africa!N173*GLC30_00_10_Africa!$J$26)+(GLC30_00_10_East_Oceania!N173*GLC30_00_10_East_Oceania!$J$26)+(GLC30_00_10_Europe!N173*GLC30_00_10_Europe!$J$26)+(GLC30_00_10_South_America!N173*GLC30_00_10_South_America!$J$26)+(GLC30_00_10_East_Asia!N173*GLC30_00_10_East_Asia!$J$26)+(GLC30_00_10_West_Asia!N173*GLC30_00_10_West_Asia!$J$26))/$J$26</f>
        <v>5.8126536199261629</v>
      </c>
      <c r="O173" s="303">
        <f>((CLC_00_06!O173*CLC_00_06!$J$26)+(CLC_06_12!O173*CLC_06_12!$J$26)+(RCMRD_Botswana_00_10!O173*RCMRD_Botswana_00_10!$J$26)+(RCMRD_Ethiopia_03_08!O173*RCMRD_Ethiopia_03_08!$J$26)+(RCMRD_Lesotho_00_14!O173*RCMRD_Lesotho_00_14!$J$26)+(RCMRD_Malawi_00_10!O173*RCMRD_Malawi_00_10!$J$26)+(RCMRD_Namibia_00_10!O173*RCMRD_Namibia_00_10!$J$26)+(RCMRD_Rwanda_00_10!O173*RCMRD_Rwanda_00_10!$J$26)+(RCMRD_Rwanda_90_00!O173*RCMRD_Rwanda_90_00!$J$26)+(RCMRD_Tanzania_00_10!O173*RCMRD_Tanzania_00_10!$J$26)+(RCMRD_Uganda_00_14!O173*RCMRD_Uganda_00_14!$J$26)+(RCMRD_Zambia_00_10!O173*RCMRD_Zambia_00_10!$J$26)+(NLCD_01_06!O173*NLCD_01_06!$J$26)+(NLCD_06_11!O173*NLCD_06_11!$J$26)+(MOFOR_00_03!O173*MOFOR_00_03!$J$26)+(MOFOR_03_06!O173*MOFOR_03_06!$J$26)+(MOFOR_06_09!O173*MOFOR_06_09!$J$26)+(India_95_05!O173*India_95_05!$J$26)+(GLC30_00_10_North_America!O173*GLC30_00_10_North_America!$J$26)+(GLC30_00_10_Africa!O173*GLC30_00_10_Africa!$J$26)+(GLC30_00_10_East_Oceania!O173*GLC30_00_10_East_Oceania!$J$26)+(GLC30_00_10_Europe!O173*GLC30_00_10_Europe!$J$26)+(GLC30_00_10_South_America!O173*GLC30_00_10_South_America!$J$26)+(GLC30_00_10_East_Asia!O173*GLC30_00_10_East_Asia!$J$26)+(GLC30_00_10_West_Asia!O173*GLC30_00_10_West_Asia!$J$26))/$J$26</f>
        <v>0.77124690524043538</v>
      </c>
      <c r="P173" s="89">
        <f>((CLC_00_06!P173*CLC_00_06!$J$26)+(CLC_06_12!P173*CLC_06_12!$J$26)+(RCMRD_Botswana_00_10!P173*RCMRD_Botswana_00_10!$J$26)+(RCMRD_Ethiopia_03_08!P173*RCMRD_Ethiopia_03_08!$J$26)+(RCMRD_Lesotho_00_14!P173*RCMRD_Lesotho_00_14!$J$26)+(RCMRD_Malawi_00_10!P173*RCMRD_Malawi_00_10!$J$26)+(RCMRD_Namibia_00_10!P173*RCMRD_Namibia_00_10!$J$26)+(RCMRD_Rwanda_00_10!P173*RCMRD_Rwanda_00_10!$J$26)+(RCMRD_Rwanda_90_00!P173*RCMRD_Rwanda_90_00!$J$26)+(RCMRD_Tanzania_00_10!P173*RCMRD_Tanzania_00_10!$J$26)+(RCMRD_Uganda_00_14!P173*RCMRD_Uganda_00_14!$J$26)+(RCMRD_Zambia_00_10!P173*RCMRD_Zambia_00_10!$J$26)+(NLCD_01_06!P173*NLCD_01_06!$J$26)+(NLCD_06_11!P173*NLCD_06_11!$J$26)+(MOFOR_00_03!P173*MOFOR_00_03!$J$26)+(MOFOR_03_06!P173*MOFOR_03_06!$J$26)+(MOFOR_06_09!P173*MOFOR_06_09!$J$26)+(India_95_05!P173*India_95_05!$J$26)+(GLC30_00_10_North_America!P173*GLC30_00_10_North_America!$J$26)+(GLC30_00_10_Africa!P173*GLC30_00_10_Africa!$J$26)+(GLC30_00_10_East_Oceania!P173*GLC30_00_10_East_Oceania!$J$26)+(GLC30_00_10_Europe!P173*GLC30_00_10_Europe!$J$26)+(GLC30_00_10_South_America!P173*GLC30_00_10_South_America!$J$26)+(GLC30_00_10_East_Asia!P173*GLC30_00_10_East_Asia!$J$26)+(GLC30_00_10_West_Asia!P173*GLC30_00_10_West_Asia!$J$26))/$J$26</f>
        <v>10.644360155975637</v>
      </c>
      <c r="Q173" s="379"/>
      <c r="R173" s="203" t="s">
        <v>34</v>
      </c>
      <c r="S173" s="354">
        <f>((CLC_00_06!S173*CLC_00_06!$K$26)+(CLC_06_12!S173*CLC_06_12!$K$26)+(RCMRD_Botswana_00_10!T173*RCMRD_Botswana_00_10!$K$26)+(RCMRD_Ethiopia_03_08!S173*RCMRD_Ethiopia_03_08!$K$26)+(RCMRD_Lesotho_00_14!S173*RCMRD_Lesotho_00_14!$K$26)+(RCMRD_Malawi_00_10!S173*RCMRD_Malawi_00_10!$K$26)+(RCMRD_Namibia_00_10!S173*RCMRD_Namibia_00_10!$K$26)+(RCMRD_Rwanda_00_10!S173*RCMRD_Rwanda_00_10!$K$26)+(RCMRD_Rwanda_90_00!S173*RCMRD_Rwanda_90_00!$K$26)+(RCMRD_Tanzania_00_10!S173*RCMRD_Tanzania_00_10!$K$26)+(RCMRD_Uganda_00_14!S173*RCMRD_Uganda_00_14!$K$26)+(RCMRD_Zambia_00_10!S173*RCMRD_Zambia_00_10!$K$26)+(NLCD_01_06!S173*NLCD_01_06!$K$26)+(NLCD_06_11!S173*NLCD_06_11!$K$26)+(MOFOR_00_03!S173*MOFOR_00_03!$K$26)+(MOFOR_03_06!S173*MOFOR_03_06!$K$26)+(MOFOR_06_09!S173*MOFOR_06_09!$K$26)+(India_95_05!S173*India_95_05!$K$26)+(GLC30_00_10_North_America!S173*GLC30_00_10_North_America!$K$26)+(GLC30_00_10_Africa!S173*GLC30_00_10_Africa!$K$26)+(GLC30_00_10_East_Oceania!S173*GLC30_00_10_East_Oceania!$K$26)+(GLC30_00_10_Europe!S173*GLC30_00_10_Europe!$K$26)+(GLC30_00_10_South_America!S173*GLC30_00_10_South_America!$K$26)+(GLC30_00_10_East_Asia!S173*GLC30_00_10_East_Asia!$K$26)+(GLC30_00_10_West_Asia!S173*GLC30_00_10_West_Asia!$K$26))/$K$26</f>
        <v>0.87281134934106031</v>
      </c>
    </row>
    <row r="174" spans="1:19" x14ac:dyDescent="0.3">
      <c r="A174" s="81"/>
      <c r="B174" s="122" t="s">
        <v>40</v>
      </c>
      <c r="C174" s="303">
        <f>((CLC_00_06!C174*CLC_00_06!$J$26)+(CLC_06_12!C174*CLC_06_12!$J$26)+(RCMRD_Botswana_00_10!C174*RCMRD_Botswana_00_10!$J$26)+(RCMRD_Ethiopia_03_08!C174*RCMRD_Ethiopia_03_08!$J$26)+(RCMRD_Lesotho_00_14!C174*RCMRD_Lesotho_00_14!$J$26)+(RCMRD_Malawi_00_10!C174*RCMRD_Malawi_00_10!$J$26)+(RCMRD_Namibia_00_10!C174*RCMRD_Namibia_00_10!$J$26)+(RCMRD_Rwanda_00_10!C174*RCMRD_Rwanda_00_10!$J$26)+(RCMRD_Rwanda_90_00!C174*RCMRD_Rwanda_90_00!$J$26)+(RCMRD_Tanzania_00_10!C174*RCMRD_Tanzania_00_10!$J$26)+(RCMRD_Uganda_00_14!C174*RCMRD_Uganda_00_14!$J$26)+(RCMRD_Zambia_00_10!C174*RCMRD_Zambia_00_10!$J$26)+(NLCD_01_06!C174*NLCD_01_06!$J$26)+(NLCD_06_11!C174*NLCD_06_11!$J$26)+(MOFOR_00_03!C174*MOFOR_00_03!$J$26)+(MOFOR_03_06!C174*MOFOR_03_06!$J$26)+(MOFOR_06_09!C174*MOFOR_06_09!$J$26)+(India_95_05!C174*India_95_05!$J$26)+(GLC30_00_10_North_America!C174*GLC30_00_10_North_America!$J$26)+(GLC30_00_10_Africa!C174*GLC30_00_10_Africa!$J$26)+(GLC30_00_10_East_Oceania!C174*GLC30_00_10_East_Oceania!$J$26)+(GLC30_00_10_Europe!C174*GLC30_00_10_Europe!$J$26)+(GLC30_00_10_South_America!C174*GLC30_00_10_South_America!$J$26)+(GLC30_00_10_East_Asia!C174*GLC30_00_10_East_Asia!$J$26)+(GLC30_00_10_West_Asia!C174*GLC30_00_10_West_Asia!$J$26))/$J$26</f>
        <v>1.229725135231687E-2</v>
      </c>
      <c r="D174" s="303">
        <f>((CLC_00_06!D174*CLC_00_06!$J$26)+(CLC_06_12!D174*CLC_06_12!$J$26)+(RCMRD_Botswana_00_10!D174*RCMRD_Botswana_00_10!$J$26)+(RCMRD_Ethiopia_03_08!D174*RCMRD_Ethiopia_03_08!$J$26)+(RCMRD_Lesotho_00_14!D174*RCMRD_Lesotho_00_14!$J$26)+(RCMRD_Malawi_00_10!D174*RCMRD_Malawi_00_10!$J$26)+(RCMRD_Namibia_00_10!D174*RCMRD_Namibia_00_10!$J$26)+(RCMRD_Rwanda_00_10!D174*RCMRD_Rwanda_00_10!$J$26)+(RCMRD_Rwanda_90_00!D174*RCMRD_Rwanda_90_00!$J$26)+(RCMRD_Tanzania_00_10!D174*RCMRD_Tanzania_00_10!$J$26)+(RCMRD_Uganda_00_14!D174*RCMRD_Uganda_00_14!$J$26)+(RCMRD_Zambia_00_10!D174*RCMRD_Zambia_00_10!$J$26)+(NLCD_01_06!D174*NLCD_01_06!$J$26)+(NLCD_06_11!D174*NLCD_06_11!$J$26)+(MOFOR_00_03!D174*MOFOR_00_03!$J$26)+(MOFOR_03_06!D174*MOFOR_03_06!$J$26)+(MOFOR_06_09!D174*MOFOR_06_09!$J$26)+(India_95_05!D174*India_95_05!$J$26)+(GLC30_00_10_North_America!D174*GLC30_00_10_North_America!$J$26)+(GLC30_00_10_Africa!D174*GLC30_00_10_Africa!$J$26)+(GLC30_00_10_East_Oceania!D174*GLC30_00_10_East_Oceania!$J$26)+(GLC30_00_10_Europe!D174*GLC30_00_10_Europe!$J$26)+(GLC30_00_10_South_America!D174*GLC30_00_10_South_America!$J$26)+(GLC30_00_10_East_Asia!D174*GLC30_00_10_East_Asia!$J$26)+(GLC30_00_10_West_Asia!D174*GLC30_00_10_West_Asia!$J$26))/$J$26</f>
        <v>0.13461670318058283</v>
      </c>
      <c r="E174" s="60">
        <f>((CLC_00_06!E174*CLC_00_06!$J$26)+(CLC_06_12!E174*CLC_06_12!$J$26)+(RCMRD_Botswana_00_10!E174*RCMRD_Botswana_00_10!$J$26)+(RCMRD_Ethiopia_03_08!E174*RCMRD_Ethiopia_03_08!$J$26)+(RCMRD_Lesotho_00_14!E174*RCMRD_Lesotho_00_14!$J$26)+(RCMRD_Malawi_00_10!E174*RCMRD_Malawi_00_10!$J$26)+(RCMRD_Namibia_00_10!E174*RCMRD_Namibia_00_10!$J$26)+(RCMRD_Rwanda_00_10!E174*RCMRD_Rwanda_00_10!$J$26)+(RCMRD_Rwanda_90_00!E174*RCMRD_Rwanda_90_00!$J$26)+(RCMRD_Tanzania_00_10!E174*RCMRD_Tanzania_00_10!$J$26)+(RCMRD_Uganda_00_14!E174*RCMRD_Uganda_00_14!$J$26)+(RCMRD_Zambia_00_10!E174*RCMRD_Zambia_00_10!$J$26)+(NLCD_01_06!E174*NLCD_01_06!$J$26)+(NLCD_06_11!E174*NLCD_06_11!$J$26)+(MOFOR_00_03!E174*MOFOR_00_03!$J$26)+(MOFOR_03_06!E174*MOFOR_03_06!$J$26)+(MOFOR_06_09!E174*MOFOR_06_09!$J$26)+(India_95_05!E174*India_95_05!$J$26)+(GLC30_00_10_North_America!E174*GLC30_00_10_North_America!$J$26)+(GLC30_00_10_Africa!E174*GLC30_00_10_Africa!$J$26)+(GLC30_00_10_East_Oceania!E174*GLC30_00_10_East_Oceania!$J$26)+(GLC30_00_10_Europe!E174*GLC30_00_10_Europe!$J$26)+(GLC30_00_10_South_America!E174*GLC30_00_10_South_America!$J$26)+(GLC30_00_10_East_Asia!E174*GLC30_00_10_East_Asia!$J$26)+(GLC30_00_10_West_Asia!E174*GLC30_00_10_West_Asia!$J$26))/$J$26</f>
        <v>20.511737777828699</v>
      </c>
      <c r="F174" s="303">
        <f>((CLC_00_06!F174*CLC_00_06!$J$26)+(CLC_06_12!F174*CLC_06_12!$J$26)+(RCMRD_Botswana_00_10!F174*RCMRD_Botswana_00_10!$J$26)+(RCMRD_Ethiopia_03_08!F174*RCMRD_Ethiopia_03_08!$J$26)+(RCMRD_Lesotho_00_14!F174*RCMRD_Lesotho_00_14!$J$26)+(RCMRD_Malawi_00_10!F174*RCMRD_Malawi_00_10!$J$26)+(RCMRD_Namibia_00_10!F174*RCMRD_Namibia_00_10!$J$26)+(RCMRD_Rwanda_00_10!F174*RCMRD_Rwanda_00_10!$J$26)+(RCMRD_Rwanda_90_00!F174*RCMRD_Rwanda_90_00!$J$26)+(RCMRD_Tanzania_00_10!F174*RCMRD_Tanzania_00_10!$J$26)+(RCMRD_Uganda_00_14!F174*RCMRD_Uganda_00_14!$J$26)+(RCMRD_Zambia_00_10!F174*RCMRD_Zambia_00_10!$J$26)+(NLCD_01_06!F174*NLCD_01_06!$J$26)+(NLCD_06_11!F174*NLCD_06_11!$J$26)+(MOFOR_00_03!F174*MOFOR_00_03!$J$26)+(MOFOR_03_06!F174*MOFOR_03_06!$J$26)+(MOFOR_06_09!F174*MOFOR_06_09!$J$26)+(India_95_05!F174*India_95_05!$J$26)+(GLC30_00_10_North_America!F174*GLC30_00_10_North_America!$J$26)+(GLC30_00_10_Africa!F174*GLC30_00_10_Africa!$J$26)+(GLC30_00_10_East_Oceania!F174*GLC30_00_10_East_Oceania!$J$26)+(GLC30_00_10_Europe!F174*GLC30_00_10_Europe!$J$26)+(GLC30_00_10_South_America!F174*GLC30_00_10_South_America!$J$26)+(GLC30_00_10_East_Asia!F174*GLC30_00_10_East_Asia!$J$26)+(GLC30_00_10_West_Asia!F174*GLC30_00_10_West_Asia!$J$26))/$J$26</f>
        <v>0.76941879868754004</v>
      </c>
      <c r="G174" s="303">
        <f>((CLC_00_06!G174*CLC_00_06!$J$26)+(CLC_06_12!G174*CLC_06_12!$J$26)+(RCMRD_Botswana_00_10!G174*RCMRD_Botswana_00_10!$J$26)+(RCMRD_Ethiopia_03_08!G174*RCMRD_Ethiopia_03_08!$J$26)+(RCMRD_Lesotho_00_14!G174*RCMRD_Lesotho_00_14!$J$26)+(RCMRD_Malawi_00_10!G174*RCMRD_Malawi_00_10!$J$26)+(RCMRD_Namibia_00_10!G174*RCMRD_Namibia_00_10!$J$26)+(RCMRD_Rwanda_00_10!G174*RCMRD_Rwanda_00_10!$J$26)+(RCMRD_Rwanda_90_00!G174*RCMRD_Rwanda_90_00!$J$26)+(RCMRD_Tanzania_00_10!G174*RCMRD_Tanzania_00_10!$J$26)+(RCMRD_Uganda_00_14!G174*RCMRD_Uganda_00_14!$J$26)+(RCMRD_Zambia_00_10!G174*RCMRD_Zambia_00_10!$J$26)+(NLCD_01_06!G174*NLCD_01_06!$J$26)+(NLCD_06_11!G174*NLCD_06_11!$J$26)+(MOFOR_00_03!G174*MOFOR_00_03!$J$26)+(MOFOR_03_06!G174*MOFOR_03_06!$J$26)+(MOFOR_06_09!G174*MOFOR_06_09!$J$26)+(India_95_05!G174*India_95_05!$J$26)+(GLC30_00_10_North_America!G174*GLC30_00_10_North_America!$J$26)+(GLC30_00_10_Africa!G174*GLC30_00_10_Africa!$J$26)+(GLC30_00_10_East_Oceania!G174*GLC30_00_10_East_Oceania!$J$26)+(GLC30_00_10_Europe!G174*GLC30_00_10_Europe!$J$26)+(GLC30_00_10_South_America!G174*GLC30_00_10_South_America!$J$26)+(GLC30_00_10_East_Asia!G174*GLC30_00_10_East_Asia!$J$26)+(GLC30_00_10_West_Asia!G174*GLC30_00_10_West_Asia!$J$26))/$J$26</f>
        <v>4.5301851021323558E-2</v>
      </c>
      <c r="H174" s="89">
        <f>((CLC_00_06!H174*CLC_00_06!$J$26)+(CLC_06_12!H174*CLC_06_12!$J$26)+(RCMRD_Botswana_00_10!H174*RCMRD_Botswana_00_10!$J$26)+(RCMRD_Ethiopia_03_08!H174*RCMRD_Ethiopia_03_08!$J$26)+(RCMRD_Lesotho_00_14!H174*RCMRD_Lesotho_00_14!$J$26)+(RCMRD_Malawi_00_10!H174*RCMRD_Malawi_00_10!$J$26)+(RCMRD_Namibia_00_10!H174*RCMRD_Namibia_00_10!$J$26)+(RCMRD_Rwanda_00_10!H174*RCMRD_Rwanda_00_10!$J$26)+(RCMRD_Rwanda_90_00!H174*RCMRD_Rwanda_90_00!$J$26)+(RCMRD_Tanzania_00_10!H174*RCMRD_Tanzania_00_10!$J$26)+(RCMRD_Uganda_00_14!H174*RCMRD_Uganda_00_14!$J$26)+(RCMRD_Zambia_00_10!H174*RCMRD_Zambia_00_10!$J$26)+(NLCD_01_06!H174*NLCD_01_06!$J$26)+(NLCD_06_11!H174*NLCD_06_11!$J$26)+(MOFOR_00_03!H174*MOFOR_00_03!$J$26)+(MOFOR_03_06!H174*MOFOR_03_06!$J$26)+(MOFOR_06_09!H174*MOFOR_06_09!$J$26)+(India_95_05!H174*India_95_05!$J$26)+(GLC30_00_10_North_America!H174*GLC30_00_10_North_America!$J$26)+(GLC30_00_10_Africa!H174*GLC30_00_10_Africa!$J$26)+(GLC30_00_10_East_Oceania!H174*GLC30_00_10_East_Oceania!$J$26)+(GLC30_00_10_Europe!H174*GLC30_00_10_Europe!$J$26)+(GLC30_00_10_South_America!H174*GLC30_00_10_South_America!$J$26)+(GLC30_00_10_East_Asia!H174*GLC30_00_10_East_Asia!$J$26)+(GLC30_00_10_West_Asia!H174*GLC30_00_10_West_Asia!$J$26))/$J$26</f>
        <v>21.473372382070458</v>
      </c>
      <c r="I174" s="379"/>
      <c r="J174" s="203" t="s">
        <v>40</v>
      </c>
      <c r="K174" s="303">
        <f>((CLC_00_06!K174*CLC_00_06!$J$26)+(CLC_06_12!K174*CLC_06_12!$J$26)+(RCMRD_Botswana_00_10!K174*RCMRD_Botswana_00_10!$J$26)+(RCMRD_Ethiopia_03_08!K174*RCMRD_Ethiopia_03_08!$J$26)+(RCMRD_Lesotho_00_14!K174*RCMRD_Lesotho_00_14!$J$26)+(RCMRD_Malawi_00_10!K174*RCMRD_Malawi_00_10!$J$26)+(RCMRD_Namibia_00_10!K174*RCMRD_Namibia_00_10!$J$26)+(RCMRD_Rwanda_00_10!K174*RCMRD_Rwanda_00_10!$J$26)+(RCMRD_Rwanda_90_00!K174*RCMRD_Rwanda_90_00!$J$26)+(RCMRD_Tanzania_00_10!K174*RCMRD_Tanzania_00_10!$J$26)+(RCMRD_Uganda_00_14!K174*RCMRD_Uganda_00_14!$J$26)+(RCMRD_Zambia_00_10!K174*RCMRD_Zambia_00_10!$J$26)+(NLCD_01_06!K174*NLCD_01_06!$J$26)+(NLCD_06_11!K174*NLCD_06_11!$J$26)+(MOFOR_00_03!K174*MOFOR_00_03!$J$26)+(MOFOR_03_06!K174*MOFOR_03_06!$J$26)+(MOFOR_06_09!K174*MOFOR_06_09!$J$26)+(India_95_05!K174*India_95_05!$J$26)+(GLC30_00_10_North_America!K174*GLC30_00_10_North_America!$J$26)+(GLC30_00_10_Africa!K174*GLC30_00_10_Africa!$J$26)+(GLC30_00_10_East_Oceania!K174*GLC30_00_10_East_Oceania!$J$26)+(GLC30_00_10_Europe!K174*GLC30_00_10_Europe!$J$26)+(GLC30_00_10_South_America!K174*GLC30_00_10_South_America!$J$26)+(GLC30_00_10_East_Asia!K174*GLC30_00_10_East_Asia!$J$26)+(GLC30_00_10_West_Asia!K174*GLC30_00_10_West_Asia!$J$26))/$J$26</f>
        <v>0.86360018804274596</v>
      </c>
      <c r="L174" s="303">
        <f>((CLC_00_06!L174*CLC_00_06!$J$26)+(CLC_06_12!L174*CLC_06_12!$J$26)+(RCMRD_Botswana_00_10!L174*RCMRD_Botswana_00_10!$J$26)+(RCMRD_Ethiopia_03_08!L174*RCMRD_Ethiopia_03_08!$J$26)+(RCMRD_Lesotho_00_14!L174*RCMRD_Lesotho_00_14!$J$26)+(RCMRD_Malawi_00_10!L174*RCMRD_Malawi_00_10!$J$26)+(RCMRD_Namibia_00_10!L174*RCMRD_Namibia_00_10!$J$26)+(RCMRD_Rwanda_00_10!L174*RCMRD_Rwanda_00_10!$J$26)+(RCMRD_Rwanda_90_00!L174*RCMRD_Rwanda_90_00!$J$26)+(RCMRD_Tanzania_00_10!L174*RCMRD_Tanzania_00_10!$J$26)+(RCMRD_Uganda_00_14!L174*RCMRD_Uganda_00_14!$J$26)+(RCMRD_Zambia_00_10!L174*RCMRD_Zambia_00_10!$J$26)+(NLCD_01_06!L174*NLCD_01_06!$J$26)+(NLCD_06_11!L174*NLCD_06_11!$J$26)+(MOFOR_00_03!L174*MOFOR_00_03!$J$26)+(MOFOR_03_06!L174*MOFOR_03_06!$J$26)+(MOFOR_06_09!L174*MOFOR_06_09!$J$26)+(India_95_05!L174*India_95_05!$J$26)+(GLC30_00_10_North_America!L174*GLC30_00_10_North_America!$J$26)+(GLC30_00_10_Africa!L174*GLC30_00_10_Africa!$J$26)+(GLC30_00_10_East_Oceania!L174*GLC30_00_10_East_Oceania!$J$26)+(GLC30_00_10_Europe!L174*GLC30_00_10_Europe!$J$26)+(GLC30_00_10_South_America!L174*GLC30_00_10_South_America!$J$26)+(GLC30_00_10_East_Asia!L174*GLC30_00_10_East_Asia!$J$26)+(GLC30_00_10_West_Asia!L174*GLC30_00_10_West_Asia!$J$26))/$J$26</f>
        <v>2.6962030400518602</v>
      </c>
      <c r="M174" s="60">
        <f>((CLC_00_06!M174*CLC_00_06!$J$26)+(CLC_06_12!M174*CLC_06_12!$J$26)+(RCMRD_Botswana_00_10!M174*RCMRD_Botswana_00_10!$J$26)+(RCMRD_Ethiopia_03_08!M174*RCMRD_Ethiopia_03_08!$J$26)+(RCMRD_Lesotho_00_14!M174*RCMRD_Lesotho_00_14!$J$26)+(RCMRD_Malawi_00_10!M174*RCMRD_Malawi_00_10!$J$26)+(RCMRD_Namibia_00_10!M174*RCMRD_Namibia_00_10!$J$26)+(RCMRD_Rwanda_00_10!M174*RCMRD_Rwanda_00_10!$J$26)+(RCMRD_Rwanda_90_00!M174*RCMRD_Rwanda_90_00!$J$26)+(RCMRD_Tanzania_00_10!M174*RCMRD_Tanzania_00_10!$J$26)+(RCMRD_Uganda_00_14!M174*RCMRD_Uganda_00_14!$J$26)+(RCMRD_Zambia_00_10!M174*RCMRD_Zambia_00_10!$J$26)+(NLCD_01_06!M174*NLCD_01_06!$J$26)+(NLCD_06_11!M174*NLCD_06_11!$J$26)+(MOFOR_00_03!M174*MOFOR_00_03!$J$26)+(MOFOR_03_06!M174*MOFOR_03_06!$J$26)+(MOFOR_06_09!M174*MOFOR_06_09!$J$26)+(India_95_05!M174*India_95_05!$J$26)+(GLC30_00_10_North_America!M174*GLC30_00_10_North_America!$J$26)+(GLC30_00_10_Africa!M174*GLC30_00_10_Africa!$J$26)+(GLC30_00_10_East_Oceania!M174*GLC30_00_10_East_Oceania!$J$26)+(GLC30_00_10_Europe!M174*GLC30_00_10_Europe!$J$26)+(GLC30_00_10_South_America!M174*GLC30_00_10_South_America!$J$26)+(GLC30_00_10_East_Asia!M174*GLC30_00_10_East_Asia!$J$26)+(GLC30_00_10_West_Asia!M174*GLC30_00_10_West_Asia!$J$26))/$J$26</f>
        <v>0</v>
      </c>
      <c r="N174" s="303">
        <f>((CLC_00_06!N174*CLC_00_06!$J$26)+(CLC_06_12!N174*CLC_06_12!$J$26)+(RCMRD_Botswana_00_10!N174*RCMRD_Botswana_00_10!$J$26)+(RCMRD_Ethiopia_03_08!N174*RCMRD_Ethiopia_03_08!$J$26)+(RCMRD_Lesotho_00_14!N174*RCMRD_Lesotho_00_14!$J$26)+(RCMRD_Malawi_00_10!N174*RCMRD_Malawi_00_10!$J$26)+(RCMRD_Namibia_00_10!N174*RCMRD_Namibia_00_10!$J$26)+(RCMRD_Rwanda_00_10!N174*RCMRD_Rwanda_00_10!$J$26)+(RCMRD_Rwanda_90_00!N174*RCMRD_Rwanda_90_00!$J$26)+(RCMRD_Tanzania_00_10!N174*RCMRD_Tanzania_00_10!$J$26)+(RCMRD_Uganda_00_14!N174*RCMRD_Uganda_00_14!$J$26)+(RCMRD_Zambia_00_10!N174*RCMRD_Zambia_00_10!$J$26)+(NLCD_01_06!N174*NLCD_01_06!$J$26)+(NLCD_06_11!N174*NLCD_06_11!$J$26)+(MOFOR_00_03!N174*MOFOR_00_03!$J$26)+(MOFOR_03_06!N174*MOFOR_03_06!$J$26)+(MOFOR_06_09!N174*MOFOR_06_09!$J$26)+(India_95_05!N174*India_95_05!$J$26)+(GLC30_00_10_North_America!N174*GLC30_00_10_North_America!$J$26)+(GLC30_00_10_Africa!N174*GLC30_00_10_Africa!$J$26)+(GLC30_00_10_East_Oceania!N174*GLC30_00_10_East_Oceania!$J$26)+(GLC30_00_10_Europe!N174*GLC30_00_10_Europe!$J$26)+(GLC30_00_10_South_America!N174*GLC30_00_10_South_America!$J$26)+(GLC30_00_10_East_Asia!N174*GLC30_00_10_East_Asia!$J$26)+(GLC30_00_10_West_Asia!N174*GLC30_00_10_West_Asia!$J$26))/$J$26</f>
        <v>17.027162077212125</v>
      </c>
      <c r="O174" s="303">
        <f>((CLC_00_06!O174*CLC_00_06!$J$26)+(CLC_06_12!O174*CLC_06_12!$J$26)+(RCMRD_Botswana_00_10!O174*RCMRD_Botswana_00_10!$J$26)+(RCMRD_Ethiopia_03_08!O174*RCMRD_Ethiopia_03_08!$J$26)+(RCMRD_Lesotho_00_14!O174*RCMRD_Lesotho_00_14!$J$26)+(RCMRD_Malawi_00_10!O174*RCMRD_Malawi_00_10!$J$26)+(RCMRD_Namibia_00_10!O174*RCMRD_Namibia_00_10!$J$26)+(RCMRD_Rwanda_00_10!O174*RCMRD_Rwanda_00_10!$J$26)+(RCMRD_Rwanda_90_00!O174*RCMRD_Rwanda_90_00!$J$26)+(RCMRD_Tanzania_00_10!O174*RCMRD_Tanzania_00_10!$J$26)+(RCMRD_Uganda_00_14!O174*RCMRD_Uganda_00_14!$J$26)+(RCMRD_Zambia_00_10!O174*RCMRD_Zambia_00_10!$J$26)+(NLCD_01_06!O174*NLCD_01_06!$J$26)+(NLCD_06_11!O174*NLCD_06_11!$J$26)+(MOFOR_00_03!O174*MOFOR_00_03!$J$26)+(MOFOR_03_06!O174*MOFOR_03_06!$J$26)+(MOFOR_06_09!O174*MOFOR_06_09!$J$26)+(India_95_05!O174*India_95_05!$J$26)+(GLC30_00_10_North_America!O174*GLC30_00_10_North_America!$J$26)+(GLC30_00_10_Africa!O174*GLC30_00_10_Africa!$J$26)+(GLC30_00_10_East_Oceania!O174*GLC30_00_10_East_Oceania!$J$26)+(GLC30_00_10_Europe!O174*GLC30_00_10_Europe!$J$26)+(GLC30_00_10_South_America!O174*GLC30_00_10_South_America!$J$26)+(GLC30_00_10_East_Asia!O174*GLC30_00_10_East_Asia!$J$26)+(GLC30_00_10_West_Asia!O174*GLC30_00_10_West_Asia!$J$26))/$J$26</f>
        <v>1.2411818822395648</v>
      </c>
      <c r="P174" s="89">
        <f>((CLC_00_06!P174*CLC_00_06!$J$26)+(CLC_06_12!P174*CLC_06_12!$J$26)+(RCMRD_Botswana_00_10!P174*RCMRD_Botswana_00_10!$J$26)+(RCMRD_Ethiopia_03_08!P174*RCMRD_Ethiopia_03_08!$J$26)+(RCMRD_Lesotho_00_14!P174*RCMRD_Lesotho_00_14!$J$26)+(RCMRD_Malawi_00_10!P174*RCMRD_Malawi_00_10!$J$26)+(RCMRD_Namibia_00_10!P174*RCMRD_Namibia_00_10!$J$26)+(RCMRD_Rwanda_00_10!P174*RCMRD_Rwanda_00_10!$J$26)+(RCMRD_Rwanda_90_00!P174*RCMRD_Rwanda_90_00!$J$26)+(RCMRD_Tanzania_00_10!P174*RCMRD_Tanzania_00_10!$J$26)+(RCMRD_Uganda_00_14!P174*RCMRD_Uganda_00_14!$J$26)+(RCMRD_Zambia_00_10!P174*RCMRD_Zambia_00_10!$J$26)+(NLCD_01_06!P174*NLCD_01_06!$J$26)+(NLCD_06_11!P174*NLCD_06_11!$J$26)+(MOFOR_00_03!P174*MOFOR_00_03!$J$26)+(MOFOR_03_06!P174*MOFOR_03_06!$J$26)+(MOFOR_06_09!P174*MOFOR_06_09!$J$26)+(India_95_05!P174*India_95_05!$J$26)+(GLC30_00_10_North_America!P174*GLC30_00_10_North_America!$J$26)+(GLC30_00_10_Africa!P174*GLC30_00_10_Africa!$J$26)+(GLC30_00_10_East_Oceania!P174*GLC30_00_10_East_Oceania!$J$26)+(GLC30_00_10_Europe!P174*GLC30_00_10_Europe!$J$26)+(GLC30_00_10_South_America!P174*GLC30_00_10_South_America!$J$26)+(GLC30_00_10_East_Asia!P174*GLC30_00_10_East_Asia!$J$26)+(GLC30_00_10_West_Asia!P174*GLC30_00_10_West_Asia!$J$26))/$J$26</f>
        <v>21.828147187546296</v>
      </c>
      <c r="Q174" s="379"/>
      <c r="R174" s="203" t="s">
        <v>35</v>
      </c>
      <c r="S174" s="354">
        <f>((CLC_00_06!S174*CLC_00_06!$L$26)+(CLC_06_12!S174*CLC_06_12!$L$26)+(RCMRD_Botswana_00_10!T174*RCMRD_Botswana_00_10!$L$26)+(RCMRD_Ethiopia_03_08!S174*RCMRD_Ethiopia_03_08!$L$26)+(RCMRD_Lesotho_00_14!S174*RCMRD_Lesotho_00_14!$L$26)+(RCMRD_Malawi_00_10!S174*RCMRD_Malawi_00_10!$L$26)+(RCMRD_Namibia_00_10!S174*RCMRD_Namibia_00_10!$L$26)+(RCMRD_Rwanda_00_10!S174*RCMRD_Rwanda_00_10!$L$26)+(RCMRD_Rwanda_90_00!S174*RCMRD_Rwanda_90_00!$L$26)+(RCMRD_Tanzania_00_10!S174*RCMRD_Tanzania_00_10!$L$26)+(RCMRD_Uganda_00_14!S174*RCMRD_Uganda_00_14!$L$26)+(RCMRD_Zambia_00_10!S174*RCMRD_Zambia_00_10!$L$26)+(NLCD_01_06!S174*NLCD_01_06!$L$26)+(NLCD_06_11!S174*NLCD_06_11!$L$26)+(MOFOR_00_03!S174*MOFOR_00_03!$L$26)+(MOFOR_03_06!S174*MOFOR_03_06!$L$26)+(MOFOR_06_09!S174*MOFOR_06_09!$L$26)+(India_95_05!S174*India_95_05!$L$26)+(GLC30_00_10_North_America!S174*GLC30_00_10_North_America!$L$26)+(GLC30_00_10_Africa!S174*GLC30_00_10_Africa!$L$26)+(GLC30_00_10_East_Oceania!S174*GLC30_00_10_East_Oceania!$L$26)+(GLC30_00_10_Europe!S174*GLC30_00_10_Europe!$L$26)+(GLC30_00_10_South_America!S174*GLC30_00_10_South_America!$L$26)+(GLC30_00_10_East_Asia!S174*GLC30_00_10_East_Asia!$L$26)+(GLC30_00_10_West_Asia!S174*GLC30_00_10_West_Asia!$L$26))/$L$26</f>
        <v>1.5805274409082872</v>
      </c>
    </row>
    <row r="175" spans="1:19" x14ac:dyDescent="0.3">
      <c r="A175" s="81"/>
      <c r="B175" s="122" t="s">
        <v>41</v>
      </c>
      <c r="C175" s="303">
        <f>((CLC_00_06!C175*CLC_00_06!$J$26)+(CLC_06_12!C175*CLC_06_12!$J$26)+(RCMRD_Botswana_00_10!C175*RCMRD_Botswana_00_10!$J$26)+(RCMRD_Ethiopia_03_08!C175*RCMRD_Ethiopia_03_08!$J$26)+(RCMRD_Lesotho_00_14!C175*RCMRD_Lesotho_00_14!$J$26)+(RCMRD_Malawi_00_10!C175*RCMRD_Malawi_00_10!$J$26)+(RCMRD_Namibia_00_10!C175*RCMRD_Namibia_00_10!$J$26)+(RCMRD_Rwanda_00_10!C175*RCMRD_Rwanda_00_10!$J$26)+(RCMRD_Rwanda_90_00!C175*RCMRD_Rwanda_90_00!$J$26)+(RCMRD_Tanzania_00_10!C175*RCMRD_Tanzania_00_10!$J$26)+(RCMRD_Uganda_00_14!C175*RCMRD_Uganda_00_14!$J$26)+(RCMRD_Zambia_00_10!C175*RCMRD_Zambia_00_10!$J$26)+(NLCD_01_06!C175*NLCD_01_06!$J$26)+(NLCD_06_11!C175*NLCD_06_11!$J$26)+(MOFOR_00_03!C175*MOFOR_00_03!$J$26)+(MOFOR_03_06!C175*MOFOR_03_06!$J$26)+(MOFOR_06_09!C175*MOFOR_06_09!$J$26)+(India_95_05!C175*India_95_05!$J$26)+(GLC30_00_10_North_America!C175*GLC30_00_10_North_America!$J$26)+(GLC30_00_10_Africa!C175*GLC30_00_10_Africa!$J$26)+(GLC30_00_10_East_Oceania!C175*GLC30_00_10_East_Oceania!$J$26)+(GLC30_00_10_Europe!C175*GLC30_00_10_Europe!$J$26)+(GLC30_00_10_South_America!C175*GLC30_00_10_South_America!$J$26)+(GLC30_00_10_East_Asia!C175*GLC30_00_10_East_Asia!$J$26)+(GLC30_00_10_West_Asia!C175*GLC30_00_10_West_Asia!$J$26))/$J$26</f>
        <v>3.9913383171598649E-2</v>
      </c>
      <c r="D175" s="303">
        <f>((CLC_00_06!D175*CLC_00_06!$J$26)+(CLC_06_12!D175*CLC_06_12!$J$26)+(RCMRD_Botswana_00_10!D175*RCMRD_Botswana_00_10!$J$26)+(RCMRD_Ethiopia_03_08!D175*RCMRD_Ethiopia_03_08!$J$26)+(RCMRD_Lesotho_00_14!D175*RCMRD_Lesotho_00_14!$J$26)+(RCMRD_Malawi_00_10!D175*RCMRD_Malawi_00_10!$J$26)+(RCMRD_Namibia_00_10!D175*RCMRD_Namibia_00_10!$J$26)+(RCMRD_Rwanda_00_10!D175*RCMRD_Rwanda_00_10!$J$26)+(RCMRD_Rwanda_90_00!D175*RCMRD_Rwanda_90_00!$J$26)+(RCMRD_Tanzania_00_10!D175*RCMRD_Tanzania_00_10!$J$26)+(RCMRD_Uganda_00_14!D175*RCMRD_Uganda_00_14!$J$26)+(RCMRD_Zambia_00_10!D175*RCMRD_Zambia_00_10!$J$26)+(NLCD_01_06!D175*NLCD_01_06!$J$26)+(NLCD_06_11!D175*NLCD_06_11!$J$26)+(MOFOR_00_03!D175*MOFOR_00_03!$J$26)+(MOFOR_03_06!D175*MOFOR_03_06!$J$26)+(MOFOR_06_09!D175*MOFOR_06_09!$J$26)+(India_95_05!D175*India_95_05!$J$26)+(GLC30_00_10_North_America!D175*GLC30_00_10_North_America!$J$26)+(GLC30_00_10_Africa!D175*GLC30_00_10_Africa!$J$26)+(GLC30_00_10_East_Oceania!D175*GLC30_00_10_East_Oceania!$J$26)+(GLC30_00_10_Europe!D175*GLC30_00_10_Europe!$J$26)+(GLC30_00_10_South_America!D175*GLC30_00_10_South_America!$J$26)+(GLC30_00_10_East_Asia!D175*GLC30_00_10_East_Asia!$J$26)+(GLC30_00_10_West_Asia!D175*GLC30_00_10_West_Asia!$J$26))/$J$26</f>
        <v>0.38118630551684102</v>
      </c>
      <c r="E175" s="303">
        <f>((CLC_00_06!E175*CLC_00_06!$J$26)+(CLC_06_12!E175*CLC_06_12!$J$26)+(RCMRD_Botswana_00_10!E175*RCMRD_Botswana_00_10!$J$26)+(RCMRD_Ethiopia_03_08!E175*RCMRD_Ethiopia_03_08!$J$26)+(RCMRD_Lesotho_00_14!E175*RCMRD_Lesotho_00_14!$J$26)+(RCMRD_Malawi_00_10!E175*RCMRD_Malawi_00_10!$J$26)+(RCMRD_Namibia_00_10!E175*RCMRD_Namibia_00_10!$J$26)+(RCMRD_Rwanda_00_10!E175*RCMRD_Rwanda_00_10!$J$26)+(RCMRD_Rwanda_90_00!E175*RCMRD_Rwanda_90_00!$J$26)+(RCMRD_Tanzania_00_10!E175*RCMRD_Tanzania_00_10!$J$26)+(RCMRD_Uganda_00_14!E175*RCMRD_Uganda_00_14!$J$26)+(RCMRD_Zambia_00_10!E175*RCMRD_Zambia_00_10!$J$26)+(NLCD_01_06!E175*NLCD_01_06!$J$26)+(NLCD_06_11!E175*NLCD_06_11!$J$26)+(MOFOR_00_03!E175*MOFOR_00_03!$J$26)+(MOFOR_03_06!E175*MOFOR_03_06!$J$26)+(MOFOR_06_09!E175*MOFOR_06_09!$J$26)+(India_95_05!E175*India_95_05!$J$26)+(GLC30_00_10_North_America!E175*GLC30_00_10_North_America!$J$26)+(GLC30_00_10_Africa!E175*GLC30_00_10_Africa!$J$26)+(GLC30_00_10_East_Oceania!E175*GLC30_00_10_East_Oceania!$J$26)+(GLC30_00_10_Europe!E175*GLC30_00_10_Europe!$J$26)+(GLC30_00_10_South_America!E175*GLC30_00_10_South_America!$J$26)+(GLC30_00_10_East_Asia!E175*GLC30_00_10_East_Asia!$J$26)+(GLC30_00_10_West_Asia!E175*GLC30_00_10_West_Asia!$J$26))/$J$26</f>
        <v>1.1547461005703143</v>
      </c>
      <c r="F175" s="60">
        <f>((CLC_00_06!F175*CLC_00_06!$J$26)+(CLC_06_12!F175*CLC_06_12!$J$26)+(RCMRD_Botswana_00_10!F175*RCMRD_Botswana_00_10!$J$26)+(RCMRD_Ethiopia_03_08!F175*RCMRD_Ethiopia_03_08!$J$26)+(RCMRD_Lesotho_00_14!F175*RCMRD_Lesotho_00_14!$J$26)+(RCMRD_Malawi_00_10!F175*RCMRD_Malawi_00_10!$J$26)+(RCMRD_Namibia_00_10!F175*RCMRD_Namibia_00_10!$J$26)+(RCMRD_Rwanda_00_10!F175*RCMRD_Rwanda_00_10!$J$26)+(RCMRD_Rwanda_90_00!F175*RCMRD_Rwanda_90_00!$J$26)+(RCMRD_Tanzania_00_10!F175*RCMRD_Tanzania_00_10!$J$26)+(RCMRD_Uganda_00_14!F175*RCMRD_Uganda_00_14!$J$26)+(RCMRD_Zambia_00_10!F175*RCMRD_Zambia_00_10!$J$26)+(NLCD_01_06!F175*NLCD_01_06!$J$26)+(NLCD_06_11!F175*NLCD_06_11!$J$26)+(MOFOR_00_03!F175*MOFOR_00_03!$J$26)+(MOFOR_03_06!F175*MOFOR_03_06!$J$26)+(MOFOR_06_09!F175*MOFOR_06_09!$J$26)+(India_95_05!F175*India_95_05!$J$26)+(GLC30_00_10_North_America!F175*GLC30_00_10_North_America!$J$26)+(GLC30_00_10_Africa!F175*GLC30_00_10_Africa!$J$26)+(GLC30_00_10_East_Oceania!F175*GLC30_00_10_East_Oceania!$J$26)+(GLC30_00_10_Europe!F175*GLC30_00_10_Europe!$J$26)+(GLC30_00_10_South_America!F175*GLC30_00_10_South_America!$J$26)+(GLC30_00_10_East_Asia!F175*GLC30_00_10_East_Asia!$J$26)+(GLC30_00_10_West_Asia!F175*GLC30_00_10_West_Asia!$J$26))/$J$26</f>
        <v>52.946307161434575</v>
      </c>
      <c r="G175" s="303">
        <f>((CLC_00_06!G175*CLC_00_06!$J$26)+(CLC_06_12!G175*CLC_06_12!$J$26)+(RCMRD_Botswana_00_10!G175*RCMRD_Botswana_00_10!$J$26)+(RCMRD_Ethiopia_03_08!G175*RCMRD_Ethiopia_03_08!$J$26)+(RCMRD_Lesotho_00_14!G175*RCMRD_Lesotho_00_14!$J$26)+(RCMRD_Malawi_00_10!G175*RCMRD_Malawi_00_10!$J$26)+(RCMRD_Namibia_00_10!G175*RCMRD_Namibia_00_10!$J$26)+(RCMRD_Rwanda_00_10!G175*RCMRD_Rwanda_00_10!$J$26)+(RCMRD_Rwanda_90_00!G175*RCMRD_Rwanda_90_00!$J$26)+(RCMRD_Tanzania_00_10!G175*RCMRD_Tanzania_00_10!$J$26)+(RCMRD_Uganda_00_14!G175*RCMRD_Uganda_00_14!$J$26)+(RCMRD_Zambia_00_10!G175*RCMRD_Zambia_00_10!$J$26)+(NLCD_01_06!G175*NLCD_01_06!$J$26)+(NLCD_06_11!G175*NLCD_06_11!$J$26)+(MOFOR_00_03!G175*MOFOR_00_03!$J$26)+(MOFOR_03_06!G175*MOFOR_03_06!$J$26)+(MOFOR_06_09!G175*MOFOR_06_09!$J$26)+(India_95_05!G175*India_95_05!$J$26)+(GLC30_00_10_North_America!G175*GLC30_00_10_North_America!$J$26)+(GLC30_00_10_Africa!G175*GLC30_00_10_Africa!$J$26)+(GLC30_00_10_East_Oceania!G175*GLC30_00_10_East_Oceania!$J$26)+(GLC30_00_10_Europe!G175*GLC30_00_10_Europe!$J$26)+(GLC30_00_10_South_America!G175*GLC30_00_10_South_America!$J$26)+(GLC30_00_10_East_Asia!G175*GLC30_00_10_East_Asia!$J$26)+(GLC30_00_10_West_Asia!G175*GLC30_00_10_West_Asia!$J$26))/$J$26</f>
        <v>0.46044812895394421</v>
      </c>
      <c r="H175" s="89">
        <f>((CLC_00_06!H175*CLC_00_06!$J$26)+(CLC_06_12!H175*CLC_06_12!$J$26)+(RCMRD_Botswana_00_10!H175*RCMRD_Botswana_00_10!$J$26)+(RCMRD_Ethiopia_03_08!H175*RCMRD_Ethiopia_03_08!$J$26)+(RCMRD_Lesotho_00_14!H175*RCMRD_Lesotho_00_14!$J$26)+(RCMRD_Malawi_00_10!H175*RCMRD_Malawi_00_10!$J$26)+(RCMRD_Namibia_00_10!H175*RCMRD_Namibia_00_10!$J$26)+(RCMRD_Rwanda_00_10!H175*RCMRD_Rwanda_00_10!$J$26)+(RCMRD_Rwanda_90_00!H175*RCMRD_Rwanda_90_00!$J$26)+(RCMRD_Tanzania_00_10!H175*RCMRD_Tanzania_00_10!$J$26)+(RCMRD_Uganda_00_14!H175*RCMRD_Uganda_00_14!$J$26)+(RCMRD_Zambia_00_10!H175*RCMRD_Zambia_00_10!$J$26)+(NLCD_01_06!H175*NLCD_01_06!$J$26)+(NLCD_06_11!H175*NLCD_06_11!$J$26)+(MOFOR_00_03!H175*MOFOR_00_03!$J$26)+(MOFOR_03_06!H175*MOFOR_03_06!$J$26)+(MOFOR_06_09!H175*MOFOR_06_09!$J$26)+(India_95_05!H175*India_95_05!$J$26)+(GLC30_00_10_North_America!H175*GLC30_00_10_North_America!$J$26)+(GLC30_00_10_Africa!H175*GLC30_00_10_Africa!$J$26)+(GLC30_00_10_East_Oceania!H175*GLC30_00_10_East_Oceania!$J$26)+(GLC30_00_10_Europe!H175*GLC30_00_10_Europe!$J$26)+(GLC30_00_10_South_America!H175*GLC30_00_10_South_America!$J$26)+(GLC30_00_10_East_Asia!H175*GLC30_00_10_East_Asia!$J$26)+(GLC30_00_10_West_Asia!H175*GLC30_00_10_West_Asia!$J$26))/$J$26</f>
        <v>54.982601079647274</v>
      </c>
      <c r="I175" s="379"/>
      <c r="J175" s="203" t="s">
        <v>41</v>
      </c>
      <c r="K175" s="303">
        <f>((CLC_00_06!K175*CLC_00_06!$J$26)+(CLC_06_12!K175*CLC_06_12!$J$26)+(RCMRD_Botswana_00_10!K175*RCMRD_Botswana_00_10!$J$26)+(RCMRD_Ethiopia_03_08!K175*RCMRD_Ethiopia_03_08!$J$26)+(RCMRD_Lesotho_00_14!K175*RCMRD_Lesotho_00_14!$J$26)+(RCMRD_Malawi_00_10!K175*RCMRD_Malawi_00_10!$J$26)+(RCMRD_Namibia_00_10!K175*RCMRD_Namibia_00_10!$J$26)+(RCMRD_Rwanda_00_10!K175*RCMRD_Rwanda_00_10!$J$26)+(RCMRD_Rwanda_90_00!K175*RCMRD_Rwanda_90_00!$J$26)+(RCMRD_Tanzania_00_10!K175*RCMRD_Tanzania_00_10!$J$26)+(RCMRD_Uganda_00_14!K175*RCMRD_Uganda_00_14!$J$26)+(RCMRD_Zambia_00_10!K175*RCMRD_Zambia_00_10!$J$26)+(NLCD_01_06!K175*NLCD_01_06!$J$26)+(NLCD_06_11!K175*NLCD_06_11!$J$26)+(MOFOR_00_03!K175*MOFOR_00_03!$J$26)+(MOFOR_03_06!K175*MOFOR_03_06!$J$26)+(MOFOR_06_09!K175*MOFOR_06_09!$J$26)+(India_95_05!K175*India_95_05!$J$26)+(GLC30_00_10_North_America!K175*GLC30_00_10_North_America!$J$26)+(GLC30_00_10_Africa!K175*GLC30_00_10_Africa!$J$26)+(GLC30_00_10_East_Oceania!K175*GLC30_00_10_East_Oceania!$J$26)+(GLC30_00_10_Europe!K175*GLC30_00_10_Europe!$J$26)+(GLC30_00_10_South_America!K175*GLC30_00_10_South_America!$J$26)+(GLC30_00_10_East_Asia!K175*GLC30_00_10_East_Asia!$J$26)+(GLC30_00_10_West_Asia!K175*GLC30_00_10_West_Asia!$J$26))/$J$26</f>
        <v>2.6965046623508169</v>
      </c>
      <c r="L175" s="303">
        <f>((CLC_00_06!L175*CLC_00_06!$J$26)+(CLC_06_12!L175*CLC_06_12!$J$26)+(RCMRD_Botswana_00_10!L175*RCMRD_Botswana_00_10!$J$26)+(RCMRD_Ethiopia_03_08!L175*RCMRD_Ethiopia_03_08!$J$26)+(RCMRD_Lesotho_00_14!L175*RCMRD_Lesotho_00_14!$J$26)+(RCMRD_Malawi_00_10!L175*RCMRD_Malawi_00_10!$J$26)+(RCMRD_Namibia_00_10!L175*RCMRD_Namibia_00_10!$J$26)+(RCMRD_Rwanda_00_10!L175*RCMRD_Rwanda_00_10!$J$26)+(RCMRD_Rwanda_90_00!L175*RCMRD_Rwanda_90_00!$J$26)+(RCMRD_Tanzania_00_10!L175*RCMRD_Tanzania_00_10!$J$26)+(RCMRD_Uganda_00_14!L175*RCMRD_Uganda_00_14!$J$26)+(RCMRD_Zambia_00_10!L175*RCMRD_Zambia_00_10!$J$26)+(NLCD_01_06!L175*NLCD_01_06!$J$26)+(NLCD_06_11!L175*NLCD_06_11!$J$26)+(MOFOR_00_03!L175*MOFOR_00_03!$J$26)+(MOFOR_03_06!L175*MOFOR_03_06!$J$26)+(MOFOR_06_09!L175*MOFOR_06_09!$J$26)+(India_95_05!L175*India_95_05!$J$26)+(GLC30_00_10_North_America!L175*GLC30_00_10_North_America!$J$26)+(GLC30_00_10_Africa!L175*GLC30_00_10_Africa!$J$26)+(GLC30_00_10_East_Oceania!L175*GLC30_00_10_East_Oceania!$J$26)+(GLC30_00_10_Europe!L175*GLC30_00_10_Europe!$J$26)+(GLC30_00_10_South_America!L175*GLC30_00_10_South_America!$J$26)+(GLC30_00_10_East_Asia!L175*GLC30_00_10_East_Asia!$J$26)+(GLC30_00_10_West_Asia!L175*GLC30_00_10_West_Asia!$J$26))/$J$26</f>
        <v>7.5717988672958096</v>
      </c>
      <c r="M175" s="303">
        <f>((CLC_00_06!M175*CLC_00_06!$J$26)+(CLC_06_12!M175*CLC_06_12!$J$26)+(RCMRD_Botswana_00_10!M175*RCMRD_Botswana_00_10!$J$26)+(RCMRD_Ethiopia_03_08!M175*RCMRD_Ethiopia_03_08!$J$26)+(RCMRD_Lesotho_00_14!M175*RCMRD_Lesotho_00_14!$J$26)+(RCMRD_Malawi_00_10!M175*RCMRD_Malawi_00_10!$J$26)+(RCMRD_Namibia_00_10!M175*RCMRD_Namibia_00_10!$J$26)+(RCMRD_Rwanda_00_10!M175*RCMRD_Rwanda_00_10!$J$26)+(RCMRD_Rwanda_90_00!M175*RCMRD_Rwanda_90_00!$J$26)+(RCMRD_Tanzania_00_10!M175*RCMRD_Tanzania_00_10!$J$26)+(RCMRD_Uganda_00_14!M175*RCMRD_Uganda_00_14!$J$26)+(RCMRD_Zambia_00_10!M175*RCMRD_Zambia_00_10!$J$26)+(NLCD_01_06!M175*NLCD_01_06!$J$26)+(NLCD_06_11!M175*NLCD_06_11!$J$26)+(MOFOR_00_03!M175*MOFOR_00_03!$J$26)+(MOFOR_03_06!M175*MOFOR_03_06!$J$26)+(MOFOR_06_09!M175*MOFOR_06_09!$J$26)+(India_95_05!M175*India_95_05!$J$26)+(GLC30_00_10_North_America!M175*GLC30_00_10_North_America!$J$26)+(GLC30_00_10_Africa!M175*GLC30_00_10_Africa!$J$26)+(GLC30_00_10_East_Oceania!M175*GLC30_00_10_East_Oceania!$J$26)+(GLC30_00_10_Europe!M175*GLC30_00_10_Europe!$J$26)+(GLC30_00_10_South_America!M175*GLC30_00_10_South_America!$J$26)+(GLC30_00_10_East_Asia!M175*GLC30_00_10_East_Asia!$J$26)+(GLC30_00_10_West_Asia!M175*GLC30_00_10_West_Asia!$J$26))/$J$26</f>
        <v>22.177608288273529</v>
      </c>
      <c r="N175" s="60">
        <f>((CLC_00_06!N175*CLC_00_06!$J$26)+(CLC_06_12!N175*CLC_06_12!$J$26)+(RCMRD_Botswana_00_10!N175*RCMRD_Botswana_00_10!$J$26)+(RCMRD_Ethiopia_03_08!N175*RCMRD_Ethiopia_03_08!$J$26)+(RCMRD_Lesotho_00_14!N175*RCMRD_Lesotho_00_14!$J$26)+(RCMRD_Malawi_00_10!N175*RCMRD_Malawi_00_10!$J$26)+(RCMRD_Namibia_00_10!N175*RCMRD_Namibia_00_10!$J$26)+(RCMRD_Rwanda_00_10!N175*RCMRD_Rwanda_00_10!$J$26)+(RCMRD_Rwanda_90_00!N175*RCMRD_Rwanda_90_00!$J$26)+(RCMRD_Tanzania_00_10!N175*RCMRD_Tanzania_00_10!$J$26)+(RCMRD_Uganda_00_14!N175*RCMRD_Uganda_00_14!$J$26)+(RCMRD_Zambia_00_10!N175*RCMRD_Zambia_00_10!$J$26)+(NLCD_01_06!N175*NLCD_01_06!$J$26)+(NLCD_06_11!N175*NLCD_06_11!$J$26)+(MOFOR_00_03!N175*MOFOR_00_03!$J$26)+(MOFOR_03_06!N175*MOFOR_03_06!$J$26)+(MOFOR_06_09!N175*MOFOR_06_09!$J$26)+(India_95_05!N175*India_95_05!$J$26)+(GLC30_00_10_North_America!N175*GLC30_00_10_North_America!$J$26)+(GLC30_00_10_Africa!N175*GLC30_00_10_Africa!$J$26)+(GLC30_00_10_East_Oceania!N175*GLC30_00_10_East_Oceania!$J$26)+(GLC30_00_10_Europe!N175*GLC30_00_10_Europe!$J$26)+(GLC30_00_10_South_America!N175*GLC30_00_10_South_America!$J$26)+(GLC30_00_10_East_Asia!N175*GLC30_00_10_East_Asia!$J$26)+(GLC30_00_10_West_Asia!N175*GLC30_00_10_West_Asia!$J$26))/$J$26</f>
        <v>0</v>
      </c>
      <c r="O175" s="303">
        <f>((CLC_00_06!O175*CLC_00_06!$J$26)+(CLC_06_12!O175*CLC_06_12!$J$26)+(RCMRD_Botswana_00_10!O175*RCMRD_Botswana_00_10!$J$26)+(RCMRD_Ethiopia_03_08!O175*RCMRD_Ethiopia_03_08!$J$26)+(RCMRD_Lesotho_00_14!O175*RCMRD_Lesotho_00_14!$J$26)+(RCMRD_Malawi_00_10!O175*RCMRD_Malawi_00_10!$J$26)+(RCMRD_Namibia_00_10!O175*RCMRD_Namibia_00_10!$J$26)+(RCMRD_Rwanda_00_10!O175*RCMRD_Rwanda_00_10!$J$26)+(RCMRD_Rwanda_90_00!O175*RCMRD_Rwanda_90_00!$J$26)+(RCMRD_Tanzania_00_10!O175*RCMRD_Tanzania_00_10!$J$26)+(RCMRD_Uganda_00_14!O175*RCMRD_Uganda_00_14!$J$26)+(RCMRD_Zambia_00_10!O175*RCMRD_Zambia_00_10!$J$26)+(NLCD_01_06!O175*NLCD_01_06!$J$26)+(NLCD_06_11!O175*NLCD_06_11!$J$26)+(MOFOR_00_03!O175*MOFOR_00_03!$J$26)+(MOFOR_03_06!O175*MOFOR_03_06!$J$26)+(MOFOR_06_09!O175*MOFOR_06_09!$J$26)+(India_95_05!O175*India_95_05!$J$26)+(GLC30_00_10_North_America!O175*GLC30_00_10_North_America!$J$26)+(GLC30_00_10_Africa!O175*GLC30_00_10_Africa!$J$26)+(GLC30_00_10_East_Oceania!O175*GLC30_00_10_East_Oceania!$J$26)+(GLC30_00_10_Europe!O175*GLC30_00_10_Europe!$J$26)+(GLC30_00_10_South_America!O175*GLC30_00_10_South_America!$J$26)+(GLC30_00_10_East_Asia!O175*GLC30_00_10_East_Asia!$J$26)+(GLC30_00_10_West_Asia!O175*GLC30_00_10_West_Asia!$J$26))/$J$26</f>
        <v>9.5314037350284142</v>
      </c>
      <c r="P175" s="89">
        <f>((CLC_00_06!P175*CLC_00_06!$J$26)+(CLC_06_12!P175*CLC_06_12!$J$26)+(RCMRD_Botswana_00_10!P175*RCMRD_Botswana_00_10!$J$26)+(RCMRD_Ethiopia_03_08!P175*RCMRD_Ethiopia_03_08!$J$26)+(RCMRD_Lesotho_00_14!P175*RCMRD_Lesotho_00_14!$J$26)+(RCMRD_Malawi_00_10!P175*RCMRD_Malawi_00_10!$J$26)+(RCMRD_Namibia_00_10!P175*RCMRD_Namibia_00_10!$J$26)+(RCMRD_Rwanda_00_10!P175*RCMRD_Rwanda_00_10!$J$26)+(RCMRD_Rwanda_90_00!P175*RCMRD_Rwanda_90_00!$J$26)+(RCMRD_Tanzania_00_10!P175*RCMRD_Tanzania_00_10!$J$26)+(RCMRD_Uganda_00_14!P175*RCMRD_Uganda_00_14!$J$26)+(RCMRD_Zambia_00_10!P175*RCMRD_Zambia_00_10!$J$26)+(NLCD_01_06!P175*NLCD_01_06!$J$26)+(NLCD_06_11!P175*NLCD_06_11!$J$26)+(MOFOR_00_03!P175*MOFOR_00_03!$J$26)+(MOFOR_03_06!P175*MOFOR_03_06!$J$26)+(MOFOR_06_09!P175*MOFOR_06_09!$J$26)+(India_95_05!P175*India_95_05!$J$26)+(GLC30_00_10_North_America!P175*GLC30_00_10_North_America!$J$26)+(GLC30_00_10_Africa!P175*GLC30_00_10_Africa!$J$26)+(GLC30_00_10_East_Oceania!P175*GLC30_00_10_East_Oceania!$J$26)+(GLC30_00_10_Europe!P175*GLC30_00_10_Europe!$J$26)+(GLC30_00_10_South_America!P175*GLC30_00_10_South_America!$J$26)+(GLC30_00_10_East_Asia!P175*GLC30_00_10_East_Asia!$J$26)+(GLC30_00_10_West_Asia!P175*GLC30_00_10_West_Asia!$J$26))/$J$26</f>
        <v>41.977315552948568</v>
      </c>
      <c r="Q175" s="379"/>
      <c r="R175" s="203" t="s">
        <v>36</v>
      </c>
      <c r="S175" s="354">
        <f>((CLC_00_06!S175*CLC_00_06!$M$26)+(CLC_06_12!S175*CLC_06_12!$M$26)+(RCMRD_Botswana_00_10!T175*RCMRD_Botswana_00_10!$M$26)+(RCMRD_Ethiopia_03_08!S175*RCMRD_Ethiopia_03_08!$M$26)+(RCMRD_Lesotho_00_14!S175*RCMRD_Lesotho_00_14!$M$26)+(RCMRD_Malawi_00_10!S175*RCMRD_Malawi_00_10!$M$26)+(RCMRD_Namibia_00_10!S175*RCMRD_Namibia_00_10!$M$26)+(RCMRD_Rwanda_00_10!S175*RCMRD_Rwanda_00_10!$M$26)+(RCMRD_Rwanda_90_00!S175*RCMRD_Rwanda_90_00!$M$26)+(RCMRD_Tanzania_00_10!S175*RCMRD_Tanzania_00_10!$M$26)+(RCMRD_Uganda_00_14!S175*RCMRD_Uganda_00_14!$M$26)+(RCMRD_Zambia_00_10!S175*RCMRD_Zambia_00_10!$M$26)+(NLCD_01_06!S175*NLCD_01_06!$M$26)+(NLCD_06_11!S175*NLCD_06_11!$M$26)+(MOFOR_00_03!S175*MOFOR_00_03!$M$26)+(MOFOR_03_06!S175*MOFOR_03_06!$M$26)+(MOFOR_06_09!S175*MOFOR_06_09!$M$26)+(India_95_05!S175*India_95_05!$M$26)+(GLC30_00_10_North_America!S175*GLC30_00_10_North_America!$M$26)+(GLC30_00_10_Africa!S175*GLC30_00_10_Africa!$M$26)+(GLC30_00_10_East_Oceania!S175*GLC30_00_10_East_Oceania!$M$26)+(GLC30_00_10_Europe!S175*GLC30_00_10_Europe!$M$26)+(GLC30_00_10_South_America!S175*GLC30_00_10_South_America!$M$26)+(GLC30_00_10_East_Asia!S175*GLC30_00_10_East_Asia!$M$26)+(GLC30_00_10_West_Asia!S175*GLC30_00_10_West_Asia!$M$26))/$M$26</f>
        <v>0.30598072088382627</v>
      </c>
    </row>
    <row r="176" spans="1:19" x14ac:dyDescent="0.3">
      <c r="A176" s="81"/>
      <c r="B176" s="122" t="s">
        <v>42</v>
      </c>
      <c r="C176" s="303">
        <f>((CLC_00_06!C176*CLC_00_06!$J$26)+(CLC_06_12!C176*CLC_06_12!$J$26)+(RCMRD_Botswana_00_10!C176*RCMRD_Botswana_00_10!$J$26)+(RCMRD_Ethiopia_03_08!C176*RCMRD_Ethiopia_03_08!$J$26)+(RCMRD_Lesotho_00_14!C176*RCMRD_Lesotho_00_14!$J$26)+(RCMRD_Malawi_00_10!C176*RCMRD_Malawi_00_10!$J$26)+(RCMRD_Namibia_00_10!C176*RCMRD_Namibia_00_10!$J$26)+(RCMRD_Rwanda_00_10!C176*RCMRD_Rwanda_00_10!$J$26)+(RCMRD_Rwanda_90_00!C176*RCMRD_Rwanda_90_00!$J$26)+(RCMRD_Tanzania_00_10!C176*RCMRD_Tanzania_00_10!$J$26)+(RCMRD_Uganda_00_14!C176*RCMRD_Uganda_00_14!$J$26)+(RCMRD_Zambia_00_10!C176*RCMRD_Zambia_00_10!$J$26)+(NLCD_01_06!C176*NLCD_01_06!$J$26)+(NLCD_06_11!C176*NLCD_06_11!$J$26)+(MOFOR_00_03!C176*MOFOR_00_03!$J$26)+(MOFOR_03_06!C176*MOFOR_03_06!$J$26)+(MOFOR_06_09!C176*MOFOR_06_09!$J$26)+(India_95_05!C176*India_95_05!$J$26)+(GLC30_00_10_North_America!C176*GLC30_00_10_North_America!$J$26)+(GLC30_00_10_Africa!C176*GLC30_00_10_Africa!$J$26)+(GLC30_00_10_East_Oceania!C176*GLC30_00_10_East_Oceania!$J$26)+(GLC30_00_10_Europe!C176*GLC30_00_10_Europe!$J$26)+(GLC30_00_10_South_America!C176*GLC30_00_10_South_America!$J$26)+(GLC30_00_10_East_Asia!C176*GLC30_00_10_East_Asia!$J$26)+(GLC30_00_10_West_Asia!C176*GLC30_00_10_West_Asia!$J$26))/$J$26</f>
        <v>1.6081387806772564E-3</v>
      </c>
      <c r="D176" s="303">
        <f>((CLC_00_06!D176*CLC_00_06!$J$26)+(CLC_06_12!D176*CLC_06_12!$J$26)+(RCMRD_Botswana_00_10!D176*RCMRD_Botswana_00_10!$J$26)+(RCMRD_Ethiopia_03_08!D176*RCMRD_Ethiopia_03_08!$J$26)+(RCMRD_Lesotho_00_14!D176*RCMRD_Lesotho_00_14!$J$26)+(RCMRD_Malawi_00_10!D176*RCMRD_Malawi_00_10!$J$26)+(RCMRD_Namibia_00_10!D176*RCMRD_Namibia_00_10!$J$26)+(RCMRD_Rwanda_00_10!D176*RCMRD_Rwanda_00_10!$J$26)+(RCMRD_Rwanda_90_00!D176*RCMRD_Rwanda_90_00!$J$26)+(RCMRD_Tanzania_00_10!D176*RCMRD_Tanzania_00_10!$J$26)+(RCMRD_Uganda_00_14!D176*RCMRD_Uganda_00_14!$J$26)+(RCMRD_Zambia_00_10!D176*RCMRD_Zambia_00_10!$J$26)+(NLCD_01_06!D176*NLCD_01_06!$J$26)+(NLCD_06_11!D176*NLCD_06_11!$J$26)+(MOFOR_00_03!D176*MOFOR_00_03!$J$26)+(MOFOR_03_06!D176*MOFOR_03_06!$J$26)+(MOFOR_06_09!D176*MOFOR_06_09!$J$26)+(India_95_05!D176*India_95_05!$J$26)+(GLC30_00_10_North_America!D176*GLC30_00_10_North_America!$J$26)+(GLC30_00_10_Africa!D176*GLC30_00_10_Africa!$J$26)+(GLC30_00_10_East_Oceania!D176*GLC30_00_10_East_Oceania!$J$26)+(GLC30_00_10_Europe!D176*GLC30_00_10_Europe!$J$26)+(GLC30_00_10_South_America!D176*GLC30_00_10_South_America!$J$26)+(GLC30_00_10_East_Asia!D176*GLC30_00_10_East_Asia!$J$26)+(GLC30_00_10_West_Asia!D176*GLC30_00_10_West_Asia!$J$26))/$J$26</f>
        <v>4.5270336305607312E-2</v>
      </c>
      <c r="E176" s="303">
        <f>((CLC_00_06!E176*CLC_00_06!$J$26)+(CLC_06_12!E176*CLC_06_12!$J$26)+(RCMRD_Botswana_00_10!E176*RCMRD_Botswana_00_10!$J$26)+(RCMRD_Ethiopia_03_08!E176*RCMRD_Ethiopia_03_08!$J$26)+(RCMRD_Lesotho_00_14!E176*RCMRD_Lesotho_00_14!$J$26)+(RCMRD_Malawi_00_10!E176*RCMRD_Malawi_00_10!$J$26)+(RCMRD_Namibia_00_10!E176*RCMRD_Namibia_00_10!$J$26)+(RCMRD_Rwanda_00_10!E176*RCMRD_Rwanda_00_10!$J$26)+(RCMRD_Rwanda_90_00!E176*RCMRD_Rwanda_90_00!$J$26)+(RCMRD_Tanzania_00_10!E176*RCMRD_Tanzania_00_10!$J$26)+(RCMRD_Uganda_00_14!E176*RCMRD_Uganda_00_14!$J$26)+(RCMRD_Zambia_00_10!E176*RCMRD_Zambia_00_10!$J$26)+(NLCD_01_06!E176*NLCD_01_06!$J$26)+(NLCD_06_11!E176*NLCD_06_11!$J$26)+(MOFOR_00_03!E176*MOFOR_00_03!$J$26)+(MOFOR_03_06!E176*MOFOR_03_06!$J$26)+(MOFOR_06_09!E176*MOFOR_06_09!$J$26)+(India_95_05!E176*India_95_05!$J$26)+(GLC30_00_10_North_America!E176*GLC30_00_10_North_America!$J$26)+(GLC30_00_10_Africa!E176*GLC30_00_10_Africa!$J$26)+(GLC30_00_10_East_Oceania!E176*GLC30_00_10_East_Oceania!$J$26)+(GLC30_00_10_Europe!E176*GLC30_00_10_Europe!$J$26)+(GLC30_00_10_South_America!E176*GLC30_00_10_South_America!$J$26)+(GLC30_00_10_East_Asia!E176*GLC30_00_10_East_Asia!$J$26)+(GLC30_00_10_West_Asia!E176*GLC30_00_10_West_Asia!$J$26))/$J$26</f>
        <v>8.1050667101060972E-2</v>
      </c>
      <c r="F176" s="303">
        <f>((CLC_00_06!F176*CLC_00_06!$J$26)+(CLC_06_12!F176*CLC_06_12!$J$26)+(RCMRD_Botswana_00_10!F176*RCMRD_Botswana_00_10!$J$26)+(RCMRD_Ethiopia_03_08!F176*RCMRD_Ethiopia_03_08!$J$26)+(RCMRD_Lesotho_00_14!F176*RCMRD_Lesotho_00_14!$J$26)+(RCMRD_Malawi_00_10!F176*RCMRD_Malawi_00_10!$J$26)+(RCMRD_Namibia_00_10!F176*RCMRD_Namibia_00_10!$J$26)+(RCMRD_Rwanda_00_10!F176*RCMRD_Rwanda_00_10!$J$26)+(RCMRD_Rwanda_90_00!F176*RCMRD_Rwanda_90_00!$J$26)+(RCMRD_Tanzania_00_10!F176*RCMRD_Tanzania_00_10!$J$26)+(RCMRD_Uganda_00_14!F176*RCMRD_Uganda_00_14!$J$26)+(RCMRD_Zambia_00_10!F176*RCMRD_Zambia_00_10!$J$26)+(NLCD_01_06!F176*NLCD_01_06!$J$26)+(NLCD_06_11!F176*NLCD_06_11!$J$26)+(MOFOR_00_03!F176*MOFOR_00_03!$J$26)+(MOFOR_03_06!F176*MOFOR_03_06!$J$26)+(MOFOR_06_09!F176*MOFOR_06_09!$J$26)+(India_95_05!F176*India_95_05!$J$26)+(GLC30_00_10_North_America!F176*GLC30_00_10_North_America!$J$26)+(GLC30_00_10_Africa!F176*GLC30_00_10_Africa!$J$26)+(GLC30_00_10_East_Oceania!F176*GLC30_00_10_East_Oceania!$J$26)+(GLC30_00_10_Europe!F176*GLC30_00_10_Europe!$J$26)+(GLC30_00_10_South_America!F176*GLC30_00_10_South_America!$J$26)+(GLC30_00_10_East_Asia!F176*GLC30_00_10_East_Asia!$J$26)+(GLC30_00_10_West_Asia!F176*GLC30_00_10_West_Asia!$J$26))/$J$26</f>
        <v>0.77990241532145332</v>
      </c>
      <c r="G176" s="60">
        <f>((CLC_00_06!G176*CLC_00_06!$J$26)+(CLC_06_12!G176*CLC_06_12!$J$26)+(RCMRD_Botswana_00_10!G176*RCMRD_Botswana_00_10!$J$26)+(RCMRD_Ethiopia_03_08!G176*RCMRD_Ethiopia_03_08!$J$26)+(RCMRD_Lesotho_00_14!G176*RCMRD_Lesotho_00_14!$J$26)+(RCMRD_Malawi_00_10!G176*RCMRD_Malawi_00_10!$J$26)+(RCMRD_Namibia_00_10!G176*RCMRD_Namibia_00_10!$J$26)+(RCMRD_Rwanda_00_10!G176*RCMRD_Rwanda_00_10!$J$26)+(RCMRD_Rwanda_90_00!G176*RCMRD_Rwanda_90_00!$J$26)+(RCMRD_Tanzania_00_10!G176*RCMRD_Tanzania_00_10!$J$26)+(RCMRD_Uganda_00_14!G176*RCMRD_Uganda_00_14!$J$26)+(RCMRD_Zambia_00_10!G176*RCMRD_Zambia_00_10!$J$26)+(NLCD_01_06!G176*NLCD_01_06!$J$26)+(NLCD_06_11!G176*NLCD_06_11!$J$26)+(MOFOR_00_03!G176*MOFOR_00_03!$J$26)+(MOFOR_03_06!G176*MOFOR_03_06!$J$26)+(MOFOR_06_09!G176*MOFOR_06_09!$J$26)+(India_95_05!G176*India_95_05!$J$26)+(GLC30_00_10_North_America!G176*GLC30_00_10_North_America!$J$26)+(GLC30_00_10_Africa!G176*GLC30_00_10_Africa!$J$26)+(GLC30_00_10_East_Oceania!G176*GLC30_00_10_East_Oceania!$J$26)+(GLC30_00_10_Europe!G176*GLC30_00_10_Europe!$J$26)+(GLC30_00_10_South_America!G176*GLC30_00_10_South_America!$J$26)+(GLC30_00_10_East_Asia!G176*GLC30_00_10_East_Asia!$J$26)+(GLC30_00_10_West_Asia!G176*GLC30_00_10_West_Asia!$J$26))/$J$26</f>
        <v>15.060592139074945</v>
      </c>
      <c r="H176" s="89">
        <f>((CLC_00_06!H176*CLC_00_06!$J$26)+(CLC_06_12!H176*CLC_06_12!$J$26)+(RCMRD_Botswana_00_10!H176*RCMRD_Botswana_00_10!$J$26)+(RCMRD_Ethiopia_03_08!H176*RCMRD_Ethiopia_03_08!$J$26)+(RCMRD_Lesotho_00_14!H176*RCMRD_Lesotho_00_14!$J$26)+(RCMRD_Malawi_00_10!H176*RCMRD_Malawi_00_10!$J$26)+(RCMRD_Namibia_00_10!H176*RCMRD_Namibia_00_10!$J$26)+(RCMRD_Rwanda_00_10!H176*RCMRD_Rwanda_00_10!$J$26)+(RCMRD_Rwanda_90_00!H176*RCMRD_Rwanda_90_00!$J$26)+(RCMRD_Tanzania_00_10!H176*RCMRD_Tanzania_00_10!$J$26)+(RCMRD_Uganda_00_14!H176*RCMRD_Uganda_00_14!$J$26)+(RCMRD_Zambia_00_10!H176*RCMRD_Zambia_00_10!$J$26)+(NLCD_01_06!H176*NLCD_01_06!$J$26)+(NLCD_06_11!H176*NLCD_06_11!$J$26)+(MOFOR_00_03!H176*MOFOR_00_03!$J$26)+(MOFOR_03_06!H176*MOFOR_03_06!$J$26)+(MOFOR_06_09!H176*MOFOR_06_09!$J$26)+(India_95_05!H176*India_95_05!$J$26)+(GLC30_00_10_North_America!H176*GLC30_00_10_North_America!$J$26)+(GLC30_00_10_Africa!H176*GLC30_00_10_Africa!$J$26)+(GLC30_00_10_East_Oceania!H176*GLC30_00_10_East_Oceania!$J$26)+(GLC30_00_10_Europe!H176*GLC30_00_10_Europe!$J$26)+(GLC30_00_10_South_America!H176*GLC30_00_10_South_America!$J$26)+(GLC30_00_10_East_Asia!H176*GLC30_00_10_East_Asia!$J$26)+(GLC30_00_10_West_Asia!H176*GLC30_00_10_West_Asia!$J$26))/$J$26</f>
        <v>15.968423696583748</v>
      </c>
      <c r="I176" s="379"/>
      <c r="J176" s="203" t="s">
        <v>42</v>
      </c>
      <c r="K176" s="303">
        <f>((CLC_00_06!K176*CLC_00_06!$J$26)+(CLC_06_12!K176*CLC_06_12!$J$26)+(RCMRD_Botswana_00_10!K176*RCMRD_Botswana_00_10!$J$26)+(RCMRD_Ethiopia_03_08!K176*RCMRD_Ethiopia_03_08!$J$26)+(RCMRD_Lesotho_00_14!K176*RCMRD_Lesotho_00_14!$J$26)+(RCMRD_Malawi_00_10!K176*RCMRD_Malawi_00_10!$J$26)+(RCMRD_Namibia_00_10!K176*RCMRD_Namibia_00_10!$J$26)+(RCMRD_Rwanda_00_10!K176*RCMRD_Rwanda_00_10!$J$26)+(RCMRD_Rwanda_90_00!K176*RCMRD_Rwanda_90_00!$J$26)+(RCMRD_Tanzania_00_10!K176*RCMRD_Tanzania_00_10!$J$26)+(RCMRD_Uganda_00_14!K176*RCMRD_Uganda_00_14!$J$26)+(RCMRD_Zambia_00_10!K176*RCMRD_Zambia_00_10!$J$26)+(NLCD_01_06!K176*NLCD_01_06!$J$26)+(NLCD_06_11!K176*NLCD_06_11!$J$26)+(MOFOR_00_03!K176*MOFOR_00_03!$J$26)+(MOFOR_03_06!K176*MOFOR_03_06!$J$26)+(MOFOR_06_09!K176*MOFOR_06_09!$J$26)+(India_95_05!K176*India_95_05!$J$26)+(GLC30_00_10_North_America!K176*GLC30_00_10_North_America!$J$26)+(GLC30_00_10_Africa!K176*GLC30_00_10_Africa!$J$26)+(GLC30_00_10_East_Oceania!K176*GLC30_00_10_East_Oceania!$J$26)+(GLC30_00_10_Europe!K176*GLC30_00_10_Europe!$J$26)+(GLC30_00_10_South_America!K176*GLC30_00_10_South_America!$J$26)+(GLC30_00_10_East_Asia!K176*GLC30_00_10_East_Asia!$J$26)+(GLC30_00_10_West_Asia!K176*GLC30_00_10_West_Asia!$J$26))/$J$26</f>
        <v>0.16019258321277949</v>
      </c>
      <c r="L176" s="303">
        <f>((CLC_00_06!L176*CLC_00_06!$J$26)+(CLC_06_12!L176*CLC_06_12!$J$26)+(RCMRD_Botswana_00_10!L176*RCMRD_Botswana_00_10!$J$26)+(RCMRD_Ethiopia_03_08!L176*RCMRD_Ethiopia_03_08!$J$26)+(RCMRD_Lesotho_00_14!L176*RCMRD_Lesotho_00_14!$J$26)+(RCMRD_Malawi_00_10!L176*RCMRD_Malawi_00_10!$J$26)+(RCMRD_Namibia_00_10!L176*RCMRD_Namibia_00_10!$J$26)+(RCMRD_Rwanda_00_10!L176*RCMRD_Rwanda_00_10!$J$26)+(RCMRD_Rwanda_90_00!L176*RCMRD_Rwanda_90_00!$J$26)+(RCMRD_Tanzania_00_10!L176*RCMRD_Tanzania_00_10!$J$26)+(RCMRD_Uganda_00_14!L176*RCMRD_Uganda_00_14!$J$26)+(RCMRD_Zambia_00_10!L176*RCMRD_Zambia_00_10!$J$26)+(NLCD_01_06!L176*NLCD_01_06!$J$26)+(NLCD_06_11!L176*NLCD_06_11!$J$26)+(MOFOR_00_03!L176*MOFOR_00_03!$J$26)+(MOFOR_03_06!L176*MOFOR_03_06!$J$26)+(MOFOR_06_09!L176*MOFOR_06_09!$J$26)+(India_95_05!L176*India_95_05!$J$26)+(GLC30_00_10_North_America!L176*GLC30_00_10_North_America!$J$26)+(GLC30_00_10_Africa!L176*GLC30_00_10_Africa!$J$26)+(GLC30_00_10_East_Oceania!L176*GLC30_00_10_East_Oceania!$J$26)+(GLC30_00_10_Europe!L176*GLC30_00_10_Europe!$J$26)+(GLC30_00_10_South_America!L176*GLC30_00_10_South_America!$J$26)+(GLC30_00_10_East_Asia!L176*GLC30_00_10_East_Asia!$J$26)+(GLC30_00_10_West_Asia!L176*GLC30_00_10_West_Asia!$J$26))/$J$26</f>
        <v>1.0271917945467044</v>
      </c>
      <c r="M176" s="303">
        <f>((CLC_00_06!M176*CLC_00_06!$J$26)+(CLC_06_12!M176*CLC_06_12!$J$26)+(RCMRD_Botswana_00_10!M176*RCMRD_Botswana_00_10!$J$26)+(RCMRD_Ethiopia_03_08!M176*RCMRD_Ethiopia_03_08!$J$26)+(RCMRD_Lesotho_00_14!M176*RCMRD_Lesotho_00_14!$J$26)+(RCMRD_Malawi_00_10!M176*RCMRD_Malawi_00_10!$J$26)+(RCMRD_Namibia_00_10!M176*RCMRD_Namibia_00_10!$J$26)+(RCMRD_Rwanda_00_10!M176*RCMRD_Rwanda_00_10!$J$26)+(RCMRD_Rwanda_90_00!M176*RCMRD_Rwanda_90_00!$J$26)+(RCMRD_Tanzania_00_10!M176*RCMRD_Tanzania_00_10!$J$26)+(RCMRD_Uganda_00_14!M176*RCMRD_Uganda_00_14!$J$26)+(RCMRD_Zambia_00_10!M176*RCMRD_Zambia_00_10!$J$26)+(NLCD_01_06!M176*NLCD_01_06!$J$26)+(NLCD_06_11!M176*NLCD_06_11!$J$26)+(MOFOR_00_03!M176*MOFOR_00_03!$J$26)+(MOFOR_03_06!M176*MOFOR_03_06!$J$26)+(MOFOR_06_09!M176*MOFOR_06_09!$J$26)+(India_95_05!M176*India_95_05!$J$26)+(GLC30_00_10_North_America!M176*GLC30_00_10_North_America!$J$26)+(GLC30_00_10_Africa!M176*GLC30_00_10_Africa!$J$26)+(GLC30_00_10_East_Oceania!M176*GLC30_00_10_East_Oceania!$J$26)+(GLC30_00_10_Europe!M176*GLC30_00_10_Europe!$J$26)+(GLC30_00_10_South_America!M176*GLC30_00_10_South_America!$J$26)+(GLC30_00_10_East_Asia!M176*GLC30_00_10_East_Asia!$J$26)+(GLC30_00_10_West_Asia!M176*GLC30_00_10_West_Asia!$J$26))/$J$26</f>
        <v>2.6364869408420395</v>
      </c>
      <c r="N176" s="303">
        <f>((CLC_00_06!N176*CLC_00_06!$J$26)+(CLC_06_12!N176*CLC_06_12!$J$26)+(RCMRD_Botswana_00_10!N176*RCMRD_Botswana_00_10!$J$26)+(RCMRD_Ethiopia_03_08!N176*RCMRD_Ethiopia_03_08!$J$26)+(RCMRD_Lesotho_00_14!N176*RCMRD_Lesotho_00_14!$J$26)+(RCMRD_Malawi_00_10!N176*RCMRD_Malawi_00_10!$J$26)+(RCMRD_Namibia_00_10!N176*RCMRD_Namibia_00_10!$J$26)+(RCMRD_Rwanda_00_10!N176*RCMRD_Rwanda_00_10!$J$26)+(RCMRD_Rwanda_90_00!N176*RCMRD_Rwanda_90_00!$J$26)+(RCMRD_Tanzania_00_10!N176*RCMRD_Tanzania_00_10!$J$26)+(RCMRD_Uganda_00_14!N176*RCMRD_Uganda_00_14!$J$26)+(RCMRD_Zambia_00_10!N176*RCMRD_Zambia_00_10!$J$26)+(NLCD_01_06!N176*NLCD_01_06!$J$26)+(NLCD_06_11!N176*NLCD_06_11!$J$26)+(MOFOR_00_03!N176*MOFOR_00_03!$J$26)+(MOFOR_03_06!N176*MOFOR_03_06!$J$26)+(MOFOR_06_09!N176*MOFOR_06_09!$J$26)+(India_95_05!N176*India_95_05!$J$26)+(GLC30_00_10_North_America!N176*GLC30_00_10_North_America!$J$26)+(GLC30_00_10_Africa!N176*GLC30_00_10_Africa!$J$26)+(GLC30_00_10_East_Oceania!N176*GLC30_00_10_East_Oceania!$J$26)+(GLC30_00_10_Europe!N176*GLC30_00_10_Europe!$J$26)+(GLC30_00_10_South_America!N176*GLC30_00_10_South_America!$J$26)+(GLC30_00_10_East_Asia!N176*GLC30_00_10_East_Asia!$J$26)+(GLC30_00_10_West_Asia!N176*GLC30_00_10_West_Asia!$J$26))/$J$26</f>
        <v>20.419529324013975</v>
      </c>
      <c r="O176" s="60">
        <f>((CLC_00_06!O176*CLC_00_06!$J$26)+(CLC_06_12!O176*CLC_06_12!$J$26)+(RCMRD_Botswana_00_10!O176*RCMRD_Botswana_00_10!$J$26)+(RCMRD_Ethiopia_03_08!O176*RCMRD_Ethiopia_03_08!$J$26)+(RCMRD_Lesotho_00_14!O176*RCMRD_Lesotho_00_14!$J$26)+(RCMRD_Malawi_00_10!O176*RCMRD_Malawi_00_10!$J$26)+(RCMRD_Namibia_00_10!O176*RCMRD_Namibia_00_10!$J$26)+(RCMRD_Rwanda_00_10!O176*RCMRD_Rwanda_00_10!$J$26)+(RCMRD_Rwanda_90_00!O176*RCMRD_Rwanda_90_00!$J$26)+(RCMRD_Tanzania_00_10!O176*RCMRD_Tanzania_00_10!$J$26)+(RCMRD_Uganda_00_14!O176*RCMRD_Uganda_00_14!$J$26)+(RCMRD_Zambia_00_10!O176*RCMRD_Zambia_00_10!$J$26)+(NLCD_01_06!O176*NLCD_01_06!$J$26)+(NLCD_06_11!O176*NLCD_06_11!$J$26)+(MOFOR_00_03!O176*MOFOR_00_03!$J$26)+(MOFOR_03_06!O176*MOFOR_03_06!$J$26)+(MOFOR_06_09!O176*MOFOR_06_09!$J$26)+(India_95_05!O176*India_95_05!$J$26)+(GLC30_00_10_North_America!O176*GLC30_00_10_North_America!$J$26)+(GLC30_00_10_Africa!O176*GLC30_00_10_Africa!$J$26)+(GLC30_00_10_East_Oceania!O176*GLC30_00_10_East_Oceania!$J$26)+(GLC30_00_10_Europe!O176*GLC30_00_10_Europe!$J$26)+(GLC30_00_10_South_America!O176*GLC30_00_10_South_America!$J$26)+(GLC30_00_10_East_Asia!O176*GLC30_00_10_East_Asia!$J$26)+(GLC30_00_10_West_Asia!O176*GLC30_00_10_West_Asia!$J$26))/$J$26</f>
        <v>0</v>
      </c>
      <c r="P176" s="89">
        <f>((CLC_00_06!P176*CLC_00_06!$J$26)+(CLC_06_12!P176*CLC_06_12!$J$26)+(RCMRD_Botswana_00_10!P176*RCMRD_Botswana_00_10!$J$26)+(RCMRD_Ethiopia_03_08!P176*RCMRD_Ethiopia_03_08!$J$26)+(RCMRD_Lesotho_00_14!P176*RCMRD_Lesotho_00_14!$J$26)+(RCMRD_Malawi_00_10!P176*RCMRD_Malawi_00_10!$J$26)+(RCMRD_Namibia_00_10!P176*RCMRD_Namibia_00_10!$J$26)+(RCMRD_Rwanda_00_10!P176*RCMRD_Rwanda_00_10!$J$26)+(RCMRD_Rwanda_90_00!P176*RCMRD_Rwanda_90_00!$J$26)+(RCMRD_Tanzania_00_10!P176*RCMRD_Tanzania_00_10!$J$26)+(RCMRD_Uganda_00_14!P176*RCMRD_Uganda_00_14!$J$26)+(RCMRD_Zambia_00_10!P176*RCMRD_Zambia_00_10!$J$26)+(NLCD_01_06!P176*NLCD_01_06!$J$26)+(NLCD_06_11!P176*NLCD_06_11!$J$26)+(MOFOR_00_03!P176*MOFOR_00_03!$J$26)+(MOFOR_03_06!P176*MOFOR_03_06!$J$26)+(MOFOR_06_09!P176*MOFOR_06_09!$J$26)+(India_95_05!P176*India_95_05!$J$26)+(GLC30_00_10_North_America!P176*GLC30_00_10_North_America!$J$26)+(GLC30_00_10_Africa!P176*GLC30_00_10_Africa!$J$26)+(GLC30_00_10_East_Oceania!P176*GLC30_00_10_East_Oceania!$J$26)+(GLC30_00_10_Europe!P176*GLC30_00_10_Europe!$J$26)+(GLC30_00_10_South_America!P176*GLC30_00_10_South_America!$J$26)+(GLC30_00_10_East_Asia!P176*GLC30_00_10_East_Asia!$J$26)+(GLC30_00_10_West_Asia!P176*GLC30_00_10_West_Asia!$J$26))/$J$26</f>
        <v>24.243400642615502</v>
      </c>
      <c r="Q176" s="379"/>
      <c r="R176" s="203" t="s">
        <v>37</v>
      </c>
      <c r="S176" s="354">
        <f>((CLC_00_06!S176*CLC_00_06!$N$26)+(CLC_06_12!S176*CLC_06_12!$N$26)+(RCMRD_Botswana_00_10!T176*RCMRD_Botswana_00_10!$N$26)+(RCMRD_Ethiopia_03_08!S176*RCMRD_Ethiopia_03_08!$N$26)+(RCMRD_Lesotho_00_14!S176*RCMRD_Lesotho_00_14!$N$26)+(RCMRD_Malawi_00_10!S176*RCMRD_Malawi_00_10!$N$26)+(RCMRD_Namibia_00_10!S176*RCMRD_Namibia_00_10!$N$26)+(RCMRD_Rwanda_00_10!S176*RCMRD_Rwanda_00_10!$N$26)+(RCMRD_Rwanda_90_00!S176*RCMRD_Rwanda_90_00!$N$26)+(RCMRD_Tanzania_00_10!S176*RCMRD_Tanzania_00_10!$N$26)+(RCMRD_Uganda_00_14!S176*RCMRD_Uganda_00_14!$N$26)+(RCMRD_Zambia_00_10!S176*RCMRD_Zambia_00_10!$N$26)+(NLCD_01_06!S176*NLCD_01_06!$N$26)+(NLCD_06_11!S176*NLCD_06_11!$N$26)+(MOFOR_00_03!S176*MOFOR_00_03!$N$26)+(MOFOR_03_06!S176*MOFOR_03_06!$N$26)+(MOFOR_06_09!S176*MOFOR_06_09!$N$26)+(India_95_05!S176*India_95_05!$N$26)+(GLC30_00_10_North_America!S176*GLC30_00_10_North_America!$N$26)+(GLC30_00_10_Africa!S176*GLC30_00_10_Africa!$N$26)+(GLC30_00_10_East_Oceania!S176*GLC30_00_10_East_Oceania!$N$26)+(GLC30_00_10_Europe!S176*GLC30_00_10_Europe!$N$26)+(GLC30_00_10_South_America!S176*GLC30_00_10_South_America!$N$26)+(GLC30_00_10_East_Asia!S176*GLC30_00_10_East_Asia!$N$26)+(GLC30_00_10_West_Asia!S176*GLC30_00_10_West_Asia!$N$26))/$N$26</f>
        <v>2.9073995418677625</v>
      </c>
    </row>
    <row r="177" spans="1:19" s="291" customFormat="1" x14ac:dyDescent="0.3">
      <c r="A177" s="122"/>
      <c r="B177" s="122" t="s">
        <v>43</v>
      </c>
      <c r="C177" s="89">
        <f>((CLC_00_06!C177*CLC_00_06!$J$26)+(CLC_06_12!C177*CLC_06_12!$J$26)+(RCMRD_Botswana_00_10!C177*RCMRD_Botswana_00_10!$J$26)+(RCMRD_Ethiopia_03_08!C177*RCMRD_Ethiopia_03_08!$J$26)+(RCMRD_Lesotho_00_14!C177*RCMRD_Lesotho_00_14!$J$26)+(RCMRD_Malawi_00_10!C177*RCMRD_Malawi_00_10!$J$26)+(RCMRD_Namibia_00_10!C177*RCMRD_Namibia_00_10!$J$26)+(RCMRD_Rwanda_00_10!C177*RCMRD_Rwanda_00_10!$J$26)+(RCMRD_Rwanda_90_00!C177*RCMRD_Rwanda_90_00!$J$26)+(RCMRD_Tanzania_00_10!C177*RCMRD_Tanzania_00_10!$J$26)+(RCMRD_Uganda_00_14!C177*RCMRD_Uganda_00_14!$J$26)+(RCMRD_Zambia_00_10!C177*RCMRD_Zambia_00_10!$J$26)+(NLCD_01_06!C177*NLCD_01_06!$J$26)+(NLCD_06_11!C177*NLCD_06_11!$J$26)+(MOFOR_00_03!C177*MOFOR_00_03!$J$26)+(MOFOR_03_06!C177*MOFOR_03_06!$J$26)+(MOFOR_06_09!C177*MOFOR_06_09!$J$26)+(India_95_05!C177*India_95_05!$J$26)+(GLC30_00_10_North_America!C177*GLC30_00_10_North_America!$J$26)+(GLC30_00_10_Africa!C177*GLC30_00_10_Africa!$J$26)+(GLC30_00_10_East_Oceania!C177*GLC30_00_10_East_Oceania!$J$26)+(GLC30_00_10_Europe!C177*GLC30_00_10_Europe!$J$26)+(GLC30_00_10_South_America!C177*GLC30_00_10_South_America!$J$26)+(GLC30_00_10_East_Asia!C177*GLC30_00_10_East_Asia!$J$26)+(GLC30_00_10_West_Asia!C177*GLC30_00_10_West_Asia!$J$26))/$J$26</f>
        <v>0.98648582172122279</v>
      </c>
      <c r="D177" s="89">
        <f>((CLC_00_06!D177*CLC_00_06!$J$26)+(CLC_06_12!D177*CLC_06_12!$J$26)+(RCMRD_Botswana_00_10!D177*RCMRD_Botswana_00_10!$J$26)+(RCMRD_Ethiopia_03_08!D177*RCMRD_Ethiopia_03_08!$J$26)+(RCMRD_Lesotho_00_14!D177*RCMRD_Lesotho_00_14!$J$26)+(RCMRD_Malawi_00_10!D177*RCMRD_Malawi_00_10!$J$26)+(RCMRD_Namibia_00_10!D177*RCMRD_Namibia_00_10!$J$26)+(RCMRD_Rwanda_00_10!D177*RCMRD_Rwanda_00_10!$J$26)+(RCMRD_Rwanda_90_00!D177*RCMRD_Rwanda_90_00!$J$26)+(RCMRD_Tanzania_00_10!D177*RCMRD_Tanzania_00_10!$J$26)+(RCMRD_Uganda_00_14!D177*RCMRD_Uganda_00_14!$J$26)+(RCMRD_Zambia_00_10!D177*RCMRD_Zambia_00_10!$J$26)+(NLCD_01_06!D177*NLCD_01_06!$J$26)+(NLCD_06_11!D177*NLCD_06_11!$J$26)+(MOFOR_00_03!D177*MOFOR_00_03!$J$26)+(MOFOR_03_06!D177*MOFOR_03_06!$J$26)+(MOFOR_06_09!D177*MOFOR_06_09!$J$26)+(India_95_05!D177*India_95_05!$J$26)+(GLC30_00_10_North_America!D177*GLC30_00_10_North_America!$J$26)+(GLC30_00_10_Africa!D177*GLC30_00_10_Africa!$J$26)+(GLC30_00_10_East_Oceania!D177*GLC30_00_10_East_Oceania!$J$26)+(GLC30_00_10_Europe!D177*GLC30_00_10_Europe!$J$26)+(GLC30_00_10_South_America!D177*GLC30_00_10_South_America!$J$26)+(GLC30_00_10_East_Asia!D177*GLC30_00_10_East_Asia!$J$26)+(GLC30_00_10_West_Asia!D177*GLC30_00_10_West_Asia!$J$26))/$J$26</f>
        <v>6.7727515373267551</v>
      </c>
      <c r="E177" s="89">
        <f>((CLC_00_06!E177*CLC_00_06!$J$26)+(CLC_06_12!E177*CLC_06_12!$J$26)+(RCMRD_Botswana_00_10!E177*RCMRD_Botswana_00_10!$J$26)+(RCMRD_Ethiopia_03_08!E177*RCMRD_Ethiopia_03_08!$J$26)+(RCMRD_Lesotho_00_14!E177*RCMRD_Lesotho_00_14!$J$26)+(RCMRD_Malawi_00_10!E177*RCMRD_Malawi_00_10!$J$26)+(RCMRD_Namibia_00_10!E177*RCMRD_Namibia_00_10!$J$26)+(RCMRD_Rwanda_00_10!E177*RCMRD_Rwanda_00_10!$J$26)+(RCMRD_Rwanda_90_00!E177*RCMRD_Rwanda_90_00!$J$26)+(RCMRD_Tanzania_00_10!E177*RCMRD_Tanzania_00_10!$J$26)+(RCMRD_Uganda_00_14!E177*RCMRD_Uganda_00_14!$J$26)+(RCMRD_Zambia_00_10!E177*RCMRD_Zambia_00_10!$J$26)+(NLCD_01_06!E177*NLCD_01_06!$J$26)+(NLCD_06_11!E177*NLCD_06_11!$J$26)+(MOFOR_00_03!E177*MOFOR_00_03!$J$26)+(MOFOR_03_06!E177*MOFOR_03_06!$J$26)+(MOFOR_06_09!E177*MOFOR_06_09!$J$26)+(India_95_05!E177*India_95_05!$J$26)+(GLC30_00_10_North_America!E177*GLC30_00_10_North_America!$J$26)+(GLC30_00_10_Africa!E177*GLC30_00_10_Africa!$J$26)+(GLC30_00_10_East_Oceania!E177*GLC30_00_10_East_Oceania!$J$26)+(GLC30_00_10_Europe!E177*GLC30_00_10_Europe!$J$26)+(GLC30_00_10_South_America!E177*GLC30_00_10_South_America!$J$26)+(GLC30_00_10_East_Asia!E177*GLC30_00_10_East_Asia!$J$26)+(GLC30_00_10_West_Asia!E177*GLC30_00_10_West_Asia!$J$26))/$J$26</f>
        <v>21.7966505916798</v>
      </c>
      <c r="F177" s="89">
        <f>((CLC_00_06!F177*CLC_00_06!$J$26)+(CLC_06_12!F177*CLC_06_12!$J$26)+(RCMRD_Botswana_00_10!F177*RCMRD_Botswana_00_10!$J$26)+(RCMRD_Ethiopia_03_08!F177*RCMRD_Ethiopia_03_08!$J$26)+(RCMRD_Lesotho_00_14!F177*RCMRD_Lesotho_00_14!$J$26)+(RCMRD_Malawi_00_10!F177*RCMRD_Malawi_00_10!$J$26)+(RCMRD_Namibia_00_10!F177*RCMRD_Namibia_00_10!$J$26)+(RCMRD_Rwanda_00_10!F177*RCMRD_Rwanda_00_10!$J$26)+(RCMRD_Rwanda_90_00!F177*RCMRD_Rwanda_90_00!$J$26)+(RCMRD_Tanzania_00_10!F177*RCMRD_Tanzania_00_10!$J$26)+(RCMRD_Uganda_00_14!F177*RCMRD_Uganda_00_14!$J$26)+(RCMRD_Zambia_00_10!F177*RCMRD_Zambia_00_10!$J$26)+(NLCD_01_06!F177*NLCD_01_06!$J$26)+(NLCD_06_11!F177*NLCD_06_11!$J$26)+(MOFOR_00_03!F177*MOFOR_00_03!$J$26)+(MOFOR_03_06!F177*MOFOR_03_06!$J$26)+(MOFOR_06_09!F177*MOFOR_06_09!$J$26)+(India_95_05!F177*India_95_05!$J$26)+(GLC30_00_10_North_America!F177*GLC30_00_10_North_America!$J$26)+(GLC30_00_10_Africa!F177*GLC30_00_10_Africa!$J$26)+(GLC30_00_10_East_Oceania!F177*GLC30_00_10_East_Oceania!$J$26)+(GLC30_00_10_Europe!F177*GLC30_00_10_Europe!$J$26)+(GLC30_00_10_South_America!F177*GLC30_00_10_South_America!$J$26)+(GLC30_00_10_East_Asia!F177*GLC30_00_10_East_Asia!$J$26)+(GLC30_00_10_West_Asia!F177*GLC30_00_10_West_Asia!$J$26))/$J$26</f>
        <v>54.851596036838181</v>
      </c>
      <c r="G177" s="89">
        <f>((CLC_00_06!G177*CLC_00_06!$J$26)+(CLC_06_12!G177*CLC_06_12!$J$26)+(RCMRD_Botswana_00_10!G177*RCMRD_Botswana_00_10!$J$26)+(RCMRD_Ethiopia_03_08!G177*RCMRD_Ethiopia_03_08!$J$26)+(RCMRD_Lesotho_00_14!G177*RCMRD_Lesotho_00_14!$J$26)+(RCMRD_Malawi_00_10!G177*RCMRD_Malawi_00_10!$J$26)+(RCMRD_Namibia_00_10!G177*RCMRD_Namibia_00_10!$J$26)+(RCMRD_Rwanda_00_10!G177*RCMRD_Rwanda_00_10!$J$26)+(RCMRD_Rwanda_90_00!G177*RCMRD_Rwanda_90_00!$J$26)+(RCMRD_Tanzania_00_10!G177*RCMRD_Tanzania_00_10!$J$26)+(RCMRD_Uganda_00_14!G177*RCMRD_Uganda_00_14!$J$26)+(RCMRD_Zambia_00_10!G177*RCMRD_Zambia_00_10!$J$26)+(NLCD_01_06!G177*NLCD_01_06!$J$26)+(NLCD_06_11!G177*NLCD_06_11!$J$26)+(MOFOR_00_03!G177*MOFOR_00_03!$J$26)+(MOFOR_03_06!G177*MOFOR_03_06!$J$26)+(MOFOR_06_09!G177*MOFOR_06_09!$J$26)+(India_95_05!G177*India_95_05!$J$26)+(GLC30_00_10_North_America!G177*GLC30_00_10_North_America!$J$26)+(GLC30_00_10_Africa!G177*GLC30_00_10_Africa!$J$26)+(GLC30_00_10_East_Oceania!G177*GLC30_00_10_East_Oceania!$J$26)+(GLC30_00_10_Europe!G177*GLC30_00_10_Europe!$J$26)+(GLC30_00_10_South_America!G177*GLC30_00_10_South_America!$J$26)+(GLC30_00_10_East_Asia!G177*GLC30_00_10_East_Asia!$J$26)+(GLC30_00_10_West_Asia!G177*GLC30_00_10_West_Asia!$J$26))/$J$26</f>
        <v>15.592516012434016</v>
      </c>
      <c r="H177" s="89">
        <f>((CLC_00_06!H177*CLC_00_06!$J$26)+(CLC_06_12!H177*CLC_06_12!$J$26)+(RCMRD_Botswana_00_10!H177*RCMRD_Botswana_00_10!$J$26)+(RCMRD_Ethiopia_03_08!H177*RCMRD_Ethiopia_03_08!$J$26)+(RCMRD_Lesotho_00_14!H177*RCMRD_Lesotho_00_14!$J$26)+(RCMRD_Malawi_00_10!H177*RCMRD_Malawi_00_10!$J$26)+(RCMRD_Namibia_00_10!H177*RCMRD_Namibia_00_10!$J$26)+(RCMRD_Rwanda_00_10!H177*RCMRD_Rwanda_00_10!$J$26)+(RCMRD_Rwanda_90_00!H177*RCMRD_Rwanda_90_00!$J$26)+(RCMRD_Tanzania_00_10!H177*RCMRD_Tanzania_00_10!$J$26)+(RCMRD_Uganda_00_14!H177*RCMRD_Uganda_00_14!$J$26)+(RCMRD_Zambia_00_10!H177*RCMRD_Zambia_00_10!$J$26)+(NLCD_01_06!H177*NLCD_01_06!$J$26)+(NLCD_06_11!H177*NLCD_06_11!$J$26)+(MOFOR_00_03!H177*MOFOR_00_03!$J$26)+(MOFOR_03_06!H177*MOFOR_03_06!$J$26)+(MOFOR_06_09!H177*MOFOR_06_09!$J$26)+(India_95_05!H177*India_95_05!$J$26)+(GLC30_00_10_North_America!H177*GLC30_00_10_North_America!$J$26)+(GLC30_00_10_Africa!H177*GLC30_00_10_Africa!$J$26)+(GLC30_00_10_East_Oceania!H177*GLC30_00_10_East_Oceania!$J$26)+(GLC30_00_10_Europe!H177*GLC30_00_10_Europe!$J$26)+(GLC30_00_10_South_America!H177*GLC30_00_10_South_America!$J$26)+(GLC30_00_10_East_Asia!H177*GLC30_00_10_East_Asia!$J$26)+(GLC30_00_10_West_Asia!H177*GLC30_00_10_West_Asia!$J$26))/$J$26</f>
        <v>99.999999999999986</v>
      </c>
      <c r="I177" s="203"/>
      <c r="J177" s="203" t="s">
        <v>43</v>
      </c>
      <c r="K177" s="89">
        <f>((CLC_00_06!K177*CLC_00_06!$J$26)+(CLC_06_12!K177*CLC_06_12!$J$26)+(RCMRD_Botswana_00_10!K177*RCMRD_Botswana_00_10!$J$26)+(RCMRD_Ethiopia_03_08!K177*RCMRD_Ethiopia_03_08!$J$26)+(RCMRD_Lesotho_00_14!K177*RCMRD_Lesotho_00_14!$J$26)+(RCMRD_Malawi_00_10!K177*RCMRD_Malawi_00_10!$J$26)+(RCMRD_Namibia_00_10!K177*RCMRD_Namibia_00_10!$J$26)+(RCMRD_Rwanda_00_10!K177*RCMRD_Rwanda_00_10!$J$26)+(RCMRD_Rwanda_90_00!K177*RCMRD_Rwanda_90_00!$J$26)+(RCMRD_Tanzania_00_10!K177*RCMRD_Tanzania_00_10!$J$26)+(RCMRD_Uganda_00_14!K177*RCMRD_Uganda_00_14!$J$26)+(RCMRD_Zambia_00_10!K177*RCMRD_Zambia_00_10!$J$26)+(NLCD_01_06!K177*NLCD_01_06!$J$26)+(NLCD_06_11!K177*NLCD_06_11!$J$26)+(MOFOR_00_03!K177*MOFOR_00_03!$J$26)+(MOFOR_03_06!K177*MOFOR_03_06!$J$26)+(MOFOR_06_09!K177*MOFOR_06_09!$J$26)+(India_95_05!K177*India_95_05!$J$26)+(GLC30_00_10_North_America!K177*GLC30_00_10_North_America!$J$26)+(GLC30_00_10_Africa!K177*GLC30_00_10_Africa!$J$26)+(GLC30_00_10_East_Oceania!K177*GLC30_00_10_East_Oceania!$J$26)+(GLC30_00_10_Europe!K177*GLC30_00_10_Europe!$J$26)+(GLC30_00_10_South_America!K177*GLC30_00_10_South_America!$J$26)+(GLC30_00_10_East_Asia!K177*GLC30_00_10_East_Asia!$J$26)+(GLC30_00_10_West_Asia!K177*GLC30_00_10_West_Asia!$J$26))/$J$26</f>
        <v>6.716003821621463</v>
      </c>
      <c r="L177" s="89">
        <f>((CLC_00_06!L177*CLC_00_06!$J$26)+(CLC_06_12!L177*CLC_06_12!$J$26)+(RCMRD_Botswana_00_10!L177*RCMRD_Botswana_00_10!$J$26)+(RCMRD_Ethiopia_03_08!L177*RCMRD_Ethiopia_03_08!$J$26)+(RCMRD_Lesotho_00_14!L177*RCMRD_Lesotho_00_14!$J$26)+(RCMRD_Malawi_00_10!L177*RCMRD_Malawi_00_10!$J$26)+(RCMRD_Namibia_00_10!L177*RCMRD_Namibia_00_10!$J$26)+(RCMRD_Rwanda_00_10!L177*RCMRD_Rwanda_00_10!$J$26)+(RCMRD_Rwanda_90_00!L177*RCMRD_Rwanda_90_00!$J$26)+(RCMRD_Tanzania_00_10!L177*RCMRD_Tanzania_00_10!$J$26)+(RCMRD_Uganda_00_14!L177*RCMRD_Uganda_00_14!$J$26)+(RCMRD_Zambia_00_10!L177*RCMRD_Zambia_00_10!$J$26)+(NLCD_01_06!L177*NLCD_01_06!$J$26)+(NLCD_06_11!L177*NLCD_06_11!$J$26)+(MOFOR_00_03!L177*MOFOR_00_03!$J$26)+(MOFOR_03_06!L177*MOFOR_03_06!$J$26)+(MOFOR_06_09!L177*MOFOR_06_09!$J$26)+(India_95_05!L177*India_95_05!$J$26)+(GLC30_00_10_North_America!L177*GLC30_00_10_North_America!$J$26)+(GLC30_00_10_Africa!L177*GLC30_00_10_Africa!$J$26)+(GLC30_00_10_East_Oceania!L177*GLC30_00_10_East_Oceania!$J$26)+(GLC30_00_10_Europe!L177*GLC30_00_10_Europe!$J$26)+(GLC30_00_10_South_America!L177*GLC30_00_10_South_America!$J$26)+(GLC30_00_10_East_Asia!L177*GLC30_00_10_East_Asia!$J$26)+(GLC30_00_10_West_Asia!L177*GLC30_00_10_West_Asia!$J$26))/$J$26</f>
        <v>11.62680217227194</v>
      </c>
      <c r="M177" s="89">
        <f>((CLC_00_06!M177*CLC_00_06!$J$26)+(CLC_06_12!M177*CLC_06_12!$J$26)+(RCMRD_Botswana_00_10!M177*RCMRD_Botswana_00_10!$J$26)+(RCMRD_Ethiopia_03_08!M177*RCMRD_Ethiopia_03_08!$J$26)+(RCMRD_Lesotho_00_14!M177*RCMRD_Lesotho_00_14!$J$26)+(RCMRD_Malawi_00_10!M177*RCMRD_Malawi_00_10!$J$26)+(RCMRD_Namibia_00_10!M177*RCMRD_Namibia_00_10!$J$26)+(RCMRD_Rwanda_00_10!M177*RCMRD_Rwanda_00_10!$J$26)+(RCMRD_Rwanda_90_00!M177*RCMRD_Rwanda_90_00!$J$26)+(RCMRD_Tanzania_00_10!M177*RCMRD_Tanzania_00_10!$J$26)+(RCMRD_Uganda_00_14!M177*RCMRD_Uganda_00_14!$J$26)+(RCMRD_Zambia_00_10!M177*RCMRD_Zambia_00_10!$J$26)+(NLCD_01_06!M177*NLCD_01_06!$J$26)+(NLCD_06_11!M177*NLCD_06_11!$J$26)+(MOFOR_00_03!M177*MOFOR_00_03!$J$26)+(MOFOR_03_06!M177*MOFOR_03_06!$J$26)+(MOFOR_06_09!M177*MOFOR_06_09!$J$26)+(India_95_05!M177*India_95_05!$J$26)+(GLC30_00_10_North_America!M177*GLC30_00_10_North_America!$J$26)+(GLC30_00_10_Africa!M177*GLC30_00_10_Africa!$J$26)+(GLC30_00_10_East_Oceania!M177*GLC30_00_10_East_Oceania!$J$26)+(GLC30_00_10_Europe!M177*GLC30_00_10_Europe!$J$26)+(GLC30_00_10_South_America!M177*GLC30_00_10_South_America!$J$26)+(GLC30_00_10_East_Asia!M177*GLC30_00_10_East_Asia!$J$26)+(GLC30_00_10_West_Asia!M177*GLC30_00_10_West_Asia!$J$26))/$J$26</f>
        <v>26.272437693740727</v>
      </c>
      <c r="N177" s="89">
        <f>((CLC_00_06!N177*CLC_00_06!$J$26)+(CLC_06_12!N177*CLC_06_12!$J$26)+(RCMRD_Botswana_00_10!N177*RCMRD_Botswana_00_10!$J$26)+(RCMRD_Ethiopia_03_08!N177*RCMRD_Ethiopia_03_08!$J$26)+(RCMRD_Lesotho_00_14!N177*RCMRD_Lesotho_00_14!$J$26)+(RCMRD_Malawi_00_10!N177*RCMRD_Malawi_00_10!$J$26)+(RCMRD_Namibia_00_10!N177*RCMRD_Namibia_00_10!$J$26)+(RCMRD_Rwanda_00_10!N177*RCMRD_Rwanda_00_10!$J$26)+(RCMRD_Rwanda_90_00!N177*RCMRD_Rwanda_90_00!$J$26)+(RCMRD_Tanzania_00_10!N177*RCMRD_Tanzania_00_10!$J$26)+(RCMRD_Uganda_00_14!N177*RCMRD_Uganda_00_14!$J$26)+(RCMRD_Zambia_00_10!N177*RCMRD_Zambia_00_10!$J$26)+(NLCD_01_06!N177*NLCD_01_06!$J$26)+(NLCD_06_11!N177*NLCD_06_11!$J$26)+(MOFOR_00_03!N177*MOFOR_00_03!$J$26)+(MOFOR_03_06!N177*MOFOR_03_06!$J$26)+(MOFOR_06_09!N177*MOFOR_06_09!$J$26)+(India_95_05!N177*India_95_05!$J$26)+(GLC30_00_10_North_America!N177*GLC30_00_10_North_America!$J$26)+(GLC30_00_10_Africa!N177*GLC30_00_10_Africa!$J$26)+(GLC30_00_10_East_Oceania!N177*GLC30_00_10_East_Oceania!$J$26)+(GLC30_00_10_Europe!N177*GLC30_00_10_Europe!$J$26)+(GLC30_00_10_South_America!N177*GLC30_00_10_South_America!$J$26)+(GLC30_00_10_East_Asia!N177*GLC30_00_10_East_Asia!$J$26)+(GLC30_00_10_West_Asia!N177*GLC30_00_10_West_Asia!$J$26))/$J$26</f>
        <v>43.666128115242124</v>
      </c>
      <c r="O177" s="89">
        <f>((CLC_00_06!O177*CLC_00_06!$J$26)+(CLC_06_12!O177*CLC_06_12!$J$26)+(RCMRD_Botswana_00_10!O177*RCMRD_Botswana_00_10!$J$26)+(RCMRD_Ethiopia_03_08!O177*RCMRD_Ethiopia_03_08!$J$26)+(RCMRD_Lesotho_00_14!O177*RCMRD_Lesotho_00_14!$J$26)+(RCMRD_Malawi_00_10!O177*RCMRD_Malawi_00_10!$J$26)+(RCMRD_Namibia_00_10!O177*RCMRD_Namibia_00_10!$J$26)+(RCMRD_Rwanda_00_10!O177*RCMRD_Rwanda_00_10!$J$26)+(RCMRD_Rwanda_90_00!O177*RCMRD_Rwanda_90_00!$J$26)+(RCMRD_Tanzania_00_10!O177*RCMRD_Tanzania_00_10!$J$26)+(RCMRD_Uganda_00_14!O177*RCMRD_Uganda_00_14!$J$26)+(RCMRD_Zambia_00_10!O177*RCMRD_Zambia_00_10!$J$26)+(NLCD_01_06!O177*NLCD_01_06!$J$26)+(NLCD_06_11!O177*NLCD_06_11!$J$26)+(MOFOR_00_03!O177*MOFOR_00_03!$J$26)+(MOFOR_03_06!O177*MOFOR_03_06!$J$26)+(MOFOR_06_09!O177*MOFOR_06_09!$J$26)+(India_95_05!O177*India_95_05!$J$26)+(GLC30_00_10_North_America!O177*GLC30_00_10_North_America!$J$26)+(GLC30_00_10_Africa!O177*GLC30_00_10_Africa!$J$26)+(GLC30_00_10_East_Oceania!O177*GLC30_00_10_East_Oceania!$J$26)+(GLC30_00_10_Europe!O177*GLC30_00_10_Europe!$J$26)+(GLC30_00_10_South_America!O177*GLC30_00_10_South_America!$J$26)+(GLC30_00_10_East_Asia!O177*GLC30_00_10_East_Asia!$J$26)+(GLC30_00_10_West_Asia!O177*GLC30_00_10_West_Asia!$J$26))/$J$26</f>
        <v>11.718628197123746</v>
      </c>
      <c r="P177" s="89">
        <f>((CLC_00_06!P177*CLC_00_06!$J$26)+(CLC_06_12!P177*CLC_06_12!$J$26)+(RCMRD_Botswana_00_10!P177*RCMRD_Botswana_00_10!$J$26)+(RCMRD_Ethiopia_03_08!P177*RCMRD_Ethiopia_03_08!$J$26)+(RCMRD_Lesotho_00_14!P177*RCMRD_Lesotho_00_14!$J$26)+(RCMRD_Malawi_00_10!P177*RCMRD_Malawi_00_10!$J$26)+(RCMRD_Namibia_00_10!P177*RCMRD_Namibia_00_10!$J$26)+(RCMRD_Rwanda_00_10!P177*RCMRD_Rwanda_00_10!$J$26)+(RCMRD_Rwanda_90_00!P177*RCMRD_Rwanda_90_00!$J$26)+(RCMRD_Tanzania_00_10!P177*RCMRD_Tanzania_00_10!$J$26)+(RCMRD_Uganda_00_14!P177*RCMRD_Uganda_00_14!$J$26)+(RCMRD_Zambia_00_10!P177*RCMRD_Zambia_00_10!$J$26)+(NLCD_01_06!P177*NLCD_01_06!$J$26)+(NLCD_06_11!P177*NLCD_06_11!$J$26)+(MOFOR_00_03!P177*MOFOR_00_03!$J$26)+(MOFOR_03_06!P177*MOFOR_03_06!$J$26)+(MOFOR_06_09!P177*MOFOR_06_09!$J$26)+(India_95_05!P177*India_95_05!$J$26)+(GLC30_00_10_North_America!P177*GLC30_00_10_North_America!$J$26)+(GLC30_00_10_Africa!P177*GLC30_00_10_Africa!$J$26)+(GLC30_00_10_East_Oceania!P177*GLC30_00_10_East_Oceania!$J$26)+(GLC30_00_10_Europe!P177*GLC30_00_10_Europe!$J$26)+(GLC30_00_10_South_America!P177*GLC30_00_10_South_America!$J$26)+(GLC30_00_10_East_Asia!P177*GLC30_00_10_East_Asia!$J$26)+(GLC30_00_10_West_Asia!P177*GLC30_00_10_West_Asia!$J$26))/$J$26</f>
        <v>100.00000000000001</v>
      </c>
      <c r="Q177" s="203"/>
      <c r="R177" s="203"/>
      <c r="S177" s="345"/>
    </row>
    <row r="178" spans="1:19" x14ac:dyDescent="0.3">
      <c r="A178" s="81"/>
      <c r="B178" s="122"/>
      <c r="C178" s="303"/>
      <c r="D178" s="303"/>
      <c r="E178" s="303"/>
      <c r="F178" s="303"/>
      <c r="G178" s="303"/>
      <c r="H178" s="89">
        <f>((CLC_00_06!H178*CLC_00_06!$J$26)+(CLC_06_12!H178*CLC_06_12!$J$26)+(RCMRD_Botswana_00_10!H178*RCMRD_Botswana_00_10!$J$26)+(RCMRD_Ethiopia_03_08!H178*RCMRD_Ethiopia_03_08!$J$26)+(RCMRD_Lesotho_00_14!H178*RCMRD_Lesotho_00_14!$J$26)+(RCMRD_Malawi_00_10!H178*RCMRD_Malawi_00_10!$J$26)+(RCMRD_Namibia_00_10!H178*RCMRD_Namibia_00_10!$J$26)+(RCMRD_Rwanda_00_10!H178*RCMRD_Rwanda_00_10!$J$26)+(RCMRD_Rwanda_90_00!H178*RCMRD_Rwanda_90_00!$J$26)+(RCMRD_Tanzania_00_10!H178*RCMRD_Tanzania_00_10!$J$26)+(RCMRD_Uganda_00_14!H178*RCMRD_Uganda_00_14!$J$26)+(RCMRD_Zambia_00_10!H178*RCMRD_Zambia_00_10!$J$26)+(NLCD_01_06!H178*NLCD_01_06!$J$26)+(NLCD_06_11!H178*NLCD_06_11!$J$26)+(MOFOR_00_03!H178*MOFOR_00_03!$J$26)+(MOFOR_03_06!H178*MOFOR_03_06!$J$26)+(MOFOR_06_09!H178*MOFOR_06_09!$J$26)+(India_95_05!H178*India_95_05!$J$26)+(GLC30_00_10_North_America!H178*GLC30_00_10_North_America!$J$26)+(GLC30_00_10_Africa!H178*GLC30_00_10_Africa!$J$26)+(GLC30_00_10_East_Oceania!H178*GLC30_00_10_East_Oceania!$J$26)+(GLC30_00_10_Europe!H178*GLC30_00_10_Europe!$J$26)+(GLC30_00_10_South_America!H178*GLC30_00_10_South_America!$J$26)+(GLC30_00_10_East_Asia!H178*GLC30_00_10_East_Asia!$J$26)+(GLC30_00_10_West_Asia!H178*GLC30_00_10_West_Asia!$J$26))/$J$26</f>
        <v>99.999999999999986</v>
      </c>
      <c r="I178" s="379"/>
      <c r="J178" s="203"/>
      <c r="K178" s="303"/>
      <c r="L178" s="303"/>
      <c r="M178" s="303"/>
      <c r="N178" s="303"/>
      <c r="O178" s="303"/>
      <c r="P178" s="89">
        <f>((CLC_00_06!P178*CLC_00_06!$J$26)+(CLC_06_12!P178*CLC_06_12!$J$26)+(RCMRD_Botswana_00_10!P178*RCMRD_Botswana_00_10!$J$26)+(RCMRD_Ethiopia_03_08!P178*RCMRD_Ethiopia_03_08!$J$26)+(RCMRD_Lesotho_00_14!P178*RCMRD_Lesotho_00_14!$J$26)+(RCMRD_Malawi_00_10!P178*RCMRD_Malawi_00_10!$J$26)+(RCMRD_Namibia_00_10!P178*RCMRD_Namibia_00_10!$J$26)+(RCMRD_Rwanda_00_10!P178*RCMRD_Rwanda_00_10!$J$26)+(RCMRD_Rwanda_90_00!P178*RCMRD_Rwanda_90_00!$J$26)+(RCMRD_Tanzania_00_10!P178*RCMRD_Tanzania_00_10!$J$26)+(RCMRD_Uganda_00_14!P178*RCMRD_Uganda_00_14!$J$26)+(RCMRD_Zambia_00_10!P178*RCMRD_Zambia_00_10!$J$26)+(NLCD_01_06!P178*NLCD_01_06!$J$26)+(NLCD_06_11!P178*NLCD_06_11!$J$26)+(MOFOR_00_03!P178*MOFOR_00_03!$J$26)+(MOFOR_03_06!P178*MOFOR_03_06!$J$26)+(MOFOR_06_09!P178*MOFOR_06_09!$J$26)+(India_95_05!P178*India_95_05!$J$26)+(GLC30_00_10_North_America!P178*GLC30_00_10_North_America!$J$26)+(GLC30_00_10_Africa!P178*GLC30_00_10_Africa!$J$26)+(GLC30_00_10_East_Oceania!P178*GLC30_00_10_East_Oceania!$J$26)+(GLC30_00_10_Europe!P178*GLC30_00_10_Europe!$J$26)+(GLC30_00_10_South_America!P178*GLC30_00_10_South_America!$J$26)+(GLC30_00_10_East_Asia!P178*GLC30_00_10_East_Asia!$J$26)+(GLC30_00_10_West_Asia!P178*GLC30_00_10_West_Asia!$J$26))/$J$26</f>
        <v>100.00000000000001</v>
      </c>
      <c r="Q178" s="379"/>
      <c r="R178" s="203"/>
      <c r="S178" s="345"/>
    </row>
    <row r="179" spans="1:19" x14ac:dyDescent="0.3">
      <c r="A179" s="124" t="s">
        <v>70</v>
      </c>
      <c r="B179" s="124" t="s">
        <v>50</v>
      </c>
      <c r="C179" s="322" t="s">
        <v>44</v>
      </c>
      <c r="D179" s="322" t="s">
        <v>45</v>
      </c>
      <c r="E179" s="322" t="s">
        <v>46</v>
      </c>
      <c r="F179" s="322" t="s">
        <v>47</v>
      </c>
      <c r="G179" s="322" t="s">
        <v>48</v>
      </c>
      <c r="H179" s="204" t="s">
        <v>49</v>
      </c>
      <c r="I179" s="204" t="s">
        <v>70</v>
      </c>
      <c r="J179" s="204" t="s">
        <v>51</v>
      </c>
      <c r="K179" s="322" t="s">
        <v>44</v>
      </c>
      <c r="L179" s="322" t="s">
        <v>45</v>
      </c>
      <c r="M179" s="322" t="s">
        <v>46</v>
      </c>
      <c r="N179" s="322" t="s">
        <v>47</v>
      </c>
      <c r="O179" s="322" t="s">
        <v>48</v>
      </c>
      <c r="P179" s="322" t="s">
        <v>49</v>
      </c>
      <c r="Q179" s="204"/>
      <c r="R179" s="204"/>
      <c r="S179" s="346"/>
    </row>
    <row r="180" spans="1:19" x14ac:dyDescent="0.3">
      <c r="A180" s="82"/>
      <c r="B180" s="124" t="s">
        <v>38</v>
      </c>
      <c r="C180" s="60">
        <f>((CLC_00_06!C180*CLC_00_06!$J$27)+(CLC_06_12!C180*CLC_06_12!$J$27)+(RCMRD_Botswana_00_10!C180*RCMRD_Botswana_00_10!$J$27)+(RCMRD_Ethiopia_03_08!C180*RCMRD_Ethiopia_03_08!$J$27)+(RCMRD_Lesotho_00_14!C180*RCMRD_Lesotho_00_14!$J$27)+(RCMRD_Malawi_00_10!C180*RCMRD_Malawi_00_10!$J$27)+(RCMRD_Namibia_00_10!C180*RCMRD_Namibia_00_10!$J$27)+(RCMRD_Rwanda_00_10!C180*RCMRD_Rwanda_00_10!$J$27)+(RCMRD_Rwanda_90_00!C180*RCMRD_Rwanda_90_00!$J$27)+(RCMRD_Tanzania_00_10!C180*RCMRD_Tanzania_00_10!$J$27)+(RCMRD_Uganda_00_14!C180*RCMRD_Uganda_00_14!$J$27)+(RCMRD_Zambia_00_10!C180*RCMRD_Zambia_00_10!$J$27)+(NLCD_01_06!C180*NLCD_01_06!$J$27)+(NLCD_06_11!C180*NLCD_06_11!$J$27)+(MOFOR_00_03!C180*MOFOR_00_03!$J$27)+(MOFOR_03_06!C180*MOFOR_03_06!$J$27)+(MOFOR_06_09!C180*MOFOR_06_09!$J$27)+(India_95_05!C180*India_95_05!$J$27)+(GLC30_00_10_North_America!C180*GLC30_00_10_North_America!$J$27)+(GLC30_00_10_Africa!C180*GLC30_00_10_Africa!$J$27)+(GLC30_00_10_East_Oceania!C180*GLC30_00_10_East_Oceania!$J$27)+(GLC30_00_10_Europe!C180*GLC30_00_10_Europe!$J$27)+(GLC30_00_10_South_America!C180*GLC30_00_10_South_America!$J$27)+(GLC30_00_10_East_Asia!C180*GLC30_00_10_East_Asia!$J$27)+(GLC30_00_10_West_Asia!C180*GLC30_00_10_West_Asia!$J$27))/$J$27</f>
        <v>1.2156240775032525</v>
      </c>
      <c r="D180" s="303">
        <f>((CLC_00_06!D180*CLC_00_06!$J$27)+(CLC_06_12!D180*CLC_06_12!$J$27)+(RCMRD_Botswana_00_10!D180*RCMRD_Botswana_00_10!$J$27)+(RCMRD_Ethiopia_03_08!D180*RCMRD_Ethiopia_03_08!$J$27)+(RCMRD_Lesotho_00_14!D180*RCMRD_Lesotho_00_14!$J$27)+(RCMRD_Malawi_00_10!D180*RCMRD_Malawi_00_10!$J$27)+(RCMRD_Namibia_00_10!D180*RCMRD_Namibia_00_10!$J$27)+(RCMRD_Rwanda_00_10!D180*RCMRD_Rwanda_00_10!$J$27)+(RCMRD_Rwanda_90_00!D180*RCMRD_Rwanda_90_00!$J$27)+(RCMRD_Tanzania_00_10!D180*RCMRD_Tanzania_00_10!$J$27)+(RCMRD_Uganda_00_14!D180*RCMRD_Uganda_00_14!$J$27)+(RCMRD_Zambia_00_10!D180*RCMRD_Zambia_00_10!$J$27)+(NLCD_01_06!D180*NLCD_01_06!$J$27)+(NLCD_06_11!D180*NLCD_06_11!$J$27)+(MOFOR_00_03!D180*MOFOR_00_03!$J$27)+(MOFOR_03_06!D180*MOFOR_03_06!$J$27)+(MOFOR_06_09!D180*MOFOR_06_09!$J$27)+(India_95_05!D180*India_95_05!$J$27)+(GLC30_00_10_North_America!D180*GLC30_00_10_North_America!$J$27)+(GLC30_00_10_Africa!D180*GLC30_00_10_Africa!$J$27)+(GLC30_00_10_East_Oceania!D180*GLC30_00_10_East_Oceania!$J$27)+(GLC30_00_10_Europe!D180*GLC30_00_10_Europe!$J$27)+(GLC30_00_10_South_America!D180*GLC30_00_10_South_America!$J$27)+(GLC30_00_10_East_Asia!D180*GLC30_00_10_East_Asia!$J$27)+(GLC30_00_10_West_Asia!D180*GLC30_00_10_West_Asia!$J$27))/$J$27</f>
        <v>1.2524766861812467E-2</v>
      </c>
      <c r="E180" s="303">
        <f>((CLC_00_06!E180*CLC_00_06!$J$27)+(CLC_06_12!E180*CLC_06_12!$J$27)+(RCMRD_Botswana_00_10!E180*RCMRD_Botswana_00_10!$J$27)+(RCMRD_Ethiopia_03_08!E180*RCMRD_Ethiopia_03_08!$J$27)+(RCMRD_Lesotho_00_14!E180*RCMRD_Lesotho_00_14!$J$27)+(RCMRD_Malawi_00_10!E180*RCMRD_Malawi_00_10!$J$27)+(RCMRD_Namibia_00_10!E180*RCMRD_Namibia_00_10!$J$27)+(RCMRD_Rwanda_00_10!E180*RCMRD_Rwanda_00_10!$J$27)+(RCMRD_Rwanda_90_00!E180*RCMRD_Rwanda_90_00!$J$27)+(RCMRD_Tanzania_00_10!E180*RCMRD_Tanzania_00_10!$J$27)+(RCMRD_Uganda_00_14!E180*RCMRD_Uganda_00_14!$J$27)+(RCMRD_Zambia_00_10!E180*RCMRD_Zambia_00_10!$J$27)+(NLCD_01_06!E180*NLCD_01_06!$J$27)+(NLCD_06_11!E180*NLCD_06_11!$J$27)+(MOFOR_00_03!E180*MOFOR_00_03!$J$27)+(MOFOR_03_06!E180*MOFOR_03_06!$J$27)+(MOFOR_06_09!E180*MOFOR_06_09!$J$27)+(India_95_05!E180*India_95_05!$J$27)+(GLC30_00_10_North_America!E180*GLC30_00_10_North_America!$J$27)+(GLC30_00_10_Africa!E180*GLC30_00_10_Africa!$J$27)+(GLC30_00_10_East_Oceania!E180*GLC30_00_10_East_Oceania!$J$27)+(GLC30_00_10_Europe!E180*GLC30_00_10_Europe!$J$27)+(GLC30_00_10_South_America!E180*GLC30_00_10_South_America!$J$27)+(GLC30_00_10_East_Asia!E180*GLC30_00_10_East_Asia!$J$27)+(GLC30_00_10_West_Asia!E180*GLC30_00_10_West_Asia!$J$27))/$J$27</f>
        <v>4.1942607275755172E-3</v>
      </c>
      <c r="F180" s="303">
        <f>((CLC_00_06!F180*CLC_00_06!$J$27)+(CLC_06_12!F180*CLC_06_12!$J$27)+(RCMRD_Botswana_00_10!F180*RCMRD_Botswana_00_10!$J$27)+(RCMRD_Ethiopia_03_08!F180*RCMRD_Ethiopia_03_08!$J$27)+(RCMRD_Lesotho_00_14!F180*RCMRD_Lesotho_00_14!$J$27)+(RCMRD_Malawi_00_10!F180*RCMRD_Malawi_00_10!$J$27)+(RCMRD_Namibia_00_10!F180*RCMRD_Namibia_00_10!$J$27)+(RCMRD_Rwanda_00_10!F180*RCMRD_Rwanda_00_10!$J$27)+(RCMRD_Rwanda_90_00!F180*RCMRD_Rwanda_90_00!$J$27)+(RCMRD_Tanzania_00_10!F180*RCMRD_Tanzania_00_10!$J$27)+(RCMRD_Uganda_00_14!F180*RCMRD_Uganda_00_14!$J$27)+(RCMRD_Zambia_00_10!F180*RCMRD_Zambia_00_10!$J$27)+(NLCD_01_06!F180*NLCD_01_06!$J$27)+(NLCD_06_11!F180*NLCD_06_11!$J$27)+(MOFOR_00_03!F180*MOFOR_00_03!$J$27)+(MOFOR_03_06!F180*MOFOR_03_06!$J$27)+(MOFOR_06_09!F180*MOFOR_06_09!$J$27)+(India_95_05!F180*India_95_05!$J$27)+(GLC30_00_10_North_America!F180*GLC30_00_10_North_America!$J$27)+(GLC30_00_10_Africa!F180*GLC30_00_10_Africa!$J$27)+(GLC30_00_10_East_Oceania!F180*GLC30_00_10_East_Oceania!$J$27)+(GLC30_00_10_Europe!F180*GLC30_00_10_Europe!$J$27)+(GLC30_00_10_South_America!F180*GLC30_00_10_South_America!$J$27)+(GLC30_00_10_East_Asia!F180*GLC30_00_10_East_Asia!$J$27)+(GLC30_00_10_West_Asia!F180*GLC30_00_10_West_Asia!$J$27))/$J$27</f>
        <v>1.3881243013967506E-2</v>
      </c>
      <c r="G180" s="303">
        <f>((CLC_00_06!G180*CLC_00_06!$J$27)+(CLC_06_12!G180*CLC_06_12!$J$27)+(RCMRD_Botswana_00_10!G180*RCMRD_Botswana_00_10!$J$27)+(RCMRD_Ethiopia_03_08!G180*RCMRD_Ethiopia_03_08!$J$27)+(RCMRD_Lesotho_00_14!G180*RCMRD_Lesotho_00_14!$J$27)+(RCMRD_Malawi_00_10!G180*RCMRD_Malawi_00_10!$J$27)+(RCMRD_Namibia_00_10!G180*RCMRD_Namibia_00_10!$J$27)+(RCMRD_Rwanda_00_10!G180*RCMRD_Rwanda_00_10!$J$27)+(RCMRD_Rwanda_90_00!G180*RCMRD_Rwanda_90_00!$J$27)+(RCMRD_Tanzania_00_10!G180*RCMRD_Tanzania_00_10!$J$27)+(RCMRD_Uganda_00_14!G180*RCMRD_Uganda_00_14!$J$27)+(RCMRD_Zambia_00_10!G180*RCMRD_Zambia_00_10!$J$27)+(NLCD_01_06!G180*NLCD_01_06!$J$27)+(NLCD_06_11!G180*NLCD_06_11!$J$27)+(MOFOR_00_03!G180*MOFOR_00_03!$J$27)+(MOFOR_03_06!G180*MOFOR_03_06!$J$27)+(MOFOR_06_09!G180*MOFOR_06_09!$J$27)+(India_95_05!G180*India_95_05!$J$27)+(GLC30_00_10_North_America!G180*GLC30_00_10_North_America!$J$27)+(GLC30_00_10_Africa!G180*GLC30_00_10_Africa!$J$27)+(GLC30_00_10_East_Oceania!G180*GLC30_00_10_East_Oceania!$J$27)+(GLC30_00_10_Europe!G180*GLC30_00_10_Europe!$J$27)+(GLC30_00_10_South_America!G180*GLC30_00_10_South_America!$J$27)+(GLC30_00_10_East_Asia!G180*GLC30_00_10_East_Asia!$J$27)+(GLC30_00_10_West_Asia!G180*GLC30_00_10_West_Asia!$J$27))/$J$27</f>
        <v>1.4228516711739109E-3</v>
      </c>
      <c r="H180" s="89">
        <f>((CLC_00_06!H180*CLC_00_06!$J$27)+(CLC_06_12!H180*CLC_06_12!$J$27)+(RCMRD_Botswana_00_10!H180*RCMRD_Botswana_00_10!$J$27)+(RCMRD_Ethiopia_03_08!H180*RCMRD_Ethiopia_03_08!$J$27)+(RCMRD_Lesotho_00_14!H180*RCMRD_Lesotho_00_14!$J$27)+(RCMRD_Malawi_00_10!H180*RCMRD_Malawi_00_10!$J$27)+(RCMRD_Namibia_00_10!H180*RCMRD_Namibia_00_10!$J$27)+(RCMRD_Rwanda_00_10!H180*RCMRD_Rwanda_00_10!$J$27)+(RCMRD_Rwanda_90_00!H180*RCMRD_Rwanda_90_00!$J$27)+(RCMRD_Tanzania_00_10!H180*RCMRD_Tanzania_00_10!$J$27)+(RCMRD_Uganda_00_14!H180*RCMRD_Uganda_00_14!$J$27)+(RCMRD_Zambia_00_10!H180*RCMRD_Zambia_00_10!$J$27)+(NLCD_01_06!H180*NLCD_01_06!$J$27)+(NLCD_06_11!H180*NLCD_06_11!$J$27)+(MOFOR_00_03!H180*MOFOR_00_03!$J$27)+(MOFOR_03_06!H180*MOFOR_03_06!$J$27)+(MOFOR_06_09!H180*MOFOR_06_09!$J$27)+(India_95_05!H180*India_95_05!$J$27)+(GLC30_00_10_North_America!H180*GLC30_00_10_North_America!$J$27)+(GLC30_00_10_Africa!H180*GLC30_00_10_Africa!$J$27)+(GLC30_00_10_East_Oceania!H180*GLC30_00_10_East_Oceania!$J$27)+(GLC30_00_10_Europe!H180*GLC30_00_10_Europe!$J$27)+(GLC30_00_10_South_America!H180*GLC30_00_10_South_America!$J$27)+(GLC30_00_10_East_Asia!H180*GLC30_00_10_East_Asia!$J$27)+(GLC30_00_10_West_Asia!H180*GLC30_00_10_West_Asia!$J$27))/$J$27</f>
        <v>1.247647199777782</v>
      </c>
      <c r="I180" s="380"/>
      <c r="J180" s="204" t="s">
        <v>38</v>
      </c>
      <c r="K180" s="60">
        <f>((CLC_00_06!K180*CLC_00_06!$J$27)+(CLC_06_12!K180*CLC_06_12!$J$27)+(RCMRD_Botswana_00_10!K180*RCMRD_Botswana_00_10!$J$27)+(RCMRD_Ethiopia_03_08!K180*RCMRD_Ethiopia_03_08!$J$27)+(RCMRD_Lesotho_00_14!K180*RCMRD_Lesotho_00_14!$J$27)+(RCMRD_Malawi_00_10!K180*RCMRD_Malawi_00_10!$J$27)+(RCMRD_Namibia_00_10!K180*RCMRD_Namibia_00_10!$J$27)+(RCMRD_Rwanda_00_10!K180*RCMRD_Rwanda_00_10!$J$27)+(RCMRD_Rwanda_90_00!K180*RCMRD_Rwanda_90_00!$J$27)+(RCMRD_Tanzania_00_10!K180*RCMRD_Tanzania_00_10!$J$27)+(RCMRD_Uganda_00_14!K180*RCMRD_Uganda_00_14!$J$27)+(RCMRD_Zambia_00_10!K180*RCMRD_Zambia_00_10!$J$27)+(NLCD_01_06!K180*NLCD_01_06!$J$27)+(NLCD_06_11!K180*NLCD_06_11!$J$27)+(MOFOR_00_03!K180*MOFOR_00_03!$J$27)+(MOFOR_03_06!K180*MOFOR_03_06!$J$27)+(MOFOR_06_09!K180*MOFOR_06_09!$J$27)+(India_95_05!K180*India_95_05!$J$27)+(GLC30_00_10_North_America!K180*GLC30_00_10_North_America!$J$27)+(GLC30_00_10_Africa!K180*GLC30_00_10_Africa!$J$27)+(GLC30_00_10_East_Oceania!K180*GLC30_00_10_East_Oceania!$J$27)+(GLC30_00_10_Europe!K180*GLC30_00_10_Europe!$J$27)+(GLC30_00_10_South_America!K180*GLC30_00_10_South_America!$J$27)+(GLC30_00_10_East_Asia!K180*GLC30_00_10_East_Asia!$J$27)+(GLC30_00_10_West_Asia!K180*GLC30_00_10_West_Asia!$J$27))/$J$27</f>
        <v>0</v>
      </c>
      <c r="L180" s="303">
        <f>((CLC_00_06!L180*CLC_00_06!$J$27)+(CLC_06_12!L180*CLC_06_12!$J$27)+(RCMRD_Botswana_00_10!L180*RCMRD_Botswana_00_10!$J$27)+(RCMRD_Ethiopia_03_08!L180*RCMRD_Ethiopia_03_08!$J$27)+(RCMRD_Lesotho_00_14!L180*RCMRD_Lesotho_00_14!$J$27)+(RCMRD_Malawi_00_10!L180*RCMRD_Malawi_00_10!$J$27)+(RCMRD_Namibia_00_10!L180*RCMRD_Namibia_00_10!$J$27)+(RCMRD_Rwanda_00_10!L180*RCMRD_Rwanda_00_10!$J$27)+(RCMRD_Rwanda_90_00!L180*RCMRD_Rwanda_90_00!$J$27)+(RCMRD_Tanzania_00_10!L180*RCMRD_Tanzania_00_10!$J$27)+(RCMRD_Uganda_00_14!L180*RCMRD_Uganda_00_14!$J$27)+(RCMRD_Zambia_00_10!L180*RCMRD_Zambia_00_10!$J$27)+(NLCD_01_06!L180*NLCD_01_06!$J$27)+(NLCD_06_11!L180*NLCD_06_11!$J$27)+(MOFOR_00_03!L180*MOFOR_00_03!$J$27)+(MOFOR_03_06!L180*MOFOR_03_06!$J$27)+(MOFOR_06_09!L180*MOFOR_06_09!$J$27)+(India_95_05!L180*India_95_05!$J$27)+(GLC30_00_10_North_America!L180*GLC30_00_10_North_America!$J$27)+(GLC30_00_10_Africa!L180*GLC30_00_10_Africa!$J$27)+(GLC30_00_10_East_Oceania!L180*GLC30_00_10_East_Oceania!$J$27)+(GLC30_00_10_Europe!L180*GLC30_00_10_Europe!$J$27)+(GLC30_00_10_South_America!L180*GLC30_00_10_South_America!$J$27)+(GLC30_00_10_East_Asia!L180*GLC30_00_10_East_Asia!$J$27)+(GLC30_00_10_West_Asia!L180*GLC30_00_10_West_Asia!$J$27))/$J$27</f>
        <v>0.25541007266239174</v>
      </c>
      <c r="M180" s="303">
        <f>((CLC_00_06!M180*CLC_00_06!$J$27)+(CLC_06_12!M180*CLC_06_12!$J$27)+(RCMRD_Botswana_00_10!M180*RCMRD_Botswana_00_10!$J$27)+(RCMRD_Ethiopia_03_08!M180*RCMRD_Ethiopia_03_08!$J$27)+(RCMRD_Lesotho_00_14!M180*RCMRD_Lesotho_00_14!$J$27)+(RCMRD_Malawi_00_10!M180*RCMRD_Malawi_00_10!$J$27)+(RCMRD_Namibia_00_10!M180*RCMRD_Namibia_00_10!$J$27)+(RCMRD_Rwanda_00_10!M180*RCMRD_Rwanda_00_10!$J$27)+(RCMRD_Rwanda_90_00!M180*RCMRD_Rwanda_90_00!$J$27)+(RCMRD_Tanzania_00_10!M180*RCMRD_Tanzania_00_10!$J$27)+(RCMRD_Uganda_00_14!M180*RCMRD_Uganda_00_14!$J$27)+(RCMRD_Zambia_00_10!M180*RCMRD_Zambia_00_10!$J$27)+(NLCD_01_06!M180*NLCD_01_06!$J$27)+(NLCD_06_11!M180*NLCD_06_11!$J$27)+(MOFOR_00_03!M180*MOFOR_00_03!$J$27)+(MOFOR_03_06!M180*MOFOR_03_06!$J$27)+(MOFOR_06_09!M180*MOFOR_06_09!$J$27)+(India_95_05!M180*India_95_05!$J$27)+(GLC30_00_10_North_America!M180*GLC30_00_10_North_America!$J$27)+(GLC30_00_10_Africa!M180*GLC30_00_10_Africa!$J$27)+(GLC30_00_10_East_Oceania!M180*GLC30_00_10_East_Oceania!$J$27)+(GLC30_00_10_Europe!M180*GLC30_00_10_Europe!$J$27)+(GLC30_00_10_South_America!M180*GLC30_00_10_South_America!$J$27)+(GLC30_00_10_East_Asia!M180*GLC30_00_10_East_Asia!$J$27)+(GLC30_00_10_West_Asia!M180*GLC30_00_10_West_Asia!$J$27))/$J$27</f>
        <v>8.9973680726599448E-2</v>
      </c>
      <c r="N180" s="303">
        <f>((CLC_00_06!N180*CLC_00_06!$J$27)+(CLC_06_12!N180*CLC_06_12!$J$27)+(RCMRD_Botswana_00_10!N180*RCMRD_Botswana_00_10!$J$27)+(RCMRD_Ethiopia_03_08!N180*RCMRD_Ethiopia_03_08!$J$27)+(RCMRD_Lesotho_00_14!N180*RCMRD_Lesotho_00_14!$J$27)+(RCMRD_Malawi_00_10!N180*RCMRD_Malawi_00_10!$J$27)+(RCMRD_Namibia_00_10!N180*RCMRD_Namibia_00_10!$J$27)+(RCMRD_Rwanda_00_10!N180*RCMRD_Rwanda_00_10!$J$27)+(RCMRD_Rwanda_90_00!N180*RCMRD_Rwanda_90_00!$J$27)+(RCMRD_Tanzania_00_10!N180*RCMRD_Tanzania_00_10!$J$27)+(RCMRD_Uganda_00_14!N180*RCMRD_Uganda_00_14!$J$27)+(RCMRD_Zambia_00_10!N180*RCMRD_Zambia_00_10!$J$27)+(NLCD_01_06!N180*NLCD_01_06!$J$27)+(NLCD_06_11!N180*NLCD_06_11!$J$27)+(MOFOR_00_03!N180*MOFOR_00_03!$J$27)+(MOFOR_03_06!N180*MOFOR_03_06!$J$27)+(MOFOR_06_09!N180*MOFOR_06_09!$J$27)+(India_95_05!N180*India_95_05!$J$27)+(GLC30_00_10_North_America!N180*GLC30_00_10_North_America!$J$27)+(GLC30_00_10_Africa!N180*GLC30_00_10_Africa!$J$27)+(GLC30_00_10_East_Oceania!N180*GLC30_00_10_East_Oceania!$J$27)+(GLC30_00_10_Europe!N180*GLC30_00_10_Europe!$J$27)+(GLC30_00_10_South_America!N180*GLC30_00_10_South_America!$J$27)+(GLC30_00_10_East_Asia!N180*GLC30_00_10_East_Asia!$J$27)+(GLC30_00_10_West_Asia!N180*GLC30_00_10_West_Asia!$J$27))/$J$27</f>
        <v>0.21355371676961429</v>
      </c>
      <c r="O180" s="303">
        <f>((CLC_00_06!O180*CLC_00_06!$J$27)+(CLC_06_12!O180*CLC_06_12!$J$27)+(RCMRD_Botswana_00_10!O180*RCMRD_Botswana_00_10!$J$27)+(RCMRD_Ethiopia_03_08!O180*RCMRD_Ethiopia_03_08!$J$27)+(RCMRD_Lesotho_00_14!O180*RCMRD_Lesotho_00_14!$J$27)+(RCMRD_Malawi_00_10!O180*RCMRD_Malawi_00_10!$J$27)+(RCMRD_Namibia_00_10!O180*RCMRD_Namibia_00_10!$J$27)+(RCMRD_Rwanda_00_10!O180*RCMRD_Rwanda_00_10!$J$27)+(RCMRD_Rwanda_90_00!O180*RCMRD_Rwanda_90_00!$J$27)+(RCMRD_Tanzania_00_10!O180*RCMRD_Tanzania_00_10!$J$27)+(RCMRD_Uganda_00_14!O180*RCMRD_Uganda_00_14!$J$27)+(RCMRD_Zambia_00_10!O180*RCMRD_Zambia_00_10!$J$27)+(NLCD_01_06!O180*NLCD_01_06!$J$27)+(NLCD_06_11!O180*NLCD_06_11!$J$27)+(MOFOR_00_03!O180*MOFOR_00_03!$J$27)+(MOFOR_03_06!O180*MOFOR_03_06!$J$27)+(MOFOR_06_09!O180*MOFOR_06_09!$J$27)+(India_95_05!O180*India_95_05!$J$27)+(GLC30_00_10_North_America!O180*GLC30_00_10_North_America!$J$27)+(GLC30_00_10_Africa!O180*GLC30_00_10_Africa!$J$27)+(GLC30_00_10_East_Oceania!O180*GLC30_00_10_East_Oceania!$J$27)+(GLC30_00_10_Europe!O180*GLC30_00_10_Europe!$J$27)+(GLC30_00_10_South_America!O180*GLC30_00_10_South_America!$J$27)+(GLC30_00_10_East_Asia!O180*GLC30_00_10_East_Asia!$J$27)+(GLC30_00_10_West_Asia!O180*GLC30_00_10_West_Asia!$J$27))/$J$27</f>
        <v>5.3182824607375036E-2</v>
      </c>
      <c r="P180" s="89">
        <f>((CLC_00_06!P180*CLC_00_06!$J$27)+(CLC_06_12!P180*CLC_06_12!$J$27)+(RCMRD_Botswana_00_10!P180*RCMRD_Botswana_00_10!$J$27)+(RCMRD_Ethiopia_03_08!P180*RCMRD_Ethiopia_03_08!$J$27)+(RCMRD_Lesotho_00_14!P180*RCMRD_Lesotho_00_14!$J$27)+(RCMRD_Malawi_00_10!P180*RCMRD_Malawi_00_10!$J$27)+(RCMRD_Namibia_00_10!P180*RCMRD_Namibia_00_10!$J$27)+(RCMRD_Rwanda_00_10!P180*RCMRD_Rwanda_00_10!$J$27)+(RCMRD_Rwanda_90_00!P180*RCMRD_Rwanda_90_00!$J$27)+(RCMRD_Tanzania_00_10!P180*RCMRD_Tanzania_00_10!$J$27)+(RCMRD_Uganda_00_14!P180*RCMRD_Uganda_00_14!$J$27)+(RCMRD_Zambia_00_10!P180*RCMRD_Zambia_00_10!$J$27)+(NLCD_01_06!P180*NLCD_01_06!$J$27)+(NLCD_06_11!P180*NLCD_06_11!$J$27)+(MOFOR_00_03!P180*MOFOR_00_03!$J$27)+(MOFOR_03_06!P180*MOFOR_03_06!$J$27)+(MOFOR_06_09!P180*MOFOR_06_09!$J$27)+(India_95_05!P180*India_95_05!$J$27)+(GLC30_00_10_North_America!P180*GLC30_00_10_North_America!$J$27)+(GLC30_00_10_Africa!P180*GLC30_00_10_Africa!$J$27)+(GLC30_00_10_East_Oceania!P180*GLC30_00_10_East_Oceania!$J$27)+(GLC30_00_10_Europe!P180*GLC30_00_10_Europe!$J$27)+(GLC30_00_10_South_America!P180*GLC30_00_10_South_America!$J$27)+(GLC30_00_10_East_Asia!P180*GLC30_00_10_East_Asia!$J$27)+(GLC30_00_10_West_Asia!P180*GLC30_00_10_West_Asia!$J$27))/$J$27</f>
        <v>0.61212029476598062</v>
      </c>
      <c r="Q180" s="380"/>
      <c r="R180" s="204" t="s">
        <v>33</v>
      </c>
      <c r="S180" s="354">
        <f>((CLC_00_06!S180*CLC_00_06!$J$27)+(CLC_06_12!S180*CLC_06_12!$J$27)+(RCMRD_Botswana_00_10!T180*RCMRD_Botswana_00_10!$J$27)+(RCMRD_Ethiopia_03_08!S180*RCMRD_Ethiopia_03_08!$J$27)+(RCMRD_Lesotho_00_14!S180*RCMRD_Lesotho_00_14!$J$27)+(RCMRD_Malawi_00_10!S180*RCMRD_Malawi_00_10!$J$27)+(RCMRD_Namibia_00_10!S180*RCMRD_Namibia_00_10!$J$27)+(RCMRD_Rwanda_00_10!S180*RCMRD_Rwanda_00_10!$J$27)+(RCMRD_Rwanda_90_00!S180*RCMRD_Rwanda_90_00!$J$27)+(RCMRD_Tanzania_00_10!S180*RCMRD_Tanzania_00_10!$J$27)+(RCMRD_Uganda_00_14!S180*RCMRD_Uganda_00_14!$J$27)+(RCMRD_Zambia_00_10!S180*RCMRD_Zambia_00_10!$J$27)+(NLCD_01_06!S180*NLCD_01_06!$J$27)+(NLCD_06_11!S180*NLCD_06_11!$J$27)+(MOFOR_00_03!S180*MOFOR_00_03!$J$27)+(MOFOR_03_06!S180*MOFOR_03_06!$J$27)+(MOFOR_06_09!S180*MOFOR_06_09!$J$27)+(India_95_05!S180*India_95_05!$J$27)+(GLC30_00_10_North_America!S180*GLC30_00_10_North_America!$J$27)+(GLC30_00_10_Africa!S180*GLC30_00_10_Africa!$J$27)+(GLC30_00_10_East_Oceania!S180*GLC30_00_10_East_Oceania!$J$27)+(GLC30_00_10_Europe!S180*GLC30_00_10_Europe!$J$27)+(GLC30_00_10_South_America!S180*GLC30_00_10_South_America!$J$27)+(GLC30_00_10_East_Asia!S180*GLC30_00_10_East_Asia!$J$27)+(GLC30_00_10_West_Asia!S180*GLC30_00_10_West_Asia!$J$27))/$J$27</f>
        <v>1.3424839918655724</v>
      </c>
    </row>
    <row r="181" spans="1:19" x14ac:dyDescent="0.3">
      <c r="A181" s="82"/>
      <c r="B181" s="124" t="s">
        <v>39</v>
      </c>
      <c r="C181" s="303">
        <f>((CLC_00_06!C181*CLC_00_06!$J$27)+(CLC_06_12!C181*CLC_06_12!$J$27)+(RCMRD_Botswana_00_10!C181*RCMRD_Botswana_00_10!$J$27)+(RCMRD_Ethiopia_03_08!C181*RCMRD_Ethiopia_03_08!$J$27)+(RCMRD_Lesotho_00_14!C181*RCMRD_Lesotho_00_14!$J$27)+(RCMRD_Malawi_00_10!C181*RCMRD_Malawi_00_10!$J$27)+(RCMRD_Namibia_00_10!C181*RCMRD_Namibia_00_10!$J$27)+(RCMRD_Rwanda_00_10!C181*RCMRD_Rwanda_00_10!$J$27)+(RCMRD_Rwanda_90_00!C181*RCMRD_Rwanda_90_00!$J$27)+(RCMRD_Tanzania_00_10!C181*RCMRD_Tanzania_00_10!$J$27)+(RCMRD_Uganda_00_14!C181*RCMRD_Uganda_00_14!$J$27)+(RCMRD_Zambia_00_10!C181*RCMRD_Zambia_00_10!$J$27)+(NLCD_01_06!C181*NLCD_01_06!$J$27)+(NLCD_06_11!C181*NLCD_06_11!$J$27)+(MOFOR_00_03!C181*MOFOR_00_03!$J$27)+(MOFOR_03_06!C181*MOFOR_03_06!$J$27)+(MOFOR_06_09!C181*MOFOR_06_09!$J$27)+(India_95_05!C181*India_95_05!$J$27)+(GLC30_00_10_North_America!C181*GLC30_00_10_North_America!$J$27)+(GLC30_00_10_Africa!C181*GLC30_00_10_Africa!$J$27)+(GLC30_00_10_East_Oceania!C181*GLC30_00_10_East_Oceania!$J$27)+(GLC30_00_10_Europe!C181*GLC30_00_10_Europe!$J$27)+(GLC30_00_10_South_America!C181*GLC30_00_10_South_America!$J$27)+(GLC30_00_10_East_Asia!C181*GLC30_00_10_East_Asia!$J$27)+(GLC30_00_10_West_Asia!C181*GLC30_00_10_West_Asia!$J$27))/$J$27</f>
        <v>4.8081507649654263E-2</v>
      </c>
      <c r="D181" s="60">
        <f>((CLC_00_06!D181*CLC_00_06!$J$27)+(CLC_06_12!D181*CLC_06_12!$J$27)+(RCMRD_Botswana_00_10!D181*RCMRD_Botswana_00_10!$J$27)+(RCMRD_Ethiopia_03_08!D181*RCMRD_Ethiopia_03_08!$J$27)+(RCMRD_Lesotho_00_14!D181*RCMRD_Lesotho_00_14!$J$27)+(RCMRD_Malawi_00_10!D181*RCMRD_Malawi_00_10!$J$27)+(RCMRD_Namibia_00_10!D181*RCMRD_Namibia_00_10!$J$27)+(RCMRD_Rwanda_00_10!D181*RCMRD_Rwanda_00_10!$J$27)+(RCMRD_Rwanda_90_00!D181*RCMRD_Rwanda_90_00!$J$27)+(RCMRD_Tanzania_00_10!D181*RCMRD_Tanzania_00_10!$J$27)+(RCMRD_Uganda_00_14!D181*RCMRD_Uganda_00_14!$J$27)+(RCMRD_Zambia_00_10!D181*RCMRD_Zambia_00_10!$J$27)+(NLCD_01_06!D181*NLCD_01_06!$J$27)+(NLCD_06_11!D181*NLCD_06_11!$J$27)+(MOFOR_00_03!D181*MOFOR_00_03!$J$27)+(MOFOR_03_06!D181*MOFOR_03_06!$J$27)+(MOFOR_06_09!D181*MOFOR_06_09!$J$27)+(India_95_05!D181*India_95_05!$J$27)+(GLC30_00_10_North_America!D181*GLC30_00_10_North_America!$J$27)+(GLC30_00_10_Africa!D181*GLC30_00_10_Africa!$J$27)+(GLC30_00_10_East_Oceania!D181*GLC30_00_10_East_Oceania!$J$27)+(GLC30_00_10_Europe!D181*GLC30_00_10_Europe!$J$27)+(GLC30_00_10_South_America!D181*GLC30_00_10_South_America!$J$27)+(GLC30_00_10_East_Asia!D181*GLC30_00_10_East_Asia!$J$27)+(GLC30_00_10_West_Asia!D181*GLC30_00_10_West_Asia!$J$27))/$J$27</f>
        <v>13.525606253017884</v>
      </c>
      <c r="E181" s="303">
        <f>((CLC_00_06!E181*CLC_00_06!$J$27)+(CLC_06_12!E181*CLC_06_12!$J$27)+(RCMRD_Botswana_00_10!E181*RCMRD_Botswana_00_10!$J$27)+(RCMRD_Ethiopia_03_08!E181*RCMRD_Ethiopia_03_08!$J$27)+(RCMRD_Lesotho_00_14!E181*RCMRD_Lesotho_00_14!$J$27)+(RCMRD_Malawi_00_10!E181*RCMRD_Malawi_00_10!$J$27)+(RCMRD_Namibia_00_10!E181*RCMRD_Namibia_00_10!$J$27)+(RCMRD_Rwanda_00_10!E181*RCMRD_Rwanda_00_10!$J$27)+(RCMRD_Rwanda_90_00!E181*RCMRD_Rwanda_90_00!$J$27)+(RCMRD_Tanzania_00_10!E181*RCMRD_Tanzania_00_10!$J$27)+(RCMRD_Uganda_00_14!E181*RCMRD_Uganda_00_14!$J$27)+(RCMRD_Zambia_00_10!E181*RCMRD_Zambia_00_10!$J$27)+(NLCD_01_06!E181*NLCD_01_06!$J$27)+(NLCD_06_11!E181*NLCD_06_11!$J$27)+(MOFOR_00_03!E181*MOFOR_00_03!$J$27)+(MOFOR_03_06!E181*MOFOR_03_06!$J$27)+(MOFOR_06_09!E181*MOFOR_06_09!$J$27)+(India_95_05!E181*India_95_05!$J$27)+(GLC30_00_10_North_America!E181*GLC30_00_10_North_America!$J$27)+(GLC30_00_10_Africa!E181*GLC30_00_10_Africa!$J$27)+(GLC30_00_10_East_Oceania!E181*GLC30_00_10_East_Oceania!$J$27)+(GLC30_00_10_Europe!E181*GLC30_00_10_Europe!$J$27)+(GLC30_00_10_South_America!E181*GLC30_00_10_South_America!$J$27)+(GLC30_00_10_East_Asia!E181*GLC30_00_10_East_Asia!$J$27)+(GLC30_00_10_West_Asia!E181*GLC30_00_10_West_Asia!$J$27))/$J$27</f>
        <v>0.2179558534768071</v>
      </c>
      <c r="F181" s="303">
        <f>((CLC_00_06!F181*CLC_00_06!$J$27)+(CLC_06_12!F181*CLC_06_12!$J$27)+(RCMRD_Botswana_00_10!F181*RCMRD_Botswana_00_10!$J$27)+(RCMRD_Ethiopia_03_08!F181*RCMRD_Ethiopia_03_08!$J$27)+(RCMRD_Lesotho_00_14!F181*RCMRD_Lesotho_00_14!$J$27)+(RCMRD_Malawi_00_10!F181*RCMRD_Malawi_00_10!$J$27)+(RCMRD_Namibia_00_10!F181*RCMRD_Namibia_00_10!$J$27)+(RCMRD_Rwanda_00_10!F181*RCMRD_Rwanda_00_10!$J$27)+(RCMRD_Rwanda_90_00!F181*RCMRD_Rwanda_90_00!$J$27)+(RCMRD_Tanzania_00_10!F181*RCMRD_Tanzania_00_10!$J$27)+(RCMRD_Uganda_00_14!F181*RCMRD_Uganda_00_14!$J$27)+(RCMRD_Zambia_00_10!F181*RCMRD_Zambia_00_10!$J$27)+(NLCD_01_06!F181*NLCD_01_06!$J$27)+(NLCD_06_11!F181*NLCD_06_11!$J$27)+(MOFOR_00_03!F181*MOFOR_00_03!$J$27)+(MOFOR_03_06!F181*MOFOR_03_06!$J$27)+(MOFOR_06_09!F181*MOFOR_06_09!$J$27)+(India_95_05!F181*India_95_05!$J$27)+(GLC30_00_10_North_America!F181*GLC30_00_10_North_America!$J$27)+(GLC30_00_10_Africa!F181*GLC30_00_10_Africa!$J$27)+(GLC30_00_10_East_Oceania!F181*GLC30_00_10_East_Oceania!$J$27)+(GLC30_00_10_Europe!F181*GLC30_00_10_Europe!$J$27)+(GLC30_00_10_South_America!F181*GLC30_00_10_South_America!$J$27)+(GLC30_00_10_East_Asia!F181*GLC30_00_10_East_Asia!$J$27)+(GLC30_00_10_West_Asia!F181*GLC30_00_10_West_Asia!$J$27))/$J$27</f>
        <v>1.0634485602531416</v>
      </c>
      <c r="G181" s="303">
        <f>((CLC_00_06!G181*CLC_00_06!$J$27)+(CLC_06_12!G181*CLC_06_12!$J$27)+(RCMRD_Botswana_00_10!G181*RCMRD_Botswana_00_10!$J$27)+(RCMRD_Ethiopia_03_08!G181*RCMRD_Ethiopia_03_08!$J$27)+(RCMRD_Lesotho_00_14!G181*RCMRD_Lesotho_00_14!$J$27)+(RCMRD_Malawi_00_10!G181*RCMRD_Malawi_00_10!$J$27)+(RCMRD_Namibia_00_10!G181*RCMRD_Namibia_00_10!$J$27)+(RCMRD_Rwanda_00_10!G181*RCMRD_Rwanda_00_10!$J$27)+(RCMRD_Rwanda_90_00!G181*RCMRD_Rwanda_90_00!$J$27)+(RCMRD_Tanzania_00_10!G181*RCMRD_Tanzania_00_10!$J$27)+(RCMRD_Uganda_00_14!G181*RCMRD_Uganda_00_14!$J$27)+(RCMRD_Zambia_00_10!G181*RCMRD_Zambia_00_10!$J$27)+(NLCD_01_06!G181*NLCD_01_06!$J$27)+(NLCD_06_11!G181*NLCD_06_11!$J$27)+(MOFOR_00_03!G181*MOFOR_00_03!$J$27)+(MOFOR_03_06!G181*MOFOR_03_06!$J$27)+(MOFOR_06_09!G181*MOFOR_06_09!$J$27)+(India_95_05!G181*India_95_05!$J$27)+(GLC30_00_10_North_America!G181*GLC30_00_10_North_America!$J$27)+(GLC30_00_10_Africa!G181*GLC30_00_10_Africa!$J$27)+(GLC30_00_10_East_Oceania!G181*GLC30_00_10_East_Oceania!$J$27)+(GLC30_00_10_Europe!G181*GLC30_00_10_Europe!$J$27)+(GLC30_00_10_South_America!G181*GLC30_00_10_South_America!$J$27)+(GLC30_00_10_East_Asia!G181*GLC30_00_10_East_Asia!$J$27)+(GLC30_00_10_West_Asia!G181*GLC30_00_10_West_Asia!$J$27))/$J$27</f>
        <v>3.0723890860480153E-2</v>
      </c>
      <c r="H181" s="89">
        <f>((CLC_00_06!H181*CLC_00_06!$J$27)+(CLC_06_12!H181*CLC_06_12!$J$27)+(RCMRD_Botswana_00_10!H181*RCMRD_Botswana_00_10!$J$27)+(RCMRD_Ethiopia_03_08!H181*RCMRD_Ethiopia_03_08!$J$27)+(RCMRD_Lesotho_00_14!H181*RCMRD_Lesotho_00_14!$J$27)+(RCMRD_Malawi_00_10!H181*RCMRD_Malawi_00_10!$J$27)+(RCMRD_Namibia_00_10!H181*RCMRD_Namibia_00_10!$J$27)+(RCMRD_Rwanda_00_10!H181*RCMRD_Rwanda_00_10!$J$27)+(RCMRD_Rwanda_90_00!H181*RCMRD_Rwanda_90_00!$J$27)+(RCMRD_Tanzania_00_10!H181*RCMRD_Tanzania_00_10!$J$27)+(RCMRD_Uganda_00_14!H181*RCMRD_Uganda_00_14!$J$27)+(RCMRD_Zambia_00_10!H181*RCMRD_Zambia_00_10!$J$27)+(NLCD_01_06!H181*NLCD_01_06!$J$27)+(NLCD_06_11!H181*NLCD_06_11!$J$27)+(MOFOR_00_03!H181*MOFOR_00_03!$J$27)+(MOFOR_03_06!H181*MOFOR_03_06!$J$27)+(MOFOR_06_09!H181*MOFOR_06_09!$J$27)+(India_95_05!H181*India_95_05!$J$27)+(GLC30_00_10_North_America!H181*GLC30_00_10_North_America!$J$27)+(GLC30_00_10_Africa!H181*GLC30_00_10_Africa!$J$27)+(GLC30_00_10_East_Oceania!H181*GLC30_00_10_East_Oceania!$J$27)+(GLC30_00_10_Europe!H181*GLC30_00_10_Europe!$J$27)+(GLC30_00_10_South_America!H181*GLC30_00_10_South_America!$J$27)+(GLC30_00_10_East_Asia!H181*GLC30_00_10_East_Asia!$J$27)+(GLC30_00_10_West_Asia!H181*GLC30_00_10_West_Asia!$J$27))/$J$27</f>
        <v>14.885816065257968</v>
      </c>
      <c r="I181" s="380"/>
      <c r="J181" s="204" t="s">
        <v>39</v>
      </c>
      <c r="K181" s="303">
        <f>((CLC_00_06!K181*CLC_00_06!$J$27)+(CLC_06_12!K181*CLC_06_12!$J$27)+(RCMRD_Botswana_00_10!K181*RCMRD_Botswana_00_10!$J$27)+(RCMRD_Ethiopia_03_08!K181*RCMRD_Ethiopia_03_08!$J$27)+(RCMRD_Lesotho_00_14!K181*RCMRD_Lesotho_00_14!$J$27)+(RCMRD_Malawi_00_10!K181*RCMRD_Malawi_00_10!$J$27)+(RCMRD_Namibia_00_10!K181*RCMRD_Namibia_00_10!$J$27)+(RCMRD_Rwanda_00_10!K181*RCMRD_Rwanda_00_10!$J$27)+(RCMRD_Rwanda_90_00!K181*RCMRD_Rwanda_90_00!$J$27)+(RCMRD_Tanzania_00_10!K181*RCMRD_Tanzania_00_10!$J$27)+(RCMRD_Uganda_00_14!K181*RCMRD_Uganda_00_14!$J$27)+(RCMRD_Zambia_00_10!K181*RCMRD_Zambia_00_10!$J$27)+(NLCD_01_06!K181*NLCD_01_06!$J$27)+(NLCD_06_11!K181*NLCD_06_11!$J$27)+(MOFOR_00_03!K181*MOFOR_00_03!$J$27)+(MOFOR_03_06!K181*MOFOR_03_06!$J$27)+(MOFOR_06_09!K181*MOFOR_06_09!$J$27)+(India_95_05!K181*India_95_05!$J$27)+(GLC30_00_10_North_America!K181*GLC30_00_10_North_America!$J$27)+(GLC30_00_10_Africa!K181*GLC30_00_10_Africa!$J$27)+(GLC30_00_10_East_Oceania!K181*GLC30_00_10_East_Oceania!$J$27)+(GLC30_00_10_Europe!K181*GLC30_00_10_Europe!$J$27)+(GLC30_00_10_South_America!K181*GLC30_00_10_South_America!$J$27)+(GLC30_00_10_East_Asia!K181*GLC30_00_10_East_Asia!$J$27)+(GLC30_00_10_West_Asia!K181*GLC30_00_10_West_Asia!$J$27))/$J$27</f>
        <v>1.5239992857076581</v>
      </c>
      <c r="L181" s="60">
        <f>((CLC_00_06!L181*CLC_00_06!$J$27)+(CLC_06_12!L181*CLC_06_12!$J$27)+(RCMRD_Botswana_00_10!L181*RCMRD_Botswana_00_10!$J$27)+(RCMRD_Ethiopia_03_08!L181*RCMRD_Ethiopia_03_08!$J$27)+(RCMRD_Lesotho_00_14!L181*RCMRD_Lesotho_00_14!$J$27)+(RCMRD_Malawi_00_10!L181*RCMRD_Malawi_00_10!$J$27)+(RCMRD_Namibia_00_10!L181*RCMRD_Namibia_00_10!$J$27)+(RCMRD_Rwanda_00_10!L181*RCMRD_Rwanda_00_10!$J$27)+(RCMRD_Rwanda_90_00!L181*RCMRD_Rwanda_90_00!$J$27)+(RCMRD_Tanzania_00_10!L181*RCMRD_Tanzania_00_10!$J$27)+(RCMRD_Uganda_00_14!L181*RCMRD_Uganda_00_14!$J$27)+(RCMRD_Zambia_00_10!L181*RCMRD_Zambia_00_10!$J$27)+(NLCD_01_06!L181*NLCD_01_06!$J$27)+(NLCD_06_11!L181*NLCD_06_11!$J$27)+(MOFOR_00_03!L181*MOFOR_00_03!$J$27)+(MOFOR_03_06!L181*MOFOR_03_06!$J$27)+(MOFOR_06_09!L181*MOFOR_06_09!$J$27)+(India_95_05!L181*India_95_05!$J$27)+(GLC30_00_10_North_America!L181*GLC30_00_10_North_America!$J$27)+(GLC30_00_10_Africa!L181*GLC30_00_10_Africa!$J$27)+(GLC30_00_10_East_Oceania!L181*GLC30_00_10_East_Oceania!$J$27)+(GLC30_00_10_Europe!L181*GLC30_00_10_Europe!$J$27)+(GLC30_00_10_South_America!L181*GLC30_00_10_South_America!$J$27)+(GLC30_00_10_East_Asia!L181*GLC30_00_10_East_Asia!$J$27)+(GLC30_00_10_West_Asia!L181*GLC30_00_10_West_Asia!$J$27))/$J$27</f>
        <v>0</v>
      </c>
      <c r="M181" s="303">
        <f>((CLC_00_06!M181*CLC_00_06!$J$27)+(CLC_06_12!M181*CLC_06_12!$J$27)+(RCMRD_Botswana_00_10!M181*RCMRD_Botswana_00_10!$J$27)+(RCMRD_Ethiopia_03_08!M181*RCMRD_Ethiopia_03_08!$J$27)+(RCMRD_Lesotho_00_14!M181*RCMRD_Lesotho_00_14!$J$27)+(RCMRD_Malawi_00_10!M181*RCMRD_Malawi_00_10!$J$27)+(RCMRD_Namibia_00_10!M181*RCMRD_Namibia_00_10!$J$27)+(RCMRD_Rwanda_00_10!M181*RCMRD_Rwanda_00_10!$J$27)+(RCMRD_Rwanda_90_00!M181*RCMRD_Rwanda_90_00!$J$27)+(RCMRD_Tanzania_00_10!M181*RCMRD_Tanzania_00_10!$J$27)+(RCMRD_Uganda_00_14!M181*RCMRD_Uganda_00_14!$J$27)+(RCMRD_Zambia_00_10!M181*RCMRD_Zambia_00_10!$J$27)+(NLCD_01_06!M181*NLCD_01_06!$J$27)+(NLCD_06_11!M181*NLCD_06_11!$J$27)+(MOFOR_00_03!M181*MOFOR_00_03!$J$27)+(MOFOR_03_06!M181*MOFOR_03_06!$J$27)+(MOFOR_06_09!M181*MOFOR_06_09!$J$27)+(India_95_05!M181*India_95_05!$J$27)+(GLC30_00_10_North_America!M181*GLC30_00_10_North_America!$J$27)+(GLC30_00_10_Africa!M181*GLC30_00_10_Africa!$J$27)+(GLC30_00_10_East_Oceania!M181*GLC30_00_10_East_Oceania!$J$27)+(GLC30_00_10_Europe!M181*GLC30_00_10_Europe!$J$27)+(GLC30_00_10_South_America!M181*GLC30_00_10_South_America!$J$27)+(GLC30_00_10_East_Asia!M181*GLC30_00_10_East_Asia!$J$27)+(GLC30_00_10_West_Asia!M181*GLC30_00_10_West_Asia!$J$27))/$J$27</f>
        <v>2.4240949176889255</v>
      </c>
      <c r="N181" s="303">
        <f>((CLC_00_06!N181*CLC_00_06!$J$27)+(CLC_06_12!N181*CLC_06_12!$J$27)+(RCMRD_Botswana_00_10!N181*RCMRD_Botswana_00_10!$J$27)+(RCMRD_Ethiopia_03_08!N181*RCMRD_Ethiopia_03_08!$J$27)+(RCMRD_Lesotho_00_14!N181*RCMRD_Lesotho_00_14!$J$27)+(RCMRD_Malawi_00_10!N181*RCMRD_Malawi_00_10!$J$27)+(RCMRD_Namibia_00_10!N181*RCMRD_Namibia_00_10!$J$27)+(RCMRD_Rwanda_00_10!N181*RCMRD_Rwanda_00_10!$J$27)+(RCMRD_Rwanda_90_00!N181*RCMRD_Rwanda_90_00!$J$27)+(RCMRD_Tanzania_00_10!N181*RCMRD_Tanzania_00_10!$J$27)+(RCMRD_Uganda_00_14!N181*RCMRD_Uganda_00_14!$J$27)+(RCMRD_Zambia_00_10!N181*RCMRD_Zambia_00_10!$J$27)+(NLCD_01_06!N181*NLCD_01_06!$J$27)+(NLCD_06_11!N181*NLCD_06_11!$J$27)+(MOFOR_00_03!N181*MOFOR_00_03!$J$27)+(MOFOR_03_06!N181*MOFOR_03_06!$J$27)+(MOFOR_06_09!N181*MOFOR_06_09!$J$27)+(India_95_05!N181*India_95_05!$J$27)+(GLC30_00_10_North_America!N181*GLC30_00_10_North_America!$J$27)+(GLC30_00_10_Africa!N181*GLC30_00_10_Africa!$J$27)+(GLC30_00_10_East_Oceania!N181*GLC30_00_10_East_Oceania!$J$27)+(GLC30_00_10_Europe!N181*GLC30_00_10_Europe!$J$27)+(GLC30_00_10_South_America!N181*GLC30_00_10_South_America!$J$27)+(GLC30_00_10_East_Asia!N181*GLC30_00_10_East_Asia!$J$27)+(GLC30_00_10_West_Asia!N181*GLC30_00_10_West_Asia!$J$27))/$J$27</f>
        <v>10.232010941864086</v>
      </c>
      <c r="O181" s="303">
        <f>((CLC_00_06!O181*CLC_00_06!$J$27)+(CLC_06_12!O181*CLC_06_12!$J$27)+(RCMRD_Botswana_00_10!O181*RCMRD_Botswana_00_10!$J$27)+(RCMRD_Ethiopia_03_08!O181*RCMRD_Ethiopia_03_08!$J$27)+(RCMRD_Lesotho_00_14!O181*RCMRD_Lesotho_00_14!$J$27)+(RCMRD_Malawi_00_10!O181*RCMRD_Malawi_00_10!$J$27)+(RCMRD_Namibia_00_10!O181*RCMRD_Namibia_00_10!$J$27)+(RCMRD_Rwanda_00_10!O181*RCMRD_Rwanda_00_10!$J$27)+(RCMRD_Rwanda_90_00!O181*RCMRD_Rwanda_90_00!$J$27)+(RCMRD_Tanzania_00_10!O181*RCMRD_Tanzania_00_10!$J$27)+(RCMRD_Uganda_00_14!O181*RCMRD_Uganda_00_14!$J$27)+(RCMRD_Zambia_00_10!O181*RCMRD_Zambia_00_10!$J$27)+(NLCD_01_06!O181*NLCD_01_06!$J$27)+(NLCD_06_11!O181*NLCD_06_11!$J$27)+(MOFOR_00_03!O181*MOFOR_00_03!$J$27)+(MOFOR_03_06!O181*MOFOR_03_06!$J$27)+(MOFOR_06_09!O181*MOFOR_06_09!$J$27)+(India_95_05!O181*India_95_05!$J$27)+(GLC30_00_10_North_America!O181*GLC30_00_10_North_America!$J$27)+(GLC30_00_10_Africa!O181*GLC30_00_10_Africa!$J$27)+(GLC30_00_10_East_Oceania!O181*GLC30_00_10_East_Oceania!$J$27)+(GLC30_00_10_Europe!O181*GLC30_00_10_Europe!$J$27)+(GLC30_00_10_South_America!O181*GLC30_00_10_South_America!$J$27)+(GLC30_00_10_East_Asia!O181*GLC30_00_10_East_Asia!$J$27)+(GLC30_00_10_West_Asia!O181*GLC30_00_10_West_Asia!$J$27))/$J$27</f>
        <v>0.48977467693816612</v>
      </c>
      <c r="P181" s="89">
        <f>((CLC_00_06!P181*CLC_00_06!$J$27)+(CLC_06_12!P181*CLC_06_12!$J$27)+(RCMRD_Botswana_00_10!P181*RCMRD_Botswana_00_10!$J$27)+(RCMRD_Ethiopia_03_08!P181*RCMRD_Ethiopia_03_08!$J$27)+(RCMRD_Lesotho_00_14!P181*RCMRD_Lesotho_00_14!$J$27)+(RCMRD_Malawi_00_10!P181*RCMRD_Malawi_00_10!$J$27)+(RCMRD_Namibia_00_10!P181*RCMRD_Namibia_00_10!$J$27)+(RCMRD_Rwanda_00_10!P181*RCMRD_Rwanda_00_10!$J$27)+(RCMRD_Rwanda_90_00!P181*RCMRD_Rwanda_90_00!$J$27)+(RCMRD_Tanzania_00_10!P181*RCMRD_Tanzania_00_10!$J$27)+(RCMRD_Uganda_00_14!P181*RCMRD_Uganda_00_14!$J$27)+(RCMRD_Zambia_00_10!P181*RCMRD_Zambia_00_10!$J$27)+(NLCD_01_06!P181*NLCD_01_06!$J$27)+(NLCD_06_11!P181*NLCD_06_11!$J$27)+(MOFOR_00_03!P181*MOFOR_00_03!$J$27)+(MOFOR_03_06!P181*MOFOR_03_06!$J$27)+(MOFOR_06_09!P181*MOFOR_06_09!$J$27)+(India_95_05!P181*India_95_05!$J$27)+(GLC30_00_10_North_America!P181*GLC30_00_10_North_America!$J$27)+(GLC30_00_10_Africa!P181*GLC30_00_10_Africa!$J$27)+(GLC30_00_10_East_Oceania!P181*GLC30_00_10_East_Oceania!$J$27)+(GLC30_00_10_Europe!P181*GLC30_00_10_Europe!$J$27)+(GLC30_00_10_South_America!P181*GLC30_00_10_South_America!$J$27)+(GLC30_00_10_East_Asia!P181*GLC30_00_10_East_Asia!$J$27)+(GLC30_00_10_West_Asia!P181*GLC30_00_10_West_Asia!$J$27))/$J$27</f>
        <v>14.669879822198835</v>
      </c>
      <c r="Q181" s="380"/>
      <c r="R181" s="204" t="s">
        <v>34</v>
      </c>
      <c r="S181" s="354">
        <f>((CLC_00_06!S181*CLC_00_06!$K$27)+(CLC_06_12!S181*CLC_06_12!$K$27)+(RCMRD_Botswana_00_10!T181*RCMRD_Botswana_00_10!$K$27)+(RCMRD_Ethiopia_03_08!S181*RCMRD_Ethiopia_03_08!$K$27)+(RCMRD_Lesotho_00_14!S181*RCMRD_Lesotho_00_14!$K$27)+(RCMRD_Malawi_00_10!S181*RCMRD_Malawi_00_10!$K$27)+(RCMRD_Namibia_00_10!S181*RCMRD_Namibia_00_10!$K$27)+(RCMRD_Rwanda_00_10!S181*RCMRD_Rwanda_00_10!$K$27)+(RCMRD_Rwanda_90_00!S181*RCMRD_Rwanda_90_00!$K$27)+(RCMRD_Tanzania_00_10!S181*RCMRD_Tanzania_00_10!$K$27)+(RCMRD_Uganda_00_14!S181*RCMRD_Uganda_00_14!$K$27)+(RCMRD_Zambia_00_10!S181*RCMRD_Zambia_00_10!$K$27)+(NLCD_01_06!S181*NLCD_01_06!$K$27)+(NLCD_06_11!S181*NLCD_06_11!$K$27)+(MOFOR_00_03!S181*MOFOR_00_03!$K$27)+(MOFOR_03_06!S181*MOFOR_03_06!$K$27)+(MOFOR_06_09!S181*MOFOR_06_09!$K$27)+(India_95_05!S181*India_95_05!$K$27)+(GLC30_00_10_North_America!S181*GLC30_00_10_North_America!$K$27)+(GLC30_00_10_Africa!S181*GLC30_00_10_Africa!$K$27)+(GLC30_00_10_East_Oceania!S181*GLC30_00_10_East_Oceania!$K$27)+(GLC30_00_10_Europe!S181*GLC30_00_10_Europe!$K$27)+(GLC30_00_10_South_America!S181*GLC30_00_10_South_America!$K$27)+(GLC30_00_10_East_Asia!S181*GLC30_00_10_East_Asia!$K$27)+(GLC30_00_10_West_Asia!S181*GLC30_00_10_West_Asia!$K$27))/$K$27</f>
        <v>1.7843445075838738</v>
      </c>
    </row>
    <row r="182" spans="1:19" x14ac:dyDescent="0.3">
      <c r="A182" s="82"/>
      <c r="B182" s="124" t="s">
        <v>40</v>
      </c>
      <c r="C182" s="303">
        <f>((CLC_00_06!C182*CLC_00_06!$J$27)+(CLC_06_12!C182*CLC_06_12!$J$27)+(RCMRD_Botswana_00_10!C182*RCMRD_Botswana_00_10!$J$27)+(RCMRD_Ethiopia_03_08!C182*RCMRD_Ethiopia_03_08!$J$27)+(RCMRD_Lesotho_00_14!C182*RCMRD_Lesotho_00_14!$J$27)+(RCMRD_Malawi_00_10!C182*RCMRD_Malawi_00_10!$J$27)+(RCMRD_Namibia_00_10!C182*RCMRD_Namibia_00_10!$J$27)+(RCMRD_Rwanda_00_10!C182*RCMRD_Rwanda_00_10!$J$27)+(RCMRD_Rwanda_90_00!C182*RCMRD_Rwanda_90_00!$J$27)+(RCMRD_Tanzania_00_10!C182*RCMRD_Tanzania_00_10!$J$27)+(RCMRD_Uganda_00_14!C182*RCMRD_Uganda_00_14!$J$27)+(RCMRD_Zambia_00_10!C182*RCMRD_Zambia_00_10!$J$27)+(NLCD_01_06!C182*NLCD_01_06!$J$27)+(NLCD_06_11!C182*NLCD_06_11!$J$27)+(MOFOR_00_03!C182*MOFOR_00_03!$J$27)+(MOFOR_03_06!C182*MOFOR_03_06!$J$27)+(MOFOR_06_09!C182*MOFOR_06_09!$J$27)+(India_95_05!C182*India_95_05!$J$27)+(GLC30_00_10_North_America!C182*GLC30_00_10_North_America!$J$27)+(GLC30_00_10_Africa!C182*GLC30_00_10_Africa!$J$27)+(GLC30_00_10_East_Oceania!C182*GLC30_00_10_East_Oceania!$J$27)+(GLC30_00_10_Europe!C182*GLC30_00_10_Europe!$J$27)+(GLC30_00_10_South_America!C182*GLC30_00_10_South_America!$J$27)+(GLC30_00_10_East_Asia!C182*GLC30_00_10_East_Asia!$J$27)+(GLC30_00_10_West_Asia!C182*GLC30_00_10_West_Asia!$J$27))/$J$27</f>
        <v>1.5520570303792487E-2</v>
      </c>
      <c r="D182" s="303">
        <f>((CLC_00_06!D182*CLC_00_06!$J$27)+(CLC_06_12!D182*CLC_06_12!$J$27)+(RCMRD_Botswana_00_10!D182*RCMRD_Botswana_00_10!$J$27)+(RCMRD_Ethiopia_03_08!D182*RCMRD_Ethiopia_03_08!$J$27)+(RCMRD_Lesotho_00_14!D182*RCMRD_Lesotho_00_14!$J$27)+(RCMRD_Malawi_00_10!D182*RCMRD_Malawi_00_10!$J$27)+(RCMRD_Namibia_00_10!D182*RCMRD_Namibia_00_10!$J$27)+(RCMRD_Rwanda_00_10!D182*RCMRD_Rwanda_00_10!$J$27)+(RCMRD_Rwanda_90_00!D182*RCMRD_Rwanda_90_00!$J$27)+(RCMRD_Tanzania_00_10!D182*RCMRD_Tanzania_00_10!$J$27)+(RCMRD_Uganda_00_14!D182*RCMRD_Uganda_00_14!$J$27)+(RCMRD_Zambia_00_10!D182*RCMRD_Zambia_00_10!$J$27)+(NLCD_01_06!D182*NLCD_01_06!$J$27)+(NLCD_06_11!D182*NLCD_06_11!$J$27)+(MOFOR_00_03!D182*MOFOR_00_03!$J$27)+(MOFOR_03_06!D182*MOFOR_03_06!$J$27)+(MOFOR_06_09!D182*MOFOR_06_09!$J$27)+(India_95_05!D182*India_95_05!$J$27)+(GLC30_00_10_North_America!D182*GLC30_00_10_North_America!$J$27)+(GLC30_00_10_Africa!D182*GLC30_00_10_Africa!$J$27)+(GLC30_00_10_East_Oceania!D182*GLC30_00_10_East_Oceania!$J$27)+(GLC30_00_10_Europe!D182*GLC30_00_10_Europe!$J$27)+(GLC30_00_10_South_America!D182*GLC30_00_10_South_America!$J$27)+(GLC30_00_10_East_Asia!D182*GLC30_00_10_East_Asia!$J$27)+(GLC30_00_10_West_Asia!D182*GLC30_00_10_West_Asia!$J$27))/$J$27</f>
        <v>0.42855812557356499</v>
      </c>
      <c r="E182" s="60">
        <f>((CLC_00_06!E182*CLC_00_06!$J$27)+(CLC_06_12!E182*CLC_06_12!$J$27)+(RCMRD_Botswana_00_10!E182*RCMRD_Botswana_00_10!$J$27)+(RCMRD_Ethiopia_03_08!E182*RCMRD_Ethiopia_03_08!$J$27)+(RCMRD_Lesotho_00_14!E182*RCMRD_Lesotho_00_14!$J$27)+(RCMRD_Malawi_00_10!E182*RCMRD_Malawi_00_10!$J$27)+(RCMRD_Namibia_00_10!E182*RCMRD_Namibia_00_10!$J$27)+(RCMRD_Rwanda_00_10!E182*RCMRD_Rwanda_00_10!$J$27)+(RCMRD_Rwanda_90_00!E182*RCMRD_Rwanda_90_00!$J$27)+(RCMRD_Tanzania_00_10!E182*RCMRD_Tanzania_00_10!$J$27)+(RCMRD_Uganda_00_14!E182*RCMRD_Uganda_00_14!$J$27)+(RCMRD_Zambia_00_10!E182*RCMRD_Zambia_00_10!$J$27)+(NLCD_01_06!E182*NLCD_01_06!$J$27)+(NLCD_06_11!E182*NLCD_06_11!$J$27)+(MOFOR_00_03!E182*MOFOR_00_03!$J$27)+(MOFOR_03_06!E182*MOFOR_03_06!$J$27)+(MOFOR_06_09!E182*MOFOR_06_09!$J$27)+(India_95_05!E182*India_95_05!$J$27)+(GLC30_00_10_North_America!E182*GLC30_00_10_North_America!$J$27)+(GLC30_00_10_Africa!E182*GLC30_00_10_Africa!$J$27)+(GLC30_00_10_East_Oceania!E182*GLC30_00_10_East_Oceania!$J$27)+(GLC30_00_10_Europe!E182*GLC30_00_10_Europe!$J$27)+(GLC30_00_10_South_America!E182*GLC30_00_10_South_America!$J$27)+(GLC30_00_10_East_Asia!E182*GLC30_00_10_East_Asia!$J$27)+(GLC30_00_10_West_Asia!E182*GLC30_00_10_West_Asia!$J$27))/$J$27</f>
        <v>18.691651824664667</v>
      </c>
      <c r="F182" s="303">
        <f>((CLC_00_06!F182*CLC_00_06!$J$27)+(CLC_06_12!F182*CLC_06_12!$J$27)+(RCMRD_Botswana_00_10!F182*RCMRD_Botswana_00_10!$J$27)+(RCMRD_Ethiopia_03_08!F182*RCMRD_Ethiopia_03_08!$J$27)+(RCMRD_Lesotho_00_14!F182*RCMRD_Lesotho_00_14!$J$27)+(RCMRD_Malawi_00_10!F182*RCMRD_Malawi_00_10!$J$27)+(RCMRD_Namibia_00_10!F182*RCMRD_Namibia_00_10!$J$27)+(RCMRD_Rwanda_00_10!F182*RCMRD_Rwanda_00_10!$J$27)+(RCMRD_Rwanda_90_00!F182*RCMRD_Rwanda_90_00!$J$27)+(RCMRD_Tanzania_00_10!F182*RCMRD_Tanzania_00_10!$J$27)+(RCMRD_Uganda_00_14!F182*RCMRD_Uganda_00_14!$J$27)+(RCMRD_Zambia_00_10!F182*RCMRD_Zambia_00_10!$J$27)+(NLCD_01_06!F182*NLCD_01_06!$J$27)+(NLCD_06_11!F182*NLCD_06_11!$J$27)+(MOFOR_00_03!F182*MOFOR_00_03!$J$27)+(MOFOR_03_06!F182*MOFOR_03_06!$J$27)+(MOFOR_06_09!F182*MOFOR_06_09!$J$27)+(India_95_05!F182*India_95_05!$J$27)+(GLC30_00_10_North_America!F182*GLC30_00_10_North_America!$J$27)+(GLC30_00_10_Africa!F182*GLC30_00_10_Africa!$J$27)+(GLC30_00_10_East_Oceania!F182*GLC30_00_10_East_Oceania!$J$27)+(GLC30_00_10_Europe!F182*GLC30_00_10_Europe!$J$27)+(GLC30_00_10_South_America!F182*GLC30_00_10_South_America!$J$27)+(GLC30_00_10_East_Asia!F182*GLC30_00_10_East_Asia!$J$27)+(GLC30_00_10_West_Asia!F182*GLC30_00_10_West_Asia!$J$27))/$J$27</f>
        <v>2.0593095039224529</v>
      </c>
      <c r="G182" s="303">
        <f>((CLC_00_06!G182*CLC_00_06!$J$27)+(CLC_06_12!G182*CLC_06_12!$J$27)+(RCMRD_Botswana_00_10!G182*RCMRD_Botswana_00_10!$J$27)+(RCMRD_Ethiopia_03_08!G182*RCMRD_Ethiopia_03_08!$J$27)+(RCMRD_Lesotho_00_14!G182*RCMRD_Lesotho_00_14!$J$27)+(RCMRD_Malawi_00_10!G182*RCMRD_Malawi_00_10!$J$27)+(RCMRD_Namibia_00_10!G182*RCMRD_Namibia_00_10!$J$27)+(RCMRD_Rwanda_00_10!G182*RCMRD_Rwanda_00_10!$J$27)+(RCMRD_Rwanda_90_00!G182*RCMRD_Rwanda_90_00!$J$27)+(RCMRD_Tanzania_00_10!G182*RCMRD_Tanzania_00_10!$J$27)+(RCMRD_Uganda_00_14!G182*RCMRD_Uganda_00_14!$J$27)+(RCMRD_Zambia_00_10!G182*RCMRD_Zambia_00_10!$J$27)+(NLCD_01_06!G182*NLCD_01_06!$J$27)+(NLCD_06_11!G182*NLCD_06_11!$J$27)+(MOFOR_00_03!G182*MOFOR_00_03!$J$27)+(MOFOR_03_06!G182*MOFOR_03_06!$J$27)+(MOFOR_06_09!G182*MOFOR_06_09!$J$27)+(India_95_05!G182*India_95_05!$J$27)+(GLC30_00_10_North_America!G182*GLC30_00_10_North_America!$J$27)+(GLC30_00_10_Africa!G182*GLC30_00_10_Africa!$J$27)+(GLC30_00_10_East_Oceania!G182*GLC30_00_10_East_Oceania!$J$27)+(GLC30_00_10_Europe!G182*GLC30_00_10_Europe!$J$27)+(GLC30_00_10_South_America!G182*GLC30_00_10_South_America!$J$27)+(GLC30_00_10_East_Asia!G182*GLC30_00_10_East_Asia!$J$27)+(GLC30_00_10_West_Asia!G182*GLC30_00_10_West_Asia!$J$27))/$J$27</f>
        <v>4.8695772328198862E-2</v>
      </c>
      <c r="H182" s="89">
        <f>((CLC_00_06!H182*CLC_00_06!$J$27)+(CLC_06_12!H182*CLC_06_12!$J$27)+(RCMRD_Botswana_00_10!H182*RCMRD_Botswana_00_10!$J$27)+(RCMRD_Ethiopia_03_08!H182*RCMRD_Ethiopia_03_08!$J$27)+(RCMRD_Lesotho_00_14!H182*RCMRD_Lesotho_00_14!$J$27)+(RCMRD_Malawi_00_10!H182*RCMRD_Malawi_00_10!$J$27)+(RCMRD_Namibia_00_10!H182*RCMRD_Namibia_00_10!$J$27)+(RCMRD_Rwanda_00_10!H182*RCMRD_Rwanda_00_10!$J$27)+(RCMRD_Rwanda_90_00!H182*RCMRD_Rwanda_90_00!$J$27)+(RCMRD_Tanzania_00_10!H182*RCMRD_Tanzania_00_10!$J$27)+(RCMRD_Uganda_00_14!H182*RCMRD_Uganda_00_14!$J$27)+(RCMRD_Zambia_00_10!H182*RCMRD_Zambia_00_10!$J$27)+(NLCD_01_06!H182*NLCD_01_06!$J$27)+(NLCD_06_11!H182*NLCD_06_11!$J$27)+(MOFOR_00_03!H182*MOFOR_00_03!$J$27)+(MOFOR_03_06!H182*MOFOR_03_06!$J$27)+(MOFOR_06_09!H182*MOFOR_06_09!$J$27)+(India_95_05!H182*India_95_05!$J$27)+(GLC30_00_10_North_America!H182*GLC30_00_10_North_America!$J$27)+(GLC30_00_10_Africa!H182*GLC30_00_10_Africa!$J$27)+(GLC30_00_10_East_Oceania!H182*GLC30_00_10_East_Oceania!$J$27)+(GLC30_00_10_Europe!H182*GLC30_00_10_Europe!$J$27)+(GLC30_00_10_South_America!H182*GLC30_00_10_South_America!$J$27)+(GLC30_00_10_East_Asia!H182*GLC30_00_10_East_Asia!$J$27)+(GLC30_00_10_West_Asia!H182*GLC30_00_10_West_Asia!$J$27))/$J$27</f>
        <v>21.243735796792677</v>
      </c>
      <c r="I182" s="380"/>
      <c r="J182" s="204" t="s">
        <v>40</v>
      </c>
      <c r="K182" s="303">
        <f>((CLC_00_06!K182*CLC_00_06!$J$27)+(CLC_06_12!K182*CLC_06_12!$J$27)+(RCMRD_Botswana_00_10!K182*RCMRD_Botswana_00_10!$J$27)+(RCMRD_Ethiopia_03_08!K182*RCMRD_Ethiopia_03_08!$J$27)+(RCMRD_Lesotho_00_14!K182*RCMRD_Lesotho_00_14!$J$27)+(RCMRD_Malawi_00_10!K182*RCMRD_Malawi_00_10!$J$27)+(RCMRD_Namibia_00_10!K182*RCMRD_Namibia_00_10!$J$27)+(RCMRD_Rwanda_00_10!K182*RCMRD_Rwanda_00_10!$J$27)+(RCMRD_Rwanda_90_00!K182*RCMRD_Rwanda_90_00!$J$27)+(RCMRD_Tanzania_00_10!K182*RCMRD_Tanzania_00_10!$J$27)+(RCMRD_Uganda_00_14!K182*RCMRD_Uganda_00_14!$J$27)+(RCMRD_Zambia_00_10!K182*RCMRD_Zambia_00_10!$J$27)+(NLCD_01_06!K182*NLCD_01_06!$J$27)+(NLCD_06_11!K182*NLCD_06_11!$J$27)+(MOFOR_00_03!K182*MOFOR_00_03!$J$27)+(MOFOR_03_06!K182*MOFOR_03_06!$J$27)+(MOFOR_06_09!K182*MOFOR_06_09!$J$27)+(India_95_05!K182*India_95_05!$J$27)+(GLC30_00_10_North_America!K182*GLC30_00_10_North_America!$J$27)+(GLC30_00_10_Africa!K182*GLC30_00_10_Africa!$J$27)+(GLC30_00_10_East_Oceania!K182*GLC30_00_10_East_Oceania!$J$27)+(GLC30_00_10_Europe!K182*GLC30_00_10_Europe!$J$27)+(GLC30_00_10_South_America!K182*GLC30_00_10_South_America!$J$27)+(GLC30_00_10_East_Asia!K182*GLC30_00_10_East_Asia!$J$27)+(GLC30_00_10_West_Asia!K182*GLC30_00_10_West_Asia!$J$27))/$J$27</f>
        <v>0.69730167862753845</v>
      </c>
      <c r="L182" s="303">
        <f>((CLC_00_06!L182*CLC_00_06!$J$27)+(CLC_06_12!L182*CLC_06_12!$J$27)+(RCMRD_Botswana_00_10!L182*RCMRD_Botswana_00_10!$J$27)+(RCMRD_Ethiopia_03_08!L182*RCMRD_Ethiopia_03_08!$J$27)+(RCMRD_Lesotho_00_14!L182*RCMRD_Lesotho_00_14!$J$27)+(RCMRD_Malawi_00_10!L182*RCMRD_Malawi_00_10!$J$27)+(RCMRD_Namibia_00_10!L182*RCMRD_Namibia_00_10!$J$27)+(RCMRD_Rwanda_00_10!L182*RCMRD_Rwanda_00_10!$J$27)+(RCMRD_Rwanda_90_00!L182*RCMRD_Rwanda_90_00!$J$27)+(RCMRD_Tanzania_00_10!L182*RCMRD_Tanzania_00_10!$J$27)+(RCMRD_Uganda_00_14!L182*RCMRD_Uganda_00_14!$J$27)+(RCMRD_Zambia_00_10!L182*RCMRD_Zambia_00_10!$J$27)+(NLCD_01_06!L182*NLCD_01_06!$J$27)+(NLCD_06_11!L182*NLCD_06_11!$J$27)+(MOFOR_00_03!L182*MOFOR_00_03!$J$27)+(MOFOR_03_06!L182*MOFOR_03_06!$J$27)+(MOFOR_06_09!L182*MOFOR_06_09!$J$27)+(India_95_05!L182*India_95_05!$J$27)+(GLC30_00_10_North_America!L182*GLC30_00_10_North_America!$J$27)+(GLC30_00_10_Africa!L182*GLC30_00_10_Africa!$J$27)+(GLC30_00_10_East_Oceania!L182*GLC30_00_10_East_Oceania!$J$27)+(GLC30_00_10_Europe!L182*GLC30_00_10_Europe!$J$27)+(GLC30_00_10_South_America!L182*GLC30_00_10_South_America!$J$27)+(GLC30_00_10_East_Asia!L182*GLC30_00_10_East_Asia!$J$27)+(GLC30_00_10_West_Asia!L182*GLC30_00_10_West_Asia!$J$27))/$J$27</f>
        <v>4.0210463640416094</v>
      </c>
      <c r="M182" s="60">
        <f>((CLC_00_06!M182*CLC_00_06!$J$27)+(CLC_06_12!M182*CLC_06_12!$J$27)+(RCMRD_Botswana_00_10!M182*RCMRD_Botswana_00_10!$J$27)+(RCMRD_Ethiopia_03_08!M182*RCMRD_Ethiopia_03_08!$J$27)+(RCMRD_Lesotho_00_14!M182*RCMRD_Lesotho_00_14!$J$27)+(RCMRD_Malawi_00_10!M182*RCMRD_Malawi_00_10!$J$27)+(RCMRD_Namibia_00_10!M182*RCMRD_Namibia_00_10!$J$27)+(RCMRD_Rwanda_00_10!M182*RCMRD_Rwanda_00_10!$J$27)+(RCMRD_Rwanda_90_00!M182*RCMRD_Rwanda_90_00!$J$27)+(RCMRD_Tanzania_00_10!M182*RCMRD_Tanzania_00_10!$J$27)+(RCMRD_Uganda_00_14!M182*RCMRD_Uganda_00_14!$J$27)+(RCMRD_Zambia_00_10!M182*RCMRD_Zambia_00_10!$J$27)+(NLCD_01_06!M182*NLCD_01_06!$J$27)+(NLCD_06_11!M182*NLCD_06_11!$J$27)+(MOFOR_00_03!M182*MOFOR_00_03!$J$27)+(MOFOR_03_06!M182*MOFOR_03_06!$J$27)+(MOFOR_06_09!M182*MOFOR_06_09!$J$27)+(India_95_05!M182*India_95_05!$J$27)+(GLC30_00_10_North_America!M182*GLC30_00_10_North_America!$J$27)+(GLC30_00_10_Africa!M182*GLC30_00_10_Africa!$J$27)+(GLC30_00_10_East_Oceania!M182*GLC30_00_10_East_Oceania!$J$27)+(GLC30_00_10_Europe!M182*GLC30_00_10_Europe!$J$27)+(GLC30_00_10_South_America!M182*GLC30_00_10_South_America!$J$27)+(GLC30_00_10_East_Asia!M182*GLC30_00_10_East_Asia!$J$27)+(GLC30_00_10_West_Asia!M182*GLC30_00_10_West_Asia!$J$27))/$J$27</f>
        <v>0</v>
      </c>
      <c r="N182" s="303">
        <f>((CLC_00_06!N182*CLC_00_06!$J$27)+(CLC_06_12!N182*CLC_06_12!$J$27)+(RCMRD_Botswana_00_10!N182*RCMRD_Botswana_00_10!$J$27)+(RCMRD_Ethiopia_03_08!N182*RCMRD_Ethiopia_03_08!$J$27)+(RCMRD_Lesotho_00_14!N182*RCMRD_Lesotho_00_14!$J$27)+(RCMRD_Malawi_00_10!N182*RCMRD_Malawi_00_10!$J$27)+(RCMRD_Namibia_00_10!N182*RCMRD_Namibia_00_10!$J$27)+(RCMRD_Rwanda_00_10!N182*RCMRD_Rwanda_00_10!$J$27)+(RCMRD_Rwanda_90_00!N182*RCMRD_Rwanda_90_00!$J$27)+(RCMRD_Tanzania_00_10!N182*RCMRD_Tanzania_00_10!$J$27)+(RCMRD_Uganda_00_14!N182*RCMRD_Uganda_00_14!$J$27)+(RCMRD_Zambia_00_10!N182*RCMRD_Zambia_00_10!$J$27)+(NLCD_01_06!N182*NLCD_01_06!$J$27)+(NLCD_06_11!N182*NLCD_06_11!$J$27)+(MOFOR_00_03!N182*MOFOR_00_03!$J$27)+(MOFOR_03_06!N182*MOFOR_03_06!$J$27)+(MOFOR_06_09!N182*MOFOR_06_09!$J$27)+(India_95_05!N182*India_95_05!$J$27)+(GLC30_00_10_North_America!N182*GLC30_00_10_North_America!$J$27)+(GLC30_00_10_Africa!N182*GLC30_00_10_Africa!$J$27)+(GLC30_00_10_East_Oceania!N182*GLC30_00_10_East_Oceania!$J$27)+(GLC30_00_10_Europe!N182*GLC30_00_10_Europe!$J$27)+(GLC30_00_10_South_America!N182*GLC30_00_10_South_America!$J$27)+(GLC30_00_10_East_Asia!N182*GLC30_00_10_East_Asia!$J$27)+(GLC30_00_10_West_Asia!N182*GLC30_00_10_West_Asia!$J$27))/$J$27</f>
        <v>20.513353685550424</v>
      </c>
      <c r="O182" s="303">
        <f>((CLC_00_06!O182*CLC_00_06!$J$27)+(CLC_06_12!O182*CLC_06_12!$J$27)+(RCMRD_Botswana_00_10!O182*RCMRD_Botswana_00_10!$J$27)+(RCMRD_Ethiopia_03_08!O182*RCMRD_Ethiopia_03_08!$J$27)+(RCMRD_Lesotho_00_14!O182*RCMRD_Lesotho_00_14!$J$27)+(RCMRD_Malawi_00_10!O182*RCMRD_Malawi_00_10!$J$27)+(RCMRD_Namibia_00_10!O182*RCMRD_Namibia_00_10!$J$27)+(RCMRD_Rwanda_00_10!O182*RCMRD_Rwanda_00_10!$J$27)+(RCMRD_Rwanda_90_00!O182*RCMRD_Rwanda_90_00!$J$27)+(RCMRD_Tanzania_00_10!O182*RCMRD_Tanzania_00_10!$J$27)+(RCMRD_Uganda_00_14!O182*RCMRD_Uganda_00_14!$J$27)+(RCMRD_Zambia_00_10!O182*RCMRD_Zambia_00_10!$J$27)+(NLCD_01_06!O182*NLCD_01_06!$J$27)+(NLCD_06_11!O182*NLCD_06_11!$J$27)+(MOFOR_00_03!O182*MOFOR_00_03!$J$27)+(MOFOR_03_06!O182*MOFOR_03_06!$J$27)+(MOFOR_06_09!O182*MOFOR_06_09!$J$27)+(India_95_05!O182*India_95_05!$J$27)+(GLC30_00_10_North_America!O182*GLC30_00_10_North_America!$J$27)+(GLC30_00_10_Africa!O182*GLC30_00_10_Africa!$J$27)+(GLC30_00_10_East_Oceania!O182*GLC30_00_10_East_Oceania!$J$27)+(GLC30_00_10_Europe!O182*GLC30_00_10_Europe!$J$27)+(GLC30_00_10_South_America!O182*GLC30_00_10_South_America!$J$27)+(GLC30_00_10_East_Asia!O182*GLC30_00_10_East_Asia!$J$27)+(GLC30_00_10_West_Asia!O182*GLC30_00_10_West_Asia!$J$27))/$J$27</f>
        <v>1.0993203557412792</v>
      </c>
      <c r="P182" s="89">
        <f>((CLC_00_06!P182*CLC_00_06!$J$27)+(CLC_06_12!P182*CLC_06_12!$J$27)+(RCMRD_Botswana_00_10!P182*RCMRD_Botswana_00_10!$J$27)+(RCMRD_Ethiopia_03_08!P182*RCMRD_Ethiopia_03_08!$J$27)+(RCMRD_Lesotho_00_14!P182*RCMRD_Lesotho_00_14!$J$27)+(RCMRD_Malawi_00_10!P182*RCMRD_Malawi_00_10!$J$27)+(RCMRD_Namibia_00_10!P182*RCMRD_Namibia_00_10!$J$27)+(RCMRD_Rwanda_00_10!P182*RCMRD_Rwanda_00_10!$J$27)+(RCMRD_Rwanda_90_00!P182*RCMRD_Rwanda_90_00!$J$27)+(RCMRD_Tanzania_00_10!P182*RCMRD_Tanzania_00_10!$J$27)+(RCMRD_Uganda_00_14!P182*RCMRD_Uganda_00_14!$J$27)+(RCMRD_Zambia_00_10!P182*RCMRD_Zambia_00_10!$J$27)+(NLCD_01_06!P182*NLCD_01_06!$J$27)+(NLCD_06_11!P182*NLCD_06_11!$J$27)+(MOFOR_00_03!P182*MOFOR_00_03!$J$27)+(MOFOR_03_06!P182*MOFOR_03_06!$J$27)+(MOFOR_06_09!P182*MOFOR_06_09!$J$27)+(India_95_05!P182*India_95_05!$J$27)+(GLC30_00_10_North_America!P182*GLC30_00_10_North_America!$J$27)+(GLC30_00_10_Africa!P182*GLC30_00_10_Africa!$J$27)+(GLC30_00_10_East_Oceania!P182*GLC30_00_10_East_Oceania!$J$27)+(GLC30_00_10_Europe!P182*GLC30_00_10_Europe!$J$27)+(GLC30_00_10_South_America!P182*GLC30_00_10_South_America!$J$27)+(GLC30_00_10_East_Asia!P182*GLC30_00_10_East_Asia!$J$27)+(GLC30_00_10_West_Asia!P182*GLC30_00_10_West_Asia!$J$27))/$J$27</f>
        <v>26.33102208396085</v>
      </c>
      <c r="Q182" s="380"/>
      <c r="R182" s="204" t="s">
        <v>35</v>
      </c>
      <c r="S182" s="354">
        <f>((CLC_00_06!S182*CLC_00_06!$L$27)+(CLC_06_12!S182*CLC_06_12!$L$27)+(RCMRD_Botswana_00_10!T182*RCMRD_Botswana_00_10!$L$27)+(RCMRD_Ethiopia_03_08!S182*RCMRD_Ethiopia_03_08!$L$27)+(RCMRD_Lesotho_00_14!S182*RCMRD_Lesotho_00_14!$L$27)+(RCMRD_Malawi_00_10!S182*RCMRD_Malawi_00_10!$L$27)+(RCMRD_Namibia_00_10!S182*RCMRD_Namibia_00_10!$L$27)+(RCMRD_Rwanda_00_10!S182*RCMRD_Rwanda_00_10!$L$27)+(RCMRD_Rwanda_90_00!S182*RCMRD_Rwanda_90_00!$L$27)+(RCMRD_Tanzania_00_10!S182*RCMRD_Tanzania_00_10!$L$27)+(RCMRD_Uganda_00_14!S182*RCMRD_Uganda_00_14!$L$27)+(RCMRD_Zambia_00_10!S182*RCMRD_Zambia_00_10!$L$27)+(NLCD_01_06!S182*NLCD_01_06!$L$27)+(NLCD_06_11!S182*NLCD_06_11!$L$27)+(MOFOR_00_03!S182*MOFOR_00_03!$L$27)+(MOFOR_03_06!S182*MOFOR_03_06!$L$27)+(MOFOR_06_09!S182*MOFOR_06_09!$L$27)+(India_95_05!S182*India_95_05!$L$27)+(GLC30_00_10_North_America!S182*GLC30_00_10_North_America!$L$27)+(GLC30_00_10_Africa!S182*GLC30_00_10_Africa!$L$27)+(GLC30_00_10_East_Oceania!S182*GLC30_00_10_East_Oceania!$L$27)+(GLC30_00_10_Europe!S182*GLC30_00_10_Europe!$L$27)+(GLC30_00_10_South_America!S182*GLC30_00_10_South_America!$L$27)+(GLC30_00_10_East_Asia!S182*GLC30_00_10_East_Asia!$L$27)+(GLC30_00_10_West_Asia!S182*GLC30_00_10_West_Asia!$L$27))/$L$27</f>
        <v>2.3679524733638821</v>
      </c>
    </row>
    <row r="183" spans="1:19" x14ac:dyDescent="0.3">
      <c r="A183" s="82"/>
      <c r="B183" s="124" t="s">
        <v>41</v>
      </c>
      <c r="C183" s="303">
        <f>((CLC_00_06!C183*CLC_00_06!$J$27)+(CLC_06_12!C183*CLC_06_12!$J$27)+(RCMRD_Botswana_00_10!C183*RCMRD_Botswana_00_10!$J$27)+(RCMRD_Ethiopia_03_08!C183*RCMRD_Ethiopia_03_08!$J$27)+(RCMRD_Lesotho_00_14!C183*RCMRD_Lesotho_00_14!$J$27)+(RCMRD_Malawi_00_10!C183*RCMRD_Malawi_00_10!$J$27)+(RCMRD_Namibia_00_10!C183*RCMRD_Namibia_00_10!$J$27)+(RCMRD_Rwanda_00_10!C183*RCMRD_Rwanda_00_10!$J$27)+(RCMRD_Rwanda_90_00!C183*RCMRD_Rwanda_90_00!$J$27)+(RCMRD_Tanzania_00_10!C183*RCMRD_Tanzania_00_10!$J$27)+(RCMRD_Uganda_00_14!C183*RCMRD_Uganda_00_14!$J$27)+(RCMRD_Zambia_00_10!C183*RCMRD_Zambia_00_10!$J$27)+(NLCD_01_06!C183*NLCD_01_06!$J$27)+(NLCD_06_11!C183*NLCD_06_11!$J$27)+(MOFOR_00_03!C183*MOFOR_00_03!$J$27)+(MOFOR_03_06!C183*MOFOR_03_06!$J$27)+(MOFOR_06_09!C183*MOFOR_06_09!$J$27)+(India_95_05!C183*India_95_05!$J$27)+(GLC30_00_10_North_America!C183*GLC30_00_10_North_America!$J$27)+(GLC30_00_10_Africa!C183*GLC30_00_10_Africa!$J$27)+(GLC30_00_10_East_Oceania!C183*GLC30_00_10_East_Oceania!$J$27)+(GLC30_00_10_Europe!C183*GLC30_00_10_Europe!$J$27)+(GLC30_00_10_South_America!C183*GLC30_00_10_South_America!$J$27)+(GLC30_00_10_East_Asia!C183*GLC30_00_10_East_Asia!$J$27)+(GLC30_00_10_West_Asia!C183*GLC30_00_10_West_Asia!$J$27))/$J$27</f>
        <v>5.225303091683739E-2</v>
      </c>
      <c r="D183" s="303">
        <f>((CLC_00_06!D183*CLC_00_06!$J$27)+(CLC_06_12!D183*CLC_06_12!$J$27)+(RCMRD_Botswana_00_10!D183*RCMRD_Botswana_00_10!$J$27)+(RCMRD_Ethiopia_03_08!D183*RCMRD_Ethiopia_03_08!$J$27)+(RCMRD_Lesotho_00_14!D183*RCMRD_Lesotho_00_14!$J$27)+(RCMRD_Malawi_00_10!D183*RCMRD_Malawi_00_10!$J$27)+(RCMRD_Namibia_00_10!D183*RCMRD_Namibia_00_10!$J$27)+(RCMRD_Rwanda_00_10!D183*RCMRD_Rwanda_00_10!$J$27)+(RCMRD_Rwanda_90_00!D183*RCMRD_Rwanda_90_00!$J$27)+(RCMRD_Tanzania_00_10!D183*RCMRD_Tanzania_00_10!$J$27)+(RCMRD_Uganda_00_14!D183*RCMRD_Uganda_00_14!$J$27)+(RCMRD_Zambia_00_10!D183*RCMRD_Zambia_00_10!$J$27)+(NLCD_01_06!D183*NLCD_01_06!$J$27)+(NLCD_06_11!D183*NLCD_06_11!$J$27)+(MOFOR_00_03!D183*MOFOR_00_03!$J$27)+(MOFOR_03_06!D183*MOFOR_03_06!$J$27)+(MOFOR_06_09!D183*MOFOR_06_09!$J$27)+(India_95_05!D183*India_95_05!$J$27)+(GLC30_00_10_North_America!D183*GLC30_00_10_North_America!$J$27)+(GLC30_00_10_Africa!D183*GLC30_00_10_Africa!$J$27)+(GLC30_00_10_East_Oceania!D183*GLC30_00_10_East_Oceania!$J$27)+(GLC30_00_10_Europe!D183*GLC30_00_10_Europe!$J$27)+(GLC30_00_10_South_America!D183*GLC30_00_10_South_America!$J$27)+(GLC30_00_10_East_Asia!D183*GLC30_00_10_East_Asia!$J$27)+(GLC30_00_10_West_Asia!D183*GLC30_00_10_West_Asia!$J$27))/$J$27</f>
        <v>1.8618091834638191</v>
      </c>
      <c r="E183" s="303">
        <f>((CLC_00_06!E183*CLC_00_06!$J$27)+(CLC_06_12!E183*CLC_06_12!$J$27)+(RCMRD_Botswana_00_10!E183*RCMRD_Botswana_00_10!$J$27)+(RCMRD_Ethiopia_03_08!E183*RCMRD_Ethiopia_03_08!$J$27)+(RCMRD_Lesotho_00_14!E183*RCMRD_Lesotho_00_14!$J$27)+(RCMRD_Malawi_00_10!E183*RCMRD_Malawi_00_10!$J$27)+(RCMRD_Namibia_00_10!E183*RCMRD_Namibia_00_10!$J$27)+(RCMRD_Rwanda_00_10!E183*RCMRD_Rwanda_00_10!$J$27)+(RCMRD_Rwanda_90_00!E183*RCMRD_Rwanda_90_00!$J$27)+(RCMRD_Tanzania_00_10!E183*RCMRD_Tanzania_00_10!$J$27)+(RCMRD_Uganda_00_14!E183*RCMRD_Uganda_00_14!$J$27)+(RCMRD_Zambia_00_10!E183*RCMRD_Zambia_00_10!$J$27)+(NLCD_01_06!E183*NLCD_01_06!$J$27)+(NLCD_06_11!E183*NLCD_06_11!$J$27)+(MOFOR_00_03!E183*MOFOR_00_03!$J$27)+(MOFOR_03_06!E183*MOFOR_03_06!$J$27)+(MOFOR_06_09!E183*MOFOR_06_09!$J$27)+(India_95_05!E183*India_95_05!$J$27)+(GLC30_00_10_North_America!E183*GLC30_00_10_North_America!$J$27)+(GLC30_00_10_Africa!E183*GLC30_00_10_Africa!$J$27)+(GLC30_00_10_East_Oceania!E183*GLC30_00_10_East_Oceania!$J$27)+(GLC30_00_10_Europe!E183*GLC30_00_10_Europe!$J$27)+(GLC30_00_10_South_America!E183*GLC30_00_10_South_America!$J$27)+(GLC30_00_10_East_Asia!E183*GLC30_00_10_East_Asia!$J$27)+(GLC30_00_10_West_Asia!E183*GLC30_00_10_West_Asia!$J$27))/$J$27</f>
        <v>2.756665493486572</v>
      </c>
      <c r="F183" s="60">
        <f>((CLC_00_06!F183*CLC_00_06!$J$27)+(CLC_06_12!F183*CLC_06_12!$J$27)+(RCMRD_Botswana_00_10!F183*RCMRD_Botswana_00_10!$J$27)+(RCMRD_Ethiopia_03_08!F183*RCMRD_Ethiopia_03_08!$J$27)+(RCMRD_Lesotho_00_14!F183*RCMRD_Lesotho_00_14!$J$27)+(RCMRD_Malawi_00_10!F183*RCMRD_Malawi_00_10!$J$27)+(RCMRD_Namibia_00_10!F183*RCMRD_Namibia_00_10!$J$27)+(RCMRD_Rwanda_00_10!F183*RCMRD_Rwanda_00_10!$J$27)+(RCMRD_Rwanda_90_00!F183*RCMRD_Rwanda_90_00!$J$27)+(RCMRD_Tanzania_00_10!F183*RCMRD_Tanzania_00_10!$J$27)+(RCMRD_Uganda_00_14!F183*RCMRD_Uganda_00_14!$J$27)+(RCMRD_Zambia_00_10!F183*RCMRD_Zambia_00_10!$J$27)+(NLCD_01_06!F183*NLCD_01_06!$J$27)+(NLCD_06_11!F183*NLCD_06_11!$J$27)+(MOFOR_00_03!F183*MOFOR_00_03!$J$27)+(MOFOR_03_06!F183*MOFOR_03_06!$J$27)+(MOFOR_06_09!F183*MOFOR_06_09!$J$27)+(India_95_05!F183*India_95_05!$J$27)+(GLC30_00_10_North_America!F183*GLC30_00_10_North_America!$J$27)+(GLC30_00_10_Africa!F183*GLC30_00_10_Africa!$J$27)+(GLC30_00_10_East_Oceania!F183*GLC30_00_10_East_Oceania!$J$27)+(GLC30_00_10_Europe!F183*GLC30_00_10_Europe!$J$27)+(GLC30_00_10_South_America!F183*GLC30_00_10_South_America!$J$27)+(GLC30_00_10_East_Asia!F183*GLC30_00_10_East_Asia!$J$27)+(GLC30_00_10_West_Asia!F183*GLC30_00_10_West_Asia!$J$27))/$J$27</f>
        <v>53.183424729460874</v>
      </c>
      <c r="G183" s="303">
        <f>((CLC_00_06!G183*CLC_00_06!$J$27)+(CLC_06_12!G183*CLC_06_12!$J$27)+(RCMRD_Botswana_00_10!G183*RCMRD_Botswana_00_10!$J$27)+(RCMRD_Ethiopia_03_08!G183*RCMRD_Ethiopia_03_08!$J$27)+(RCMRD_Lesotho_00_14!G183*RCMRD_Lesotho_00_14!$J$27)+(RCMRD_Malawi_00_10!G183*RCMRD_Malawi_00_10!$J$27)+(RCMRD_Namibia_00_10!G183*RCMRD_Namibia_00_10!$J$27)+(RCMRD_Rwanda_00_10!G183*RCMRD_Rwanda_00_10!$J$27)+(RCMRD_Rwanda_90_00!G183*RCMRD_Rwanda_90_00!$J$27)+(RCMRD_Tanzania_00_10!G183*RCMRD_Tanzania_00_10!$J$27)+(RCMRD_Uganda_00_14!G183*RCMRD_Uganda_00_14!$J$27)+(RCMRD_Zambia_00_10!G183*RCMRD_Zambia_00_10!$J$27)+(NLCD_01_06!G183*NLCD_01_06!$J$27)+(NLCD_06_11!G183*NLCD_06_11!$J$27)+(MOFOR_00_03!G183*MOFOR_00_03!$J$27)+(MOFOR_03_06!G183*MOFOR_03_06!$J$27)+(MOFOR_06_09!G183*MOFOR_06_09!$J$27)+(India_95_05!G183*India_95_05!$J$27)+(GLC30_00_10_North_America!G183*GLC30_00_10_North_America!$J$27)+(GLC30_00_10_Africa!G183*GLC30_00_10_Africa!$J$27)+(GLC30_00_10_East_Oceania!G183*GLC30_00_10_East_Oceania!$J$27)+(GLC30_00_10_Europe!G183*GLC30_00_10_Europe!$J$27)+(GLC30_00_10_South_America!G183*GLC30_00_10_South_America!$J$27)+(GLC30_00_10_East_Asia!G183*GLC30_00_10_East_Asia!$J$27)+(GLC30_00_10_West_Asia!G183*GLC30_00_10_West_Asia!$J$27))/$J$27</f>
        <v>0.40450385383085524</v>
      </c>
      <c r="H183" s="89">
        <f>((CLC_00_06!H183*CLC_00_06!$J$27)+(CLC_06_12!H183*CLC_06_12!$J$27)+(RCMRD_Botswana_00_10!H183*RCMRD_Botswana_00_10!$J$27)+(RCMRD_Ethiopia_03_08!H183*RCMRD_Ethiopia_03_08!$J$27)+(RCMRD_Lesotho_00_14!H183*RCMRD_Lesotho_00_14!$J$27)+(RCMRD_Malawi_00_10!H183*RCMRD_Malawi_00_10!$J$27)+(RCMRD_Namibia_00_10!H183*RCMRD_Namibia_00_10!$J$27)+(RCMRD_Rwanda_00_10!H183*RCMRD_Rwanda_00_10!$J$27)+(RCMRD_Rwanda_90_00!H183*RCMRD_Rwanda_90_00!$J$27)+(RCMRD_Tanzania_00_10!H183*RCMRD_Tanzania_00_10!$J$27)+(RCMRD_Uganda_00_14!H183*RCMRD_Uganda_00_14!$J$27)+(RCMRD_Zambia_00_10!H183*RCMRD_Zambia_00_10!$J$27)+(NLCD_01_06!H183*NLCD_01_06!$J$27)+(NLCD_06_11!H183*NLCD_06_11!$J$27)+(MOFOR_00_03!H183*MOFOR_00_03!$J$27)+(MOFOR_03_06!H183*MOFOR_03_06!$J$27)+(MOFOR_06_09!H183*MOFOR_06_09!$J$27)+(India_95_05!H183*India_95_05!$J$27)+(GLC30_00_10_North_America!H183*GLC30_00_10_North_America!$J$27)+(GLC30_00_10_Africa!H183*GLC30_00_10_Africa!$J$27)+(GLC30_00_10_East_Oceania!H183*GLC30_00_10_East_Oceania!$J$27)+(GLC30_00_10_Europe!H183*GLC30_00_10_Europe!$J$27)+(GLC30_00_10_South_America!H183*GLC30_00_10_South_America!$J$27)+(GLC30_00_10_East_Asia!H183*GLC30_00_10_East_Asia!$J$27)+(GLC30_00_10_West_Asia!H183*GLC30_00_10_West_Asia!$J$27))/$J$27</f>
        <v>58.258656291158957</v>
      </c>
      <c r="I183" s="380"/>
      <c r="J183" s="204" t="s">
        <v>41</v>
      </c>
      <c r="K183" s="303">
        <f>((CLC_00_06!K183*CLC_00_06!$J$27)+(CLC_06_12!K183*CLC_06_12!$J$27)+(RCMRD_Botswana_00_10!K183*RCMRD_Botswana_00_10!$J$27)+(RCMRD_Ethiopia_03_08!K183*RCMRD_Ethiopia_03_08!$J$27)+(RCMRD_Lesotho_00_14!K183*RCMRD_Lesotho_00_14!$J$27)+(RCMRD_Malawi_00_10!K183*RCMRD_Malawi_00_10!$J$27)+(RCMRD_Namibia_00_10!K183*RCMRD_Namibia_00_10!$J$27)+(RCMRD_Rwanda_00_10!K183*RCMRD_Rwanda_00_10!$J$27)+(RCMRD_Rwanda_90_00!K183*RCMRD_Rwanda_90_00!$J$27)+(RCMRD_Tanzania_00_10!K183*RCMRD_Tanzania_00_10!$J$27)+(RCMRD_Uganda_00_14!K183*RCMRD_Uganda_00_14!$J$27)+(RCMRD_Zambia_00_10!K183*RCMRD_Zambia_00_10!$J$27)+(NLCD_01_06!K183*NLCD_01_06!$J$27)+(NLCD_06_11!K183*NLCD_06_11!$J$27)+(MOFOR_00_03!K183*MOFOR_00_03!$J$27)+(MOFOR_03_06!K183*MOFOR_03_06!$J$27)+(MOFOR_06_09!K183*MOFOR_06_09!$J$27)+(India_95_05!K183*India_95_05!$J$27)+(GLC30_00_10_North_America!K183*GLC30_00_10_North_America!$J$27)+(GLC30_00_10_Africa!K183*GLC30_00_10_Africa!$J$27)+(GLC30_00_10_East_Oceania!K183*GLC30_00_10_East_Oceania!$J$27)+(GLC30_00_10_Europe!K183*GLC30_00_10_Europe!$J$27)+(GLC30_00_10_South_America!K183*GLC30_00_10_South_America!$J$27)+(GLC30_00_10_East_Asia!K183*GLC30_00_10_East_Asia!$J$27)+(GLC30_00_10_West_Asia!K183*GLC30_00_10_West_Asia!$J$27))/$J$27</f>
        <v>1.5524137408783052</v>
      </c>
      <c r="L183" s="303">
        <f>((CLC_00_06!L183*CLC_00_06!$J$27)+(CLC_06_12!L183*CLC_06_12!$J$27)+(RCMRD_Botswana_00_10!L183*RCMRD_Botswana_00_10!$J$27)+(RCMRD_Ethiopia_03_08!L183*RCMRD_Ethiopia_03_08!$J$27)+(RCMRD_Lesotho_00_14!L183*RCMRD_Lesotho_00_14!$J$27)+(RCMRD_Malawi_00_10!L183*RCMRD_Malawi_00_10!$J$27)+(RCMRD_Namibia_00_10!L183*RCMRD_Namibia_00_10!$J$27)+(RCMRD_Rwanda_00_10!L183*RCMRD_Rwanda_00_10!$J$27)+(RCMRD_Rwanda_90_00!L183*RCMRD_Rwanda_90_00!$J$27)+(RCMRD_Tanzania_00_10!L183*RCMRD_Tanzania_00_10!$J$27)+(RCMRD_Uganda_00_14!L183*RCMRD_Uganda_00_14!$J$27)+(RCMRD_Zambia_00_10!L183*RCMRD_Zambia_00_10!$J$27)+(NLCD_01_06!L183*NLCD_01_06!$J$27)+(NLCD_06_11!L183*NLCD_06_11!$J$27)+(MOFOR_00_03!L183*MOFOR_00_03!$J$27)+(MOFOR_03_06!L183*MOFOR_03_06!$J$27)+(MOFOR_06_09!L183*MOFOR_06_09!$J$27)+(India_95_05!L183*India_95_05!$J$27)+(GLC30_00_10_North_America!L183*GLC30_00_10_North_America!$J$27)+(GLC30_00_10_Africa!L183*GLC30_00_10_Africa!$J$27)+(GLC30_00_10_East_Oceania!L183*GLC30_00_10_East_Oceania!$J$27)+(GLC30_00_10_Europe!L183*GLC30_00_10_Europe!$J$27)+(GLC30_00_10_South_America!L183*GLC30_00_10_South_America!$J$27)+(GLC30_00_10_East_Asia!L183*GLC30_00_10_East_Asia!$J$27)+(GLC30_00_10_West_Asia!L183*GLC30_00_10_West_Asia!$J$27))/$J$27</f>
        <v>16.929618451914234</v>
      </c>
      <c r="M183" s="303">
        <f>((CLC_00_06!M183*CLC_00_06!$J$27)+(CLC_06_12!M183*CLC_06_12!$J$27)+(RCMRD_Botswana_00_10!M183*RCMRD_Botswana_00_10!$J$27)+(RCMRD_Ethiopia_03_08!M183*RCMRD_Ethiopia_03_08!$J$27)+(RCMRD_Lesotho_00_14!M183*RCMRD_Lesotho_00_14!$J$27)+(RCMRD_Malawi_00_10!M183*RCMRD_Malawi_00_10!$J$27)+(RCMRD_Namibia_00_10!M183*RCMRD_Namibia_00_10!$J$27)+(RCMRD_Rwanda_00_10!M183*RCMRD_Rwanda_00_10!$J$27)+(RCMRD_Rwanda_90_00!M183*RCMRD_Rwanda_90_00!$J$27)+(RCMRD_Tanzania_00_10!M183*RCMRD_Tanzania_00_10!$J$27)+(RCMRD_Uganda_00_14!M183*RCMRD_Uganda_00_14!$J$27)+(RCMRD_Zambia_00_10!M183*RCMRD_Zambia_00_10!$J$27)+(NLCD_01_06!M183*NLCD_01_06!$J$27)+(NLCD_06_11!M183*NLCD_06_11!$J$27)+(MOFOR_00_03!M183*MOFOR_00_03!$J$27)+(MOFOR_03_06!M183*MOFOR_03_06!$J$27)+(MOFOR_06_09!M183*MOFOR_06_09!$J$27)+(India_95_05!M183*India_95_05!$J$27)+(GLC30_00_10_North_America!M183*GLC30_00_10_North_America!$J$27)+(GLC30_00_10_Africa!M183*GLC30_00_10_Africa!$J$27)+(GLC30_00_10_East_Oceania!M183*GLC30_00_10_East_Oceania!$J$27)+(GLC30_00_10_Europe!M183*GLC30_00_10_Europe!$J$27)+(GLC30_00_10_South_America!M183*GLC30_00_10_South_America!$J$27)+(GLC30_00_10_East_Asia!M183*GLC30_00_10_East_Asia!$J$27)+(GLC30_00_10_West_Asia!M183*GLC30_00_10_West_Asia!$J$27))/$J$27</f>
        <v>24.974429283142502</v>
      </c>
      <c r="N183" s="60">
        <f>((CLC_00_06!N183*CLC_00_06!$J$27)+(CLC_06_12!N183*CLC_06_12!$J$27)+(RCMRD_Botswana_00_10!N183*RCMRD_Botswana_00_10!$J$27)+(RCMRD_Ethiopia_03_08!N183*RCMRD_Ethiopia_03_08!$J$27)+(RCMRD_Lesotho_00_14!N183*RCMRD_Lesotho_00_14!$J$27)+(RCMRD_Malawi_00_10!N183*RCMRD_Malawi_00_10!$J$27)+(RCMRD_Namibia_00_10!N183*RCMRD_Namibia_00_10!$J$27)+(RCMRD_Rwanda_00_10!N183*RCMRD_Rwanda_00_10!$J$27)+(RCMRD_Rwanda_90_00!N183*RCMRD_Rwanda_90_00!$J$27)+(RCMRD_Tanzania_00_10!N183*RCMRD_Tanzania_00_10!$J$27)+(RCMRD_Uganda_00_14!N183*RCMRD_Uganda_00_14!$J$27)+(RCMRD_Zambia_00_10!N183*RCMRD_Zambia_00_10!$J$27)+(NLCD_01_06!N183*NLCD_01_06!$J$27)+(NLCD_06_11!N183*NLCD_06_11!$J$27)+(MOFOR_00_03!N183*MOFOR_00_03!$J$27)+(MOFOR_03_06!N183*MOFOR_03_06!$J$27)+(MOFOR_06_09!N183*MOFOR_06_09!$J$27)+(India_95_05!N183*India_95_05!$J$27)+(GLC30_00_10_North_America!N183*GLC30_00_10_North_America!$J$27)+(GLC30_00_10_Africa!N183*GLC30_00_10_Africa!$J$27)+(GLC30_00_10_East_Oceania!N183*GLC30_00_10_East_Oceania!$J$27)+(GLC30_00_10_Europe!N183*GLC30_00_10_Europe!$J$27)+(GLC30_00_10_South_America!N183*GLC30_00_10_South_America!$J$27)+(GLC30_00_10_East_Asia!N183*GLC30_00_10_East_Asia!$J$27)+(GLC30_00_10_West_Asia!N183*GLC30_00_10_West_Asia!$J$27))/$J$27</f>
        <v>0</v>
      </c>
      <c r="O183" s="303">
        <f>((CLC_00_06!O183*CLC_00_06!$J$27)+(CLC_06_12!O183*CLC_06_12!$J$27)+(RCMRD_Botswana_00_10!O183*RCMRD_Botswana_00_10!$J$27)+(RCMRD_Ethiopia_03_08!O183*RCMRD_Ethiopia_03_08!$J$27)+(RCMRD_Lesotho_00_14!O183*RCMRD_Lesotho_00_14!$J$27)+(RCMRD_Malawi_00_10!O183*RCMRD_Malawi_00_10!$J$27)+(RCMRD_Namibia_00_10!O183*RCMRD_Namibia_00_10!$J$27)+(RCMRD_Rwanda_00_10!O183*RCMRD_Rwanda_00_10!$J$27)+(RCMRD_Rwanda_90_00!O183*RCMRD_Rwanda_90_00!$J$27)+(RCMRD_Tanzania_00_10!O183*RCMRD_Tanzania_00_10!$J$27)+(RCMRD_Uganda_00_14!O183*RCMRD_Uganda_00_14!$J$27)+(RCMRD_Zambia_00_10!O183*RCMRD_Zambia_00_10!$J$27)+(NLCD_01_06!O183*NLCD_01_06!$J$27)+(NLCD_06_11!O183*NLCD_06_11!$J$27)+(MOFOR_00_03!O183*MOFOR_00_03!$J$27)+(MOFOR_03_06!O183*MOFOR_03_06!$J$27)+(MOFOR_06_09!O183*MOFOR_06_09!$J$27)+(India_95_05!O183*India_95_05!$J$27)+(GLC30_00_10_North_America!O183*GLC30_00_10_North_America!$J$27)+(GLC30_00_10_Africa!O183*GLC30_00_10_Africa!$J$27)+(GLC30_00_10_East_Oceania!O183*GLC30_00_10_East_Oceania!$J$27)+(GLC30_00_10_Europe!O183*GLC30_00_10_Europe!$J$27)+(GLC30_00_10_South_America!O183*GLC30_00_10_South_America!$J$27)+(GLC30_00_10_East_Asia!O183*GLC30_00_10_East_Asia!$J$27)+(GLC30_00_10_West_Asia!O183*GLC30_00_10_West_Asia!$J$27))/$J$27</f>
        <v>4.7930156382025091</v>
      </c>
      <c r="P183" s="89">
        <f>((CLC_00_06!P183*CLC_00_06!$J$27)+(CLC_06_12!P183*CLC_06_12!$J$27)+(RCMRD_Botswana_00_10!P183*RCMRD_Botswana_00_10!$J$27)+(RCMRD_Ethiopia_03_08!P183*RCMRD_Ethiopia_03_08!$J$27)+(RCMRD_Lesotho_00_14!P183*RCMRD_Lesotho_00_14!$J$27)+(RCMRD_Malawi_00_10!P183*RCMRD_Malawi_00_10!$J$27)+(RCMRD_Namibia_00_10!P183*RCMRD_Namibia_00_10!$J$27)+(RCMRD_Rwanda_00_10!P183*RCMRD_Rwanda_00_10!$J$27)+(RCMRD_Rwanda_90_00!P183*RCMRD_Rwanda_90_00!$J$27)+(RCMRD_Tanzania_00_10!P183*RCMRD_Tanzania_00_10!$J$27)+(RCMRD_Uganda_00_14!P183*RCMRD_Uganda_00_14!$J$27)+(RCMRD_Zambia_00_10!P183*RCMRD_Zambia_00_10!$J$27)+(NLCD_01_06!P183*NLCD_01_06!$J$27)+(NLCD_06_11!P183*NLCD_06_11!$J$27)+(MOFOR_00_03!P183*MOFOR_00_03!$J$27)+(MOFOR_03_06!P183*MOFOR_03_06!$J$27)+(MOFOR_06_09!P183*MOFOR_06_09!$J$27)+(India_95_05!P183*India_95_05!$J$27)+(GLC30_00_10_North_America!P183*GLC30_00_10_North_America!$J$27)+(GLC30_00_10_Africa!P183*GLC30_00_10_Africa!$J$27)+(GLC30_00_10_East_Oceania!P183*GLC30_00_10_East_Oceania!$J$27)+(GLC30_00_10_Europe!P183*GLC30_00_10_Europe!$J$27)+(GLC30_00_10_South_America!P183*GLC30_00_10_South_America!$J$27)+(GLC30_00_10_East_Asia!P183*GLC30_00_10_East_Asia!$J$27)+(GLC30_00_10_West_Asia!P183*GLC30_00_10_West_Asia!$J$27))/$J$27</f>
        <v>48.249477114137548</v>
      </c>
      <c r="Q183" s="380"/>
      <c r="R183" s="204" t="s">
        <v>36</v>
      </c>
      <c r="S183" s="354">
        <f>((CLC_00_06!S183*CLC_00_06!$M$27)+(CLC_06_12!S183*CLC_06_12!$M$27)+(RCMRD_Botswana_00_10!T183*RCMRD_Botswana_00_10!$M$27)+(RCMRD_Ethiopia_03_08!S183*RCMRD_Ethiopia_03_08!$M$27)+(RCMRD_Lesotho_00_14!S183*RCMRD_Lesotho_00_14!$M$27)+(RCMRD_Malawi_00_10!S183*RCMRD_Malawi_00_10!$M$27)+(RCMRD_Namibia_00_10!S183*RCMRD_Namibia_00_10!$M$27)+(RCMRD_Rwanda_00_10!S183*RCMRD_Rwanda_00_10!$M$27)+(RCMRD_Rwanda_90_00!S183*RCMRD_Rwanda_90_00!$M$27)+(RCMRD_Tanzania_00_10!S183*RCMRD_Tanzania_00_10!$M$27)+(RCMRD_Uganda_00_14!S183*RCMRD_Uganda_00_14!$M$27)+(RCMRD_Zambia_00_10!S183*RCMRD_Zambia_00_10!$M$27)+(NLCD_01_06!S183*NLCD_01_06!$M$27)+(NLCD_06_11!S183*NLCD_06_11!$M$27)+(MOFOR_00_03!S183*MOFOR_00_03!$M$27)+(MOFOR_03_06!S183*MOFOR_03_06!$M$27)+(MOFOR_06_09!S183*MOFOR_06_09!$M$27)+(India_95_05!S183*India_95_05!$M$27)+(GLC30_00_10_North_America!S183*GLC30_00_10_North_America!$M$27)+(GLC30_00_10_Africa!S183*GLC30_00_10_Africa!$M$27)+(GLC30_00_10_East_Oceania!S183*GLC30_00_10_East_Oceania!$M$27)+(GLC30_00_10_Europe!S183*GLC30_00_10_Europe!$M$27)+(GLC30_00_10_South_America!S183*GLC30_00_10_South_America!$M$27)+(GLC30_00_10_East_Asia!S183*GLC30_00_10_East_Asia!$M$27)+(GLC30_00_10_West_Asia!S183*GLC30_00_10_West_Asia!$M$27))/$M$27</f>
        <v>0.51437486235032837</v>
      </c>
    </row>
    <row r="184" spans="1:19" x14ac:dyDescent="0.3">
      <c r="A184" s="82"/>
      <c r="B184" s="124" t="s">
        <v>42</v>
      </c>
      <c r="C184" s="303">
        <f>((CLC_00_06!C184*CLC_00_06!$J$27)+(CLC_06_12!C184*CLC_06_12!$J$27)+(RCMRD_Botswana_00_10!C184*RCMRD_Botswana_00_10!$J$27)+(RCMRD_Ethiopia_03_08!C184*RCMRD_Ethiopia_03_08!$J$27)+(RCMRD_Lesotho_00_14!C184*RCMRD_Lesotho_00_14!$J$27)+(RCMRD_Malawi_00_10!C184*RCMRD_Malawi_00_10!$J$27)+(RCMRD_Namibia_00_10!C184*RCMRD_Namibia_00_10!$J$27)+(RCMRD_Rwanda_00_10!C184*RCMRD_Rwanda_00_10!$J$27)+(RCMRD_Rwanda_90_00!C184*RCMRD_Rwanda_90_00!$J$27)+(RCMRD_Tanzania_00_10!C184*RCMRD_Tanzania_00_10!$J$27)+(RCMRD_Uganda_00_14!C184*RCMRD_Uganda_00_14!$J$27)+(RCMRD_Zambia_00_10!C184*RCMRD_Zambia_00_10!$J$27)+(NLCD_01_06!C184*NLCD_01_06!$J$27)+(NLCD_06_11!C184*NLCD_06_11!$J$27)+(MOFOR_00_03!C184*MOFOR_00_03!$J$27)+(MOFOR_03_06!C184*MOFOR_03_06!$J$27)+(MOFOR_06_09!C184*MOFOR_06_09!$J$27)+(India_95_05!C184*India_95_05!$J$27)+(GLC30_00_10_North_America!C184*GLC30_00_10_North_America!$J$27)+(GLC30_00_10_Africa!C184*GLC30_00_10_Africa!$J$27)+(GLC30_00_10_East_Oceania!C184*GLC30_00_10_East_Oceania!$J$27)+(GLC30_00_10_Europe!C184*GLC30_00_10_Europe!$J$27)+(GLC30_00_10_South_America!C184*GLC30_00_10_South_America!$J$27)+(GLC30_00_10_East_Asia!C184*GLC30_00_10_East_Asia!$J$27)+(GLC30_00_10_West_Asia!C184*GLC30_00_10_West_Asia!$J$27))/$J$27</f>
        <v>3.6074937248679871E-3</v>
      </c>
      <c r="D184" s="303">
        <f>((CLC_00_06!D184*CLC_00_06!$J$27)+(CLC_06_12!D184*CLC_06_12!$J$27)+(RCMRD_Botswana_00_10!D184*RCMRD_Botswana_00_10!$J$27)+(RCMRD_Ethiopia_03_08!D184*RCMRD_Ethiopia_03_08!$J$27)+(RCMRD_Lesotho_00_14!D184*RCMRD_Lesotho_00_14!$J$27)+(RCMRD_Malawi_00_10!D184*RCMRD_Malawi_00_10!$J$27)+(RCMRD_Namibia_00_10!D184*RCMRD_Namibia_00_10!$J$27)+(RCMRD_Rwanda_00_10!D184*RCMRD_Rwanda_00_10!$J$27)+(RCMRD_Rwanda_90_00!D184*RCMRD_Rwanda_90_00!$J$27)+(RCMRD_Tanzania_00_10!D184*RCMRD_Tanzania_00_10!$J$27)+(RCMRD_Uganda_00_14!D184*RCMRD_Uganda_00_14!$J$27)+(RCMRD_Zambia_00_10!D184*RCMRD_Zambia_00_10!$J$27)+(NLCD_01_06!D184*NLCD_01_06!$J$27)+(NLCD_06_11!D184*NLCD_06_11!$J$27)+(MOFOR_00_03!D184*MOFOR_00_03!$J$27)+(MOFOR_03_06!D184*MOFOR_03_06!$J$27)+(MOFOR_06_09!D184*MOFOR_06_09!$J$27)+(India_95_05!D184*India_95_05!$J$27)+(GLC30_00_10_North_America!D184*GLC30_00_10_North_America!$J$27)+(GLC30_00_10_Africa!D184*GLC30_00_10_Africa!$J$27)+(GLC30_00_10_East_Oceania!D184*GLC30_00_10_East_Oceania!$J$27)+(GLC30_00_10_Europe!D184*GLC30_00_10_Europe!$J$27)+(GLC30_00_10_South_America!D184*GLC30_00_10_South_America!$J$27)+(GLC30_00_10_East_Asia!D184*GLC30_00_10_East_Asia!$J$27)+(GLC30_00_10_West_Asia!D184*GLC30_00_10_West_Asia!$J$27))/$J$27</f>
        <v>5.6564077768017133E-2</v>
      </c>
      <c r="E184" s="303">
        <f>((CLC_00_06!E184*CLC_00_06!$J$27)+(CLC_06_12!E184*CLC_06_12!$J$27)+(RCMRD_Botswana_00_10!E184*RCMRD_Botswana_00_10!$J$27)+(RCMRD_Ethiopia_03_08!E184*RCMRD_Ethiopia_03_08!$J$27)+(RCMRD_Lesotho_00_14!E184*RCMRD_Lesotho_00_14!$J$27)+(RCMRD_Malawi_00_10!E184*RCMRD_Malawi_00_10!$J$27)+(RCMRD_Namibia_00_10!E184*RCMRD_Namibia_00_10!$J$27)+(RCMRD_Rwanda_00_10!E184*RCMRD_Rwanda_00_10!$J$27)+(RCMRD_Rwanda_90_00!E184*RCMRD_Rwanda_90_00!$J$27)+(RCMRD_Tanzania_00_10!E184*RCMRD_Tanzania_00_10!$J$27)+(RCMRD_Uganda_00_14!E184*RCMRD_Uganda_00_14!$J$27)+(RCMRD_Zambia_00_10!E184*RCMRD_Zambia_00_10!$J$27)+(NLCD_01_06!E184*NLCD_01_06!$J$27)+(NLCD_06_11!E184*NLCD_06_11!$J$27)+(MOFOR_00_03!E184*MOFOR_00_03!$J$27)+(MOFOR_03_06!E184*MOFOR_03_06!$J$27)+(MOFOR_06_09!E184*MOFOR_06_09!$J$27)+(India_95_05!E184*India_95_05!$J$27)+(GLC30_00_10_North_America!E184*GLC30_00_10_North_America!$J$27)+(GLC30_00_10_Africa!E184*GLC30_00_10_Africa!$J$27)+(GLC30_00_10_East_Oceania!E184*GLC30_00_10_East_Oceania!$J$27)+(GLC30_00_10_Europe!E184*GLC30_00_10_Europe!$J$27)+(GLC30_00_10_South_America!E184*GLC30_00_10_South_America!$J$27)+(GLC30_00_10_East_Asia!E184*GLC30_00_10_East_Asia!$J$27)+(GLC30_00_10_West_Asia!E184*GLC30_00_10_West_Asia!$J$27))/$J$27</f>
        <v>8.0961687500443816E-2</v>
      </c>
      <c r="F184" s="303">
        <f>((CLC_00_06!F184*CLC_00_06!$J$27)+(CLC_06_12!F184*CLC_06_12!$J$27)+(RCMRD_Botswana_00_10!F184*RCMRD_Botswana_00_10!$J$27)+(RCMRD_Ethiopia_03_08!F184*RCMRD_Ethiopia_03_08!$J$27)+(RCMRD_Lesotho_00_14!F184*RCMRD_Lesotho_00_14!$J$27)+(RCMRD_Malawi_00_10!F184*RCMRD_Malawi_00_10!$J$27)+(RCMRD_Namibia_00_10!F184*RCMRD_Namibia_00_10!$J$27)+(RCMRD_Rwanda_00_10!F184*RCMRD_Rwanda_00_10!$J$27)+(RCMRD_Rwanda_90_00!F184*RCMRD_Rwanda_90_00!$J$27)+(RCMRD_Tanzania_00_10!F184*RCMRD_Tanzania_00_10!$J$27)+(RCMRD_Uganda_00_14!F184*RCMRD_Uganda_00_14!$J$27)+(RCMRD_Zambia_00_10!F184*RCMRD_Zambia_00_10!$J$27)+(NLCD_01_06!F184*NLCD_01_06!$J$27)+(NLCD_06_11!F184*NLCD_06_11!$J$27)+(MOFOR_00_03!F184*MOFOR_00_03!$J$27)+(MOFOR_03_06!F184*MOFOR_03_06!$J$27)+(MOFOR_06_09!F184*MOFOR_06_09!$J$27)+(India_95_05!F184*India_95_05!$J$27)+(GLC30_00_10_North_America!F184*GLC30_00_10_North_America!$J$27)+(GLC30_00_10_Africa!F184*GLC30_00_10_Africa!$J$27)+(GLC30_00_10_East_Oceania!F184*GLC30_00_10_East_Oceania!$J$27)+(GLC30_00_10_Europe!F184*GLC30_00_10_Europe!$J$27)+(GLC30_00_10_South_America!F184*GLC30_00_10_South_America!$J$27)+(GLC30_00_10_East_Asia!F184*GLC30_00_10_East_Asia!$J$27)+(GLC30_00_10_West_Asia!F184*GLC30_00_10_West_Asia!$J$27))/$J$27</f>
        <v>0.57782372138245319</v>
      </c>
      <c r="G184" s="60">
        <f>((CLC_00_06!G184*CLC_00_06!$J$27)+(CLC_06_12!G184*CLC_06_12!$J$27)+(RCMRD_Botswana_00_10!G184*RCMRD_Botswana_00_10!$J$27)+(RCMRD_Ethiopia_03_08!G184*RCMRD_Ethiopia_03_08!$J$27)+(RCMRD_Lesotho_00_14!G184*RCMRD_Lesotho_00_14!$J$27)+(RCMRD_Malawi_00_10!G184*RCMRD_Malawi_00_10!$J$27)+(RCMRD_Namibia_00_10!G184*RCMRD_Namibia_00_10!$J$27)+(RCMRD_Rwanda_00_10!G184*RCMRD_Rwanda_00_10!$J$27)+(RCMRD_Rwanda_90_00!G184*RCMRD_Rwanda_90_00!$J$27)+(RCMRD_Tanzania_00_10!G184*RCMRD_Tanzania_00_10!$J$27)+(RCMRD_Uganda_00_14!G184*RCMRD_Uganda_00_14!$J$27)+(RCMRD_Zambia_00_10!G184*RCMRD_Zambia_00_10!$J$27)+(NLCD_01_06!G184*NLCD_01_06!$J$27)+(NLCD_06_11!G184*NLCD_06_11!$J$27)+(MOFOR_00_03!G184*MOFOR_00_03!$J$27)+(MOFOR_03_06!G184*MOFOR_03_06!$J$27)+(MOFOR_06_09!G184*MOFOR_06_09!$J$27)+(India_95_05!G184*India_95_05!$J$27)+(GLC30_00_10_North_America!G184*GLC30_00_10_North_America!$J$27)+(GLC30_00_10_Africa!G184*GLC30_00_10_Africa!$J$27)+(GLC30_00_10_East_Oceania!G184*GLC30_00_10_East_Oceania!$J$27)+(GLC30_00_10_Europe!G184*GLC30_00_10_Europe!$J$27)+(GLC30_00_10_South_America!G184*GLC30_00_10_South_America!$J$27)+(GLC30_00_10_East_Asia!G184*GLC30_00_10_East_Asia!$J$27)+(GLC30_00_10_West_Asia!G184*GLC30_00_10_West_Asia!$J$27))/$J$27</f>
        <v>3.645187666636867</v>
      </c>
      <c r="H184" s="89">
        <f>((CLC_00_06!H184*CLC_00_06!$J$27)+(CLC_06_12!H184*CLC_06_12!$J$27)+(RCMRD_Botswana_00_10!H184*RCMRD_Botswana_00_10!$J$27)+(RCMRD_Ethiopia_03_08!H184*RCMRD_Ethiopia_03_08!$J$27)+(RCMRD_Lesotho_00_14!H184*RCMRD_Lesotho_00_14!$J$27)+(RCMRD_Malawi_00_10!H184*RCMRD_Malawi_00_10!$J$27)+(RCMRD_Namibia_00_10!H184*RCMRD_Namibia_00_10!$J$27)+(RCMRD_Rwanda_00_10!H184*RCMRD_Rwanda_00_10!$J$27)+(RCMRD_Rwanda_90_00!H184*RCMRD_Rwanda_90_00!$J$27)+(RCMRD_Tanzania_00_10!H184*RCMRD_Tanzania_00_10!$J$27)+(RCMRD_Uganda_00_14!H184*RCMRD_Uganda_00_14!$J$27)+(RCMRD_Zambia_00_10!H184*RCMRD_Zambia_00_10!$J$27)+(NLCD_01_06!H184*NLCD_01_06!$J$27)+(NLCD_06_11!H184*NLCD_06_11!$J$27)+(MOFOR_00_03!H184*MOFOR_00_03!$J$27)+(MOFOR_03_06!H184*MOFOR_03_06!$J$27)+(MOFOR_06_09!H184*MOFOR_06_09!$J$27)+(India_95_05!H184*India_95_05!$J$27)+(GLC30_00_10_North_America!H184*GLC30_00_10_North_America!$J$27)+(GLC30_00_10_Africa!H184*GLC30_00_10_Africa!$J$27)+(GLC30_00_10_East_Oceania!H184*GLC30_00_10_East_Oceania!$J$27)+(GLC30_00_10_Europe!H184*GLC30_00_10_Europe!$J$27)+(GLC30_00_10_South_America!H184*GLC30_00_10_South_America!$J$27)+(GLC30_00_10_East_Asia!H184*GLC30_00_10_East_Asia!$J$27)+(GLC30_00_10_West_Asia!H184*GLC30_00_10_West_Asia!$J$27))/$J$27</f>
        <v>4.3641446470126484</v>
      </c>
      <c r="I184" s="380"/>
      <c r="J184" s="204" t="s">
        <v>42</v>
      </c>
      <c r="K184" s="303">
        <f>((CLC_00_06!K184*CLC_00_06!$J$27)+(CLC_06_12!K184*CLC_06_12!$J$27)+(RCMRD_Botswana_00_10!K184*RCMRD_Botswana_00_10!$J$27)+(RCMRD_Ethiopia_03_08!K184*RCMRD_Ethiopia_03_08!$J$27)+(RCMRD_Lesotho_00_14!K184*RCMRD_Lesotho_00_14!$J$27)+(RCMRD_Malawi_00_10!K184*RCMRD_Malawi_00_10!$J$27)+(RCMRD_Namibia_00_10!K184*RCMRD_Namibia_00_10!$J$27)+(RCMRD_Rwanda_00_10!K184*RCMRD_Rwanda_00_10!$J$27)+(RCMRD_Rwanda_90_00!K184*RCMRD_Rwanda_90_00!$J$27)+(RCMRD_Tanzania_00_10!K184*RCMRD_Tanzania_00_10!$J$27)+(RCMRD_Uganda_00_14!K184*RCMRD_Uganda_00_14!$J$27)+(RCMRD_Zambia_00_10!K184*RCMRD_Zambia_00_10!$J$27)+(NLCD_01_06!K184*NLCD_01_06!$J$27)+(NLCD_06_11!K184*NLCD_06_11!$J$27)+(MOFOR_00_03!K184*MOFOR_00_03!$J$27)+(MOFOR_03_06!K184*MOFOR_03_06!$J$27)+(MOFOR_06_09!K184*MOFOR_06_09!$J$27)+(India_95_05!K184*India_95_05!$J$27)+(GLC30_00_10_North_America!K184*GLC30_00_10_North_America!$J$27)+(GLC30_00_10_Africa!K184*GLC30_00_10_Africa!$J$27)+(GLC30_00_10_East_Oceania!K184*GLC30_00_10_East_Oceania!$J$27)+(GLC30_00_10_Europe!K184*GLC30_00_10_Europe!$J$27)+(GLC30_00_10_South_America!K184*GLC30_00_10_South_America!$J$27)+(GLC30_00_10_East_Asia!K184*GLC30_00_10_East_Asia!$J$27)+(GLC30_00_10_West_Asia!K184*GLC30_00_10_West_Asia!$J$27))/$J$27</f>
        <v>9.9628958509191082E-2</v>
      </c>
      <c r="L184" s="303">
        <f>((CLC_00_06!L184*CLC_00_06!$J$27)+(CLC_06_12!L184*CLC_06_12!$J$27)+(RCMRD_Botswana_00_10!L184*RCMRD_Botswana_00_10!$J$27)+(RCMRD_Ethiopia_03_08!L184*RCMRD_Ethiopia_03_08!$J$27)+(RCMRD_Lesotho_00_14!L184*RCMRD_Lesotho_00_14!$J$27)+(RCMRD_Malawi_00_10!L184*RCMRD_Malawi_00_10!$J$27)+(RCMRD_Namibia_00_10!L184*RCMRD_Namibia_00_10!$J$27)+(RCMRD_Rwanda_00_10!L184*RCMRD_Rwanda_00_10!$J$27)+(RCMRD_Rwanda_90_00!L184*RCMRD_Rwanda_90_00!$J$27)+(RCMRD_Tanzania_00_10!L184*RCMRD_Tanzania_00_10!$J$27)+(RCMRD_Uganda_00_14!L184*RCMRD_Uganda_00_14!$J$27)+(RCMRD_Zambia_00_10!L184*RCMRD_Zambia_00_10!$J$27)+(NLCD_01_06!L184*NLCD_01_06!$J$27)+(NLCD_06_11!L184*NLCD_06_11!$J$27)+(MOFOR_00_03!L184*MOFOR_00_03!$J$27)+(MOFOR_03_06!L184*MOFOR_03_06!$J$27)+(MOFOR_06_09!L184*MOFOR_06_09!$J$27)+(India_95_05!L184*India_95_05!$J$27)+(GLC30_00_10_North_America!L184*GLC30_00_10_North_America!$J$27)+(GLC30_00_10_Africa!L184*GLC30_00_10_Africa!$J$27)+(GLC30_00_10_East_Oceania!L184*GLC30_00_10_East_Oceania!$J$27)+(GLC30_00_10_Europe!L184*GLC30_00_10_Europe!$J$27)+(GLC30_00_10_South_America!L184*GLC30_00_10_South_America!$J$27)+(GLC30_00_10_East_Asia!L184*GLC30_00_10_East_Asia!$J$27)+(GLC30_00_10_West_Asia!L184*GLC30_00_10_West_Asia!$J$27))/$J$27</f>
        <v>0.65814067511876029</v>
      </c>
      <c r="M184" s="303">
        <f>((CLC_00_06!M184*CLC_00_06!$J$27)+(CLC_06_12!M184*CLC_06_12!$J$27)+(RCMRD_Botswana_00_10!M184*RCMRD_Botswana_00_10!$J$27)+(RCMRD_Ethiopia_03_08!M184*RCMRD_Ethiopia_03_08!$J$27)+(RCMRD_Lesotho_00_14!M184*RCMRD_Lesotho_00_14!$J$27)+(RCMRD_Malawi_00_10!M184*RCMRD_Malawi_00_10!$J$27)+(RCMRD_Namibia_00_10!M184*RCMRD_Namibia_00_10!$J$27)+(RCMRD_Rwanda_00_10!M184*RCMRD_Rwanda_00_10!$J$27)+(RCMRD_Rwanda_90_00!M184*RCMRD_Rwanda_90_00!$J$27)+(RCMRD_Tanzania_00_10!M184*RCMRD_Tanzania_00_10!$J$27)+(RCMRD_Uganda_00_14!M184*RCMRD_Uganda_00_14!$J$27)+(RCMRD_Zambia_00_10!M184*RCMRD_Zambia_00_10!$J$27)+(NLCD_01_06!M184*NLCD_01_06!$J$27)+(NLCD_06_11!M184*NLCD_06_11!$J$27)+(MOFOR_00_03!M184*MOFOR_00_03!$J$27)+(MOFOR_03_06!M184*MOFOR_03_06!$J$27)+(MOFOR_06_09!M184*MOFOR_06_09!$J$27)+(India_95_05!M184*India_95_05!$J$27)+(GLC30_00_10_North_America!M184*GLC30_00_10_North_America!$J$27)+(GLC30_00_10_Africa!M184*GLC30_00_10_Africa!$J$27)+(GLC30_00_10_East_Oceania!M184*GLC30_00_10_East_Oceania!$J$27)+(GLC30_00_10_Europe!M184*GLC30_00_10_Europe!$J$27)+(GLC30_00_10_South_America!M184*GLC30_00_10_South_America!$J$27)+(GLC30_00_10_East_Asia!M184*GLC30_00_10_East_Asia!$J$27)+(GLC30_00_10_West_Asia!M184*GLC30_00_10_West_Asia!$J$27))/$J$27</f>
        <v>1.5952532239122412</v>
      </c>
      <c r="N184" s="303">
        <f>((CLC_00_06!N184*CLC_00_06!$J$27)+(CLC_06_12!N184*CLC_06_12!$J$27)+(RCMRD_Botswana_00_10!N184*RCMRD_Botswana_00_10!$J$27)+(RCMRD_Ethiopia_03_08!N184*RCMRD_Ethiopia_03_08!$J$27)+(RCMRD_Lesotho_00_14!N184*RCMRD_Lesotho_00_14!$J$27)+(RCMRD_Malawi_00_10!N184*RCMRD_Malawi_00_10!$J$27)+(RCMRD_Namibia_00_10!N184*RCMRD_Namibia_00_10!$J$27)+(RCMRD_Rwanda_00_10!N184*RCMRD_Rwanda_00_10!$J$27)+(RCMRD_Rwanda_90_00!N184*RCMRD_Rwanda_90_00!$J$27)+(RCMRD_Tanzania_00_10!N184*RCMRD_Tanzania_00_10!$J$27)+(RCMRD_Uganda_00_14!N184*RCMRD_Uganda_00_14!$J$27)+(RCMRD_Zambia_00_10!N184*RCMRD_Zambia_00_10!$J$27)+(NLCD_01_06!N184*NLCD_01_06!$J$27)+(NLCD_06_11!N184*NLCD_06_11!$J$27)+(MOFOR_00_03!N184*MOFOR_00_03!$J$27)+(MOFOR_03_06!N184*MOFOR_03_06!$J$27)+(MOFOR_06_09!N184*MOFOR_06_09!$J$27)+(India_95_05!N184*India_95_05!$J$27)+(GLC30_00_10_North_America!N184*GLC30_00_10_North_America!$J$27)+(GLC30_00_10_Africa!N184*GLC30_00_10_Africa!$J$27)+(GLC30_00_10_East_Oceania!N184*GLC30_00_10_East_Oceania!$J$27)+(GLC30_00_10_Europe!N184*GLC30_00_10_Europe!$J$27)+(GLC30_00_10_South_America!N184*GLC30_00_10_South_America!$J$27)+(GLC30_00_10_East_Asia!N184*GLC30_00_10_East_Asia!$J$27)+(GLC30_00_10_West_Asia!N184*GLC30_00_10_West_Asia!$J$27))/$J$27</f>
        <v>7.7844778273965938</v>
      </c>
      <c r="O184" s="60">
        <f>((CLC_00_06!O184*CLC_00_06!$J$27)+(CLC_06_12!O184*CLC_06_12!$J$27)+(RCMRD_Botswana_00_10!O184*RCMRD_Botswana_00_10!$J$27)+(RCMRD_Ethiopia_03_08!O184*RCMRD_Ethiopia_03_08!$J$27)+(RCMRD_Lesotho_00_14!O184*RCMRD_Lesotho_00_14!$J$27)+(RCMRD_Malawi_00_10!O184*RCMRD_Malawi_00_10!$J$27)+(RCMRD_Namibia_00_10!O184*RCMRD_Namibia_00_10!$J$27)+(RCMRD_Rwanda_00_10!O184*RCMRD_Rwanda_00_10!$J$27)+(RCMRD_Rwanda_90_00!O184*RCMRD_Rwanda_90_00!$J$27)+(RCMRD_Tanzania_00_10!O184*RCMRD_Tanzania_00_10!$J$27)+(RCMRD_Uganda_00_14!O184*RCMRD_Uganda_00_14!$J$27)+(RCMRD_Zambia_00_10!O184*RCMRD_Zambia_00_10!$J$27)+(NLCD_01_06!O184*NLCD_01_06!$J$27)+(NLCD_06_11!O184*NLCD_06_11!$J$27)+(MOFOR_00_03!O184*MOFOR_00_03!$J$27)+(MOFOR_03_06!O184*MOFOR_03_06!$J$27)+(MOFOR_06_09!O184*MOFOR_06_09!$J$27)+(India_95_05!O184*India_95_05!$J$27)+(GLC30_00_10_North_America!O184*GLC30_00_10_North_America!$J$27)+(GLC30_00_10_Africa!O184*GLC30_00_10_Africa!$J$27)+(GLC30_00_10_East_Oceania!O184*GLC30_00_10_East_Oceania!$J$27)+(GLC30_00_10_Europe!O184*GLC30_00_10_Europe!$J$27)+(GLC30_00_10_South_America!O184*GLC30_00_10_South_America!$J$27)+(GLC30_00_10_East_Asia!O184*GLC30_00_10_East_Asia!$J$27)+(GLC30_00_10_West_Asia!O184*GLC30_00_10_West_Asia!$J$27))/$J$27</f>
        <v>0</v>
      </c>
      <c r="P184" s="89">
        <f>((CLC_00_06!P184*CLC_00_06!$J$27)+(CLC_06_12!P184*CLC_06_12!$J$27)+(RCMRD_Botswana_00_10!P184*RCMRD_Botswana_00_10!$J$27)+(RCMRD_Ethiopia_03_08!P184*RCMRD_Ethiopia_03_08!$J$27)+(RCMRD_Lesotho_00_14!P184*RCMRD_Lesotho_00_14!$J$27)+(RCMRD_Malawi_00_10!P184*RCMRD_Malawi_00_10!$J$27)+(RCMRD_Namibia_00_10!P184*RCMRD_Namibia_00_10!$J$27)+(RCMRD_Rwanda_00_10!P184*RCMRD_Rwanda_00_10!$J$27)+(RCMRD_Rwanda_90_00!P184*RCMRD_Rwanda_90_00!$J$27)+(RCMRD_Tanzania_00_10!P184*RCMRD_Tanzania_00_10!$J$27)+(RCMRD_Uganda_00_14!P184*RCMRD_Uganda_00_14!$J$27)+(RCMRD_Zambia_00_10!P184*RCMRD_Zambia_00_10!$J$27)+(NLCD_01_06!P184*NLCD_01_06!$J$27)+(NLCD_06_11!P184*NLCD_06_11!$J$27)+(MOFOR_00_03!P184*MOFOR_00_03!$J$27)+(MOFOR_03_06!P184*MOFOR_03_06!$J$27)+(MOFOR_06_09!P184*MOFOR_06_09!$J$27)+(India_95_05!P184*India_95_05!$J$27)+(GLC30_00_10_North_America!P184*GLC30_00_10_North_America!$J$27)+(GLC30_00_10_Africa!P184*GLC30_00_10_Africa!$J$27)+(GLC30_00_10_East_Oceania!P184*GLC30_00_10_East_Oceania!$J$27)+(GLC30_00_10_Europe!P184*GLC30_00_10_Europe!$J$27)+(GLC30_00_10_South_America!P184*GLC30_00_10_South_America!$J$27)+(GLC30_00_10_East_Asia!P184*GLC30_00_10_East_Asia!$J$27)+(GLC30_00_10_West_Asia!P184*GLC30_00_10_West_Asia!$J$27))/$J$27</f>
        <v>10.137500684936789</v>
      </c>
      <c r="Q184" s="380"/>
      <c r="R184" s="204" t="s">
        <v>37</v>
      </c>
      <c r="S184" s="354">
        <f>((CLC_00_06!S184*CLC_00_06!$N$27)+(CLC_06_12!S184*CLC_06_12!$N$27)+(RCMRD_Botswana_00_10!T184*RCMRD_Botswana_00_10!$N$27)+(RCMRD_Ethiopia_03_08!S184*RCMRD_Ethiopia_03_08!$N$27)+(RCMRD_Lesotho_00_14!S184*RCMRD_Lesotho_00_14!$N$27)+(RCMRD_Malawi_00_10!S184*RCMRD_Malawi_00_10!$N$27)+(RCMRD_Namibia_00_10!S184*RCMRD_Namibia_00_10!$N$27)+(RCMRD_Rwanda_00_10!S184*RCMRD_Rwanda_00_10!$N$27)+(RCMRD_Rwanda_90_00!S184*RCMRD_Rwanda_90_00!$N$27)+(RCMRD_Tanzania_00_10!S184*RCMRD_Tanzania_00_10!$N$27)+(RCMRD_Uganda_00_14!S184*RCMRD_Uganda_00_14!$N$27)+(RCMRD_Zambia_00_10!S184*RCMRD_Zambia_00_10!$N$27)+(NLCD_01_06!S184*NLCD_01_06!$N$27)+(NLCD_06_11!S184*NLCD_06_11!$N$27)+(MOFOR_00_03!S184*MOFOR_00_03!$N$27)+(MOFOR_03_06!S184*MOFOR_03_06!$N$27)+(MOFOR_06_09!S184*MOFOR_06_09!$N$27)+(India_95_05!S184*India_95_05!$N$27)+(GLC30_00_10_North_America!S184*GLC30_00_10_North_America!$N$27)+(GLC30_00_10_Africa!S184*GLC30_00_10_Africa!$N$27)+(GLC30_00_10_East_Oceania!S184*GLC30_00_10_East_Oceania!$N$27)+(GLC30_00_10_Europe!S184*GLC30_00_10_Europe!$N$27)+(GLC30_00_10_South_America!S184*GLC30_00_10_South_America!$N$27)+(GLC30_00_10_East_Asia!S184*GLC30_00_10_East_Asia!$N$27)+(GLC30_00_10_West_Asia!S184*GLC30_00_10_West_Asia!$N$27))/$N$27</f>
        <v>7.8516018986575311</v>
      </c>
    </row>
    <row r="185" spans="1:19" s="291" customFormat="1" x14ac:dyDescent="0.3">
      <c r="A185" s="124"/>
      <c r="B185" s="124" t="s">
        <v>43</v>
      </c>
      <c r="C185" s="89">
        <f>((CLC_00_06!C185*CLC_00_06!$J$27)+(CLC_06_12!C185*CLC_06_12!$J$27)+(RCMRD_Botswana_00_10!C185*RCMRD_Botswana_00_10!$J$27)+(RCMRD_Ethiopia_03_08!C185*RCMRD_Ethiopia_03_08!$J$27)+(RCMRD_Lesotho_00_14!C185*RCMRD_Lesotho_00_14!$J$27)+(RCMRD_Malawi_00_10!C185*RCMRD_Malawi_00_10!$J$27)+(RCMRD_Namibia_00_10!C185*RCMRD_Namibia_00_10!$J$27)+(RCMRD_Rwanda_00_10!C185*RCMRD_Rwanda_00_10!$J$27)+(RCMRD_Rwanda_90_00!C185*RCMRD_Rwanda_90_00!$J$27)+(RCMRD_Tanzania_00_10!C185*RCMRD_Tanzania_00_10!$J$27)+(RCMRD_Uganda_00_14!C185*RCMRD_Uganda_00_14!$J$27)+(RCMRD_Zambia_00_10!C185*RCMRD_Zambia_00_10!$J$27)+(NLCD_01_06!C185*NLCD_01_06!$J$27)+(NLCD_06_11!C185*NLCD_06_11!$J$27)+(MOFOR_00_03!C185*MOFOR_00_03!$J$27)+(MOFOR_03_06!C185*MOFOR_03_06!$J$27)+(MOFOR_06_09!C185*MOFOR_06_09!$J$27)+(India_95_05!C185*India_95_05!$J$27)+(GLC30_00_10_North_America!C185*GLC30_00_10_North_America!$J$27)+(GLC30_00_10_Africa!C185*GLC30_00_10_Africa!$J$27)+(GLC30_00_10_East_Oceania!C185*GLC30_00_10_East_Oceania!$J$27)+(GLC30_00_10_Europe!C185*GLC30_00_10_Europe!$J$27)+(GLC30_00_10_South_America!C185*GLC30_00_10_South_America!$J$27)+(GLC30_00_10_East_Asia!C185*GLC30_00_10_East_Asia!$J$27)+(GLC30_00_10_West_Asia!C185*GLC30_00_10_West_Asia!$J$27))/$J$27</f>
        <v>1.3350866800984049</v>
      </c>
      <c r="D185" s="89">
        <f>((CLC_00_06!D185*CLC_00_06!$J$27)+(CLC_06_12!D185*CLC_06_12!$J$27)+(RCMRD_Botswana_00_10!D185*RCMRD_Botswana_00_10!$J$27)+(RCMRD_Ethiopia_03_08!D185*RCMRD_Ethiopia_03_08!$J$27)+(RCMRD_Lesotho_00_14!D185*RCMRD_Lesotho_00_14!$J$27)+(RCMRD_Malawi_00_10!D185*RCMRD_Malawi_00_10!$J$27)+(RCMRD_Namibia_00_10!D185*RCMRD_Namibia_00_10!$J$27)+(RCMRD_Rwanda_00_10!D185*RCMRD_Rwanda_00_10!$J$27)+(RCMRD_Rwanda_90_00!D185*RCMRD_Rwanda_90_00!$J$27)+(RCMRD_Tanzania_00_10!D185*RCMRD_Tanzania_00_10!$J$27)+(RCMRD_Uganda_00_14!D185*RCMRD_Uganda_00_14!$J$27)+(RCMRD_Zambia_00_10!D185*RCMRD_Zambia_00_10!$J$27)+(NLCD_01_06!D185*NLCD_01_06!$J$27)+(NLCD_06_11!D185*NLCD_06_11!$J$27)+(MOFOR_00_03!D185*MOFOR_00_03!$J$27)+(MOFOR_03_06!D185*MOFOR_03_06!$J$27)+(MOFOR_06_09!D185*MOFOR_06_09!$J$27)+(India_95_05!D185*India_95_05!$J$27)+(GLC30_00_10_North_America!D185*GLC30_00_10_North_America!$J$27)+(GLC30_00_10_Africa!D185*GLC30_00_10_Africa!$J$27)+(GLC30_00_10_East_Oceania!D185*GLC30_00_10_East_Oceania!$J$27)+(GLC30_00_10_Europe!D185*GLC30_00_10_Europe!$J$27)+(GLC30_00_10_South_America!D185*GLC30_00_10_South_America!$J$27)+(GLC30_00_10_East_Asia!D185*GLC30_00_10_East_Asia!$J$27)+(GLC30_00_10_West_Asia!D185*GLC30_00_10_West_Asia!$J$27))/$J$27</f>
        <v>15.885062406685096</v>
      </c>
      <c r="E185" s="89">
        <f>((CLC_00_06!E185*CLC_00_06!$J$27)+(CLC_06_12!E185*CLC_06_12!$J$27)+(RCMRD_Botswana_00_10!E185*RCMRD_Botswana_00_10!$J$27)+(RCMRD_Ethiopia_03_08!E185*RCMRD_Ethiopia_03_08!$J$27)+(RCMRD_Lesotho_00_14!E185*RCMRD_Lesotho_00_14!$J$27)+(RCMRD_Malawi_00_10!E185*RCMRD_Malawi_00_10!$J$27)+(RCMRD_Namibia_00_10!E185*RCMRD_Namibia_00_10!$J$27)+(RCMRD_Rwanda_00_10!E185*RCMRD_Rwanda_00_10!$J$27)+(RCMRD_Rwanda_90_00!E185*RCMRD_Rwanda_90_00!$J$27)+(RCMRD_Tanzania_00_10!E185*RCMRD_Tanzania_00_10!$J$27)+(RCMRD_Uganda_00_14!E185*RCMRD_Uganda_00_14!$J$27)+(RCMRD_Zambia_00_10!E185*RCMRD_Zambia_00_10!$J$27)+(NLCD_01_06!E185*NLCD_01_06!$J$27)+(NLCD_06_11!E185*NLCD_06_11!$J$27)+(MOFOR_00_03!E185*MOFOR_00_03!$J$27)+(MOFOR_03_06!E185*MOFOR_03_06!$J$27)+(MOFOR_06_09!E185*MOFOR_06_09!$J$27)+(India_95_05!E185*India_95_05!$J$27)+(GLC30_00_10_North_America!E185*GLC30_00_10_North_America!$J$27)+(GLC30_00_10_Africa!E185*GLC30_00_10_Africa!$J$27)+(GLC30_00_10_East_Oceania!E185*GLC30_00_10_East_Oceania!$J$27)+(GLC30_00_10_Europe!E185*GLC30_00_10_Europe!$J$27)+(GLC30_00_10_South_America!E185*GLC30_00_10_South_America!$J$27)+(GLC30_00_10_East_Asia!E185*GLC30_00_10_East_Asia!$J$27)+(GLC30_00_10_West_Asia!E185*GLC30_00_10_West_Asia!$J$27))/$J$27</f>
        <v>21.75142911985607</v>
      </c>
      <c r="F185" s="89">
        <f>((CLC_00_06!F185*CLC_00_06!$J$27)+(CLC_06_12!F185*CLC_06_12!$J$27)+(RCMRD_Botswana_00_10!F185*RCMRD_Botswana_00_10!$J$27)+(RCMRD_Ethiopia_03_08!F185*RCMRD_Ethiopia_03_08!$J$27)+(RCMRD_Lesotho_00_14!F185*RCMRD_Lesotho_00_14!$J$27)+(RCMRD_Malawi_00_10!F185*RCMRD_Malawi_00_10!$J$27)+(RCMRD_Namibia_00_10!F185*RCMRD_Namibia_00_10!$J$27)+(RCMRD_Rwanda_00_10!F185*RCMRD_Rwanda_00_10!$J$27)+(RCMRD_Rwanda_90_00!F185*RCMRD_Rwanda_90_00!$J$27)+(RCMRD_Tanzania_00_10!F185*RCMRD_Tanzania_00_10!$J$27)+(RCMRD_Uganda_00_14!F185*RCMRD_Uganda_00_14!$J$27)+(RCMRD_Zambia_00_10!F185*RCMRD_Zambia_00_10!$J$27)+(NLCD_01_06!F185*NLCD_01_06!$J$27)+(NLCD_06_11!F185*NLCD_06_11!$J$27)+(MOFOR_00_03!F185*MOFOR_00_03!$J$27)+(MOFOR_03_06!F185*MOFOR_03_06!$J$27)+(MOFOR_06_09!F185*MOFOR_06_09!$J$27)+(India_95_05!F185*India_95_05!$J$27)+(GLC30_00_10_North_America!F185*GLC30_00_10_North_America!$J$27)+(GLC30_00_10_Africa!F185*GLC30_00_10_Africa!$J$27)+(GLC30_00_10_East_Oceania!F185*GLC30_00_10_East_Oceania!$J$27)+(GLC30_00_10_Europe!F185*GLC30_00_10_Europe!$J$27)+(GLC30_00_10_South_America!F185*GLC30_00_10_South_America!$J$27)+(GLC30_00_10_East_Asia!F185*GLC30_00_10_East_Asia!$J$27)+(GLC30_00_10_West_Asia!F185*GLC30_00_10_West_Asia!$J$27))/$J$27</f>
        <v>56.89788775803288</v>
      </c>
      <c r="G185" s="89">
        <f>((CLC_00_06!G185*CLC_00_06!$J$27)+(CLC_06_12!G185*CLC_06_12!$J$27)+(RCMRD_Botswana_00_10!G185*RCMRD_Botswana_00_10!$J$27)+(RCMRD_Ethiopia_03_08!G185*RCMRD_Ethiopia_03_08!$J$27)+(RCMRD_Lesotho_00_14!G185*RCMRD_Lesotho_00_14!$J$27)+(RCMRD_Malawi_00_10!G185*RCMRD_Malawi_00_10!$J$27)+(RCMRD_Namibia_00_10!G185*RCMRD_Namibia_00_10!$J$27)+(RCMRD_Rwanda_00_10!G185*RCMRD_Rwanda_00_10!$J$27)+(RCMRD_Rwanda_90_00!G185*RCMRD_Rwanda_90_00!$J$27)+(RCMRD_Tanzania_00_10!G185*RCMRD_Tanzania_00_10!$J$27)+(RCMRD_Uganda_00_14!G185*RCMRD_Uganda_00_14!$J$27)+(RCMRD_Zambia_00_10!G185*RCMRD_Zambia_00_10!$J$27)+(NLCD_01_06!G185*NLCD_01_06!$J$27)+(NLCD_06_11!G185*NLCD_06_11!$J$27)+(MOFOR_00_03!G185*MOFOR_00_03!$J$27)+(MOFOR_03_06!G185*MOFOR_03_06!$J$27)+(MOFOR_06_09!G185*MOFOR_06_09!$J$27)+(India_95_05!G185*India_95_05!$J$27)+(GLC30_00_10_North_America!G185*GLC30_00_10_North_America!$J$27)+(GLC30_00_10_Africa!G185*GLC30_00_10_Africa!$J$27)+(GLC30_00_10_East_Oceania!G185*GLC30_00_10_East_Oceania!$J$27)+(GLC30_00_10_Europe!G185*GLC30_00_10_Europe!$J$27)+(GLC30_00_10_South_America!G185*GLC30_00_10_South_America!$J$27)+(GLC30_00_10_East_Asia!G185*GLC30_00_10_East_Asia!$J$27)+(GLC30_00_10_West_Asia!G185*GLC30_00_10_West_Asia!$J$27))/$J$27</f>
        <v>4.1305340353275755</v>
      </c>
      <c r="H185" s="89">
        <f>((CLC_00_06!H185*CLC_00_06!$J$27)+(CLC_06_12!H185*CLC_06_12!$J$27)+(RCMRD_Botswana_00_10!H185*RCMRD_Botswana_00_10!$J$27)+(RCMRD_Ethiopia_03_08!H185*RCMRD_Ethiopia_03_08!$J$27)+(RCMRD_Lesotho_00_14!H185*RCMRD_Lesotho_00_14!$J$27)+(RCMRD_Malawi_00_10!H185*RCMRD_Malawi_00_10!$J$27)+(RCMRD_Namibia_00_10!H185*RCMRD_Namibia_00_10!$J$27)+(RCMRD_Rwanda_00_10!H185*RCMRD_Rwanda_00_10!$J$27)+(RCMRD_Rwanda_90_00!H185*RCMRD_Rwanda_90_00!$J$27)+(RCMRD_Tanzania_00_10!H185*RCMRD_Tanzania_00_10!$J$27)+(RCMRD_Uganda_00_14!H185*RCMRD_Uganda_00_14!$J$27)+(RCMRD_Zambia_00_10!H185*RCMRD_Zambia_00_10!$J$27)+(NLCD_01_06!H185*NLCD_01_06!$J$27)+(NLCD_06_11!H185*NLCD_06_11!$J$27)+(MOFOR_00_03!H185*MOFOR_00_03!$J$27)+(MOFOR_03_06!H185*MOFOR_03_06!$J$27)+(MOFOR_06_09!H185*MOFOR_06_09!$J$27)+(India_95_05!H185*India_95_05!$J$27)+(GLC30_00_10_North_America!H185*GLC30_00_10_North_America!$J$27)+(GLC30_00_10_Africa!H185*GLC30_00_10_Africa!$J$27)+(GLC30_00_10_East_Oceania!H185*GLC30_00_10_East_Oceania!$J$27)+(GLC30_00_10_Europe!H185*GLC30_00_10_Europe!$J$27)+(GLC30_00_10_South_America!H185*GLC30_00_10_South_America!$J$27)+(GLC30_00_10_East_Asia!H185*GLC30_00_10_East_Asia!$J$27)+(GLC30_00_10_West_Asia!H185*GLC30_00_10_West_Asia!$J$27))/$J$27</f>
        <v>100.00000000000006</v>
      </c>
      <c r="I185" s="204"/>
      <c r="J185" s="204" t="s">
        <v>43</v>
      </c>
      <c r="K185" s="89">
        <f>((CLC_00_06!K185*CLC_00_06!$J$27)+(CLC_06_12!K185*CLC_06_12!$J$27)+(RCMRD_Botswana_00_10!K185*RCMRD_Botswana_00_10!$J$27)+(RCMRD_Ethiopia_03_08!K185*RCMRD_Ethiopia_03_08!$J$27)+(RCMRD_Lesotho_00_14!K185*RCMRD_Lesotho_00_14!$J$27)+(RCMRD_Malawi_00_10!K185*RCMRD_Malawi_00_10!$J$27)+(RCMRD_Namibia_00_10!K185*RCMRD_Namibia_00_10!$J$27)+(RCMRD_Rwanda_00_10!K185*RCMRD_Rwanda_00_10!$J$27)+(RCMRD_Rwanda_90_00!K185*RCMRD_Rwanda_90_00!$J$27)+(RCMRD_Tanzania_00_10!K185*RCMRD_Tanzania_00_10!$J$27)+(RCMRD_Uganda_00_14!K185*RCMRD_Uganda_00_14!$J$27)+(RCMRD_Zambia_00_10!K185*RCMRD_Zambia_00_10!$J$27)+(NLCD_01_06!K185*NLCD_01_06!$J$27)+(NLCD_06_11!K185*NLCD_06_11!$J$27)+(MOFOR_00_03!K185*MOFOR_00_03!$J$27)+(MOFOR_03_06!K185*MOFOR_03_06!$J$27)+(MOFOR_06_09!K185*MOFOR_06_09!$J$27)+(India_95_05!K185*India_95_05!$J$27)+(GLC30_00_10_North_America!K185*GLC30_00_10_North_America!$J$27)+(GLC30_00_10_Africa!K185*GLC30_00_10_Africa!$J$27)+(GLC30_00_10_East_Oceania!K185*GLC30_00_10_East_Oceania!$J$27)+(GLC30_00_10_Europe!K185*GLC30_00_10_Europe!$J$27)+(GLC30_00_10_South_America!K185*GLC30_00_10_South_America!$J$27)+(GLC30_00_10_East_Asia!K185*GLC30_00_10_East_Asia!$J$27)+(GLC30_00_10_West_Asia!K185*GLC30_00_10_West_Asia!$J$27))/$J$27</f>
        <v>3.8733436637226926</v>
      </c>
      <c r="L185" s="89">
        <f>((CLC_00_06!L185*CLC_00_06!$J$27)+(CLC_06_12!L185*CLC_06_12!$J$27)+(RCMRD_Botswana_00_10!L185*RCMRD_Botswana_00_10!$J$27)+(RCMRD_Ethiopia_03_08!L185*RCMRD_Ethiopia_03_08!$J$27)+(RCMRD_Lesotho_00_14!L185*RCMRD_Lesotho_00_14!$J$27)+(RCMRD_Malawi_00_10!L185*RCMRD_Malawi_00_10!$J$27)+(RCMRD_Namibia_00_10!L185*RCMRD_Namibia_00_10!$J$27)+(RCMRD_Rwanda_00_10!L185*RCMRD_Rwanda_00_10!$J$27)+(RCMRD_Rwanda_90_00!L185*RCMRD_Rwanda_90_00!$J$27)+(RCMRD_Tanzania_00_10!L185*RCMRD_Tanzania_00_10!$J$27)+(RCMRD_Uganda_00_14!L185*RCMRD_Uganda_00_14!$J$27)+(RCMRD_Zambia_00_10!L185*RCMRD_Zambia_00_10!$J$27)+(NLCD_01_06!L185*NLCD_01_06!$J$27)+(NLCD_06_11!L185*NLCD_06_11!$J$27)+(MOFOR_00_03!L185*MOFOR_00_03!$J$27)+(MOFOR_03_06!L185*MOFOR_03_06!$J$27)+(MOFOR_06_09!L185*MOFOR_06_09!$J$27)+(India_95_05!L185*India_95_05!$J$27)+(GLC30_00_10_North_America!L185*GLC30_00_10_North_America!$J$27)+(GLC30_00_10_Africa!L185*GLC30_00_10_Africa!$J$27)+(GLC30_00_10_East_Oceania!L185*GLC30_00_10_East_Oceania!$J$27)+(GLC30_00_10_Europe!L185*GLC30_00_10_Europe!$J$27)+(GLC30_00_10_South_America!L185*GLC30_00_10_South_America!$J$27)+(GLC30_00_10_East_Asia!L185*GLC30_00_10_East_Asia!$J$27)+(GLC30_00_10_West_Asia!L185*GLC30_00_10_West_Asia!$J$27))/$J$27</f>
        <v>21.864215563736995</v>
      </c>
      <c r="M185" s="89">
        <f>((CLC_00_06!M185*CLC_00_06!$J$27)+(CLC_06_12!M185*CLC_06_12!$J$27)+(RCMRD_Botswana_00_10!M185*RCMRD_Botswana_00_10!$J$27)+(RCMRD_Ethiopia_03_08!M185*RCMRD_Ethiopia_03_08!$J$27)+(RCMRD_Lesotho_00_14!M185*RCMRD_Lesotho_00_14!$J$27)+(RCMRD_Malawi_00_10!M185*RCMRD_Malawi_00_10!$J$27)+(RCMRD_Namibia_00_10!M185*RCMRD_Namibia_00_10!$J$27)+(RCMRD_Rwanda_00_10!M185*RCMRD_Rwanda_00_10!$J$27)+(RCMRD_Rwanda_90_00!M185*RCMRD_Rwanda_90_00!$J$27)+(RCMRD_Tanzania_00_10!M185*RCMRD_Tanzania_00_10!$J$27)+(RCMRD_Uganda_00_14!M185*RCMRD_Uganda_00_14!$J$27)+(RCMRD_Zambia_00_10!M185*RCMRD_Zambia_00_10!$J$27)+(NLCD_01_06!M185*NLCD_01_06!$J$27)+(NLCD_06_11!M185*NLCD_06_11!$J$27)+(MOFOR_00_03!M185*MOFOR_00_03!$J$27)+(MOFOR_03_06!M185*MOFOR_03_06!$J$27)+(MOFOR_06_09!M185*MOFOR_06_09!$J$27)+(India_95_05!M185*India_95_05!$J$27)+(GLC30_00_10_North_America!M185*GLC30_00_10_North_America!$J$27)+(GLC30_00_10_Africa!M185*GLC30_00_10_Africa!$J$27)+(GLC30_00_10_East_Oceania!M185*GLC30_00_10_East_Oceania!$J$27)+(GLC30_00_10_Europe!M185*GLC30_00_10_Europe!$J$27)+(GLC30_00_10_South_America!M185*GLC30_00_10_South_America!$J$27)+(GLC30_00_10_East_Asia!M185*GLC30_00_10_East_Asia!$J$27)+(GLC30_00_10_West_Asia!M185*GLC30_00_10_West_Asia!$J$27))/$J$27</f>
        <v>29.083751105470267</v>
      </c>
      <c r="N185" s="89">
        <f>((CLC_00_06!N185*CLC_00_06!$J$27)+(CLC_06_12!N185*CLC_06_12!$J$27)+(RCMRD_Botswana_00_10!N185*RCMRD_Botswana_00_10!$J$27)+(RCMRD_Ethiopia_03_08!N185*RCMRD_Ethiopia_03_08!$J$27)+(RCMRD_Lesotho_00_14!N185*RCMRD_Lesotho_00_14!$J$27)+(RCMRD_Malawi_00_10!N185*RCMRD_Malawi_00_10!$J$27)+(RCMRD_Namibia_00_10!N185*RCMRD_Namibia_00_10!$J$27)+(RCMRD_Rwanda_00_10!N185*RCMRD_Rwanda_00_10!$J$27)+(RCMRD_Rwanda_90_00!N185*RCMRD_Rwanda_90_00!$J$27)+(RCMRD_Tanzania_00_10!N185*RCMRD_Tanzania_00_10!$J$27)+(RCMRD_Uganda_00_14!N185*RCMRD_Uganda_00_14!$J$27)+(RCMRD_Zambia_00_10!N185*RCMRD_Zambia_00_10!$J$27)+(NLCD_01_06!N185*NLCD_01_06!$J$27)+(NLCD_06_11!N185*NLCD_06_11!$J$27)+(MOFOR_00_03!N185*MOFOR_00_03!$J$27)+(MOFOR_03_06!N185*MOFOR_03_06!$J$27)+(MOFOR_06_09!N185*MOFOR_06_09!$J$27)+(India_95_05!N185*India_95_05!$J$27)+(GLC30_00_10_North_America!N185*GLC30_00_10_North_America!$J$27)+(GLC30_00_10_Africa!N185*GLC30_00_10_Africa!$J$27)+(GLC30_00_10_East_Oceania!N185*GLC30_00_10_East_Oceania!$J$27)+(GLC30_00_10_Europe!N185*GLC30_00_10_Europe!$J$27)+(GLC30_00_10_South_America!N185*GLC30_00_10_South_America!$J$27)+(GLC30_00_10_East_Asia!N185*GLC30_00_10_East_Asia!$J$27)+(GLC30_00_10_West_Asia!N185*GLC30_00_10_West_Asia!$J$27))/$J$27</f>
        <v>38.743396171580713</v>
      </c>
      <c r="O185" s="89">
        <f>((CLC_00_06!O185*CLC_00_06!$J$27)+(CLC_06_12!O185*CLC_06_12!$J$27)+(RCMRD_Botswana_00_10!O185*RCMRD_Botswana_00_10!$J$27)+(RCMRD_Ethiopia_03_08!O185*RCMRD_Ethiopia_03_08!$J$27)+(RCMRD_Lesotho_00_14!O185*RCMRD_Lesotho_00_14!$J$27)+(RCMRD_Malawi_00_10!O185*RCMRD_Malawi_00_10!$J$27)+(RCMRD_Namibia_00_10!O185*RCMRD_Namibia_00_10!$J$27)+(RCMRD_Rwanda_00_10!O185*RCMRD_Rwanda_00_10!$J$27)+(RCMRD_Rwanda_90_00!O185*RCMRD_Rwanda_90_00!$J$27)+(RCMRD_Tanzania_00_10!O185*RCMRD_Tanzania_00_10!$J$27)+(RCMRD_Uganda_00_14!O185*RCMRD_Uganda_00_14!$J$27)+(RCMRD_Zambia_00_10!O185*RCMRD_Zambia_00_10!$J$27)+(NLCD_01_06!O185*NLCD_01_06!$J$27)+(NLCD_06_11!O185*NLCD_06_11!$J$27)+(MOFOR_00_03!O185*MOFOR_00_03!$J$27)+(MOFOR_03_06!O185*MOFOR_03_06!$J$27)+(MOFOR_06_09!O185*MOFOR_06_09!$J$27)+(India_95_05!O185*India_95_05!$J$27)+(GLC30_00_10_North_America!O185*GLC30_00_10_North_America!$J$27)+(GLC30_00_10_Africa!O185*GLC30_00_10_Africa!$J$27)+(GLC30_00_10_East_Oceania!O185*GLC30_00_10_East_Oceania!$J$27)+(GLC30_00_10_Europe!O185*GLC30_00_10_Europe!$J$27)+(GLC30_00_10_South_America!O185*GLC30_00_10_South_America!$J$27)+(GLC30_00_10_East_Asia!O185*GLC30_00_10_East_Asia!$J$27)+(GLC30_00_10_West_Asia!O185*GLC30_00_10_West_Asia!$J$27))/$J$27</f>
        <v>6.4352934954893311</v>
      </c>
      <c r="P185" s="89">
        <f>((CLC_00_06!P185*CLC_00_06!$J$27)+(CLC_06_12!P185*CLC_06_12!$J$27)+(RCMRD_Botswana_00_10!P185*RCMRD_Botswana_00_10!$J$27)+(RCMRD_Ethiopia_03_08!P185*RCMRD_Ethiopia_03_08!$J$27)+(RCMRD_Lesotho_00_14!P185*RCMRD_Lesotho_00_14!$J$27)+(RCMRD_Malawi_00_10!P185*RCMRD_Malawi_00_10!$J$27)+(RCMRD_Namibia_00_10!P185*RCMRD_Namibia_00_10!$J$27)+(RCMRD_Rwanda_00_10!P185*RCMRD_Rwanda_00_10!$J$27)+(RCMRD_Rwanda_90_00!P185*RCMRD_Rwanda_90_00!$J$27)+(RCMRD_Tanzania_00_10!P185*RCMRD_Tanzania_00_10!$J$27)+(RCMRD_Uganda_00_14!P185*RCMRD_Uganda_00_14!$J$27)+(RCMRD_Zambia_00_10!P185*RCMRD_Zambia_00_10!$J$27)+(NLCD_01_06!P185*NLCD_01_06!$J$27)+(NLCD_06_11!P185*NLCD_06_11!$J$27)+(MOFOR_00_03!P185*MOFOR_00_03!$J$27)+(MOFOR_03_06!P185*MOFOR_03_06!$J$27)+(MOFOR_06_09!P185*MOFOR_06_09!$J$27)+(India_95_05!P185*India_95_05!$J$27)+(GLC30_00_10_North_America!P185*GLC30_00_10_North_America!$J$27)+(GLC30_00_10_Africa!P185*GLC30_00_10_Africa!$J$27)+(GLC30_00_10_East_Oceania!P185*GLC30_00_10_East_Oceania!$J$27)+(GLC30_00_10_Europe!P185*GLC30_00_10_Europe!$J$27)+(GLC30_00_10_South_America!P185*GLC30_00_10_South_America!$J$27)+(GLC30_00_10_East_Asia!P185*GLC30_00_10_East_Asia!$J$27)+(GLC30_00_10_West_Asia!P185*GLC30_00_10_West_Asia!$J$27))/$J$27</f>
        <v>100</v>
      </c>
      <c r="Q185" s="204"/>
      <c r="R185" s="204"/>
      <c r="S185" s="346"/>
    </row>
    <row r="186" spans="1:19" x14ac:dyDescent="0.3">
      <c r="A186" s="82"/>
      <c r="B186" s="124"/>
      <c r="C186" s="303"/>
      <c r="D186" s="303"/>
      <c r="E186" s="303"/>
      <c r="F186" s="303"/>
      <c r="G186" s="303"/>
      <c r="H186" s="89">
        <f>((CLC_00_06!H186*CLC_00_06!$J$27)+(CLC_06_12!H186*CLC_06_12!$J$27)+(RCMRD_Botswana_00_10!H186*RCMRD_Botswana_00_10!$J$27)+(RCMRD_Ethiopia_03_08!H186*RCMRD_Ethiopia_03_08!$J$27)+(RCMRD_Lesotho_00_14!H186*RCMRD_Lesotho_00_14!$J$27)+(RCMRD_Malawi_00_10!H186*RCMRD_Malawi_00_10!$J$27)+(RCMRD_Namibia_00_10!H186*RCMRD_Namibia_00_10!$J$27)+(RCMRD_Rwanda_00_10!H186*RCMRD_Rwanda_00_10!$J$27)+(RCMRD_Rwanda_90_00!H186*RCMRD_Rwanda_90_00!$J$27)+(RCMRD_Tanzania_00_10!H186*RCMRD_Tanzania_00_10!$J$27)+(RCMRD_Uganda_00_14!H186*RCMRD_Uganda_00_14!$J$27)+(RCMRD_Zambia_00_10!H186*RCMRD_Zambia_00_10!$J$27)+(NLCD_01_06!H186*NLCD_01_06!$J$27)+(NLCD_06_11!H186*NLCD_06_11!$J$27)+(MOFOR_00_03!H186*MOFOR_00_03!$J$27)+(MOFOR_03_06!H186*MOFOR_03_06!$J$27)+(MOFOR_06_09!H186*MOFOR_06_09!$J$27)+(India_95_05!H186*India_95_05!$J$27)+(GLC30_00_10_North_America!H186*GLC30_00_10_North_America!$J$27)+(GLC30_00_10_Africa!H186*GLC30_00_10_Africa!$J$27)+(GLC30_00_10_East_Oceania!H186*GLC30_00_10_East_Oceania!$J$27)+(GLC30_00_10_Europe!H186*GLC30_00_10_Europe!$J$27)+(GLC30_00_10_South_America!H186*GLC30_00_10_South_America!$J$27)+(GLC30_00_10_East_Asia!H186*GLC30_00_10_East_Asia!$J$27)+(GLC30_00_10_West_Asia!H186*GLC30_00_10_West_Asia!$J$27))/$J$27</f>
        <v>100.00000000000004</v>
      </c>
      <c r="I186" s="380"/>
      <c r="J186" s="204"/>
      <c r="K186" s="303"/>
      <c r="L186" s="303"/>
      <c r="M186" s="303"/>
      <c r="N186" s="303"/>
      <c r="O186" s="303"/>
      <c r="P186" s="89">
        <f>((CLC_00_06!P186*CLC_00_06!$J$27)+(CLC_06_12!P186*CLC_06_12!$J$27)+(RCMRD_Botswana_00_10!P186*RCMRD_Botswana_00_10!$J$27)+(RCMRD_Ethiopia_03_08!P186*RCMRD_Ethiopia_03_08!$J$27)+(RCMRD_Lesotho_00_14!P186*RCMRD_Lesotho_00_14!$J$27)+(RCMRD_Malawi_00_10!P186*RCMRD_Malawi_00_10!$J$27)+(RCMRD_Namibia_00_10!P186*RCMRD_Namibia_00_10!$J$27)+(RCMRD_Rwanda_00_10!P186*RCMRD_Rwanda_00_10!$J$27)+(RCMRD_Rwanda_90_00!P186*RCMRD_Rwanda_90_00!$J$27)+(RCMRD_Tanzania_00_10!P186*RCMRD_Tanzania_00_10!$J$27)+(RCMRD_Uganda_00_14!P186*RCMRD_Uganda_00_14!$J$27)+(RCMRD_Zambia_00_10!P186*RCMRD_Zambia_00_10!$J$27)+(NLCD_01_06!P186*NLCD_01_06!$J$27)+(NLCD_06_11!P186*NLCD_06_11!$J$27)+(MOFOR_00_03!P186*MOFOR_00_03!$J$27)+(MOFOR_03_06!P186*MOFOR_03_06!$J$27)+(MOFOR_06_09!P186*MOFOR_06_09!$J$27)+(India_95_05!P186*India_95_05!$J$27)+(GLC30_00_10_North_America!P186*GLC30_00_10_North_America!$J$27)+(GLC30_00_10_Africa!P186*GLC30_00_10_Africa!$J$27)+(GLC30_00_10_East_Oceania!P186*GLC30_00_10_East_Oceania!$J$27)+(GLC30_00_10_Europe!P186*GLC30_00_10_Europe!$J$27)+(GLC30_00_10_South_America!P186*GLC30_00_10_South_America!$J$27)+(GLC30_00_10_East_Asia!P186*GLC30_00_10_East_Asia!$J$27)+(GLC30_00_10_West_Asia!P186*GLC30_00_10_West_Asia!$J$27))/$J$27</f>
        <v>100</v>
      </c>
      <c r="Q186" s="380"/>
      <c r="R186" s="204"/>
      <c r="S186" s="346"/>
    </row>
    <row r="187" spans="1:19" x14ac:dyDescent="0.3">
      <c r="A187" s="126" t="s">
        <v>71</v>
      </c>
      <c r="B187" s="126" t="s">
        <v>50</v>
      </c>
      <c r="C187" s="323" t="s">
        <v>44</v>
      </c>
      <c r="D187" s="323" t="s">
        <v>45</v>
      </c>
      <c r="E187" s="323" t="s">
        <v>46</v>
      </c>
      <c r="F187" s="323" t="s">
        <v>47</v>
      </c>
      <c r="G187" s="323" t="s">
        <v>48</v>
      </c>
      <c r="H187" s="205" t="s">
        <v>49</v>
      </c>
      <c r="I187" s="205" t="s">
        <v>71</v>
      </c>
      <c r="J187" s="205" t="s">
        <v>51</v>
      </c>
      <c r="K187" s="323" t="s">
        <v>44</v>
      </c>
      <c r="L187" s="323" t="s">
        <v>45</v>
      </c>
      <c r="M187" s="323" t="s">
        <v>46</v>
      </c>
      <c r="N187" s="323" t="s">
        <v>47</v>
      </c>
      <c r="O187" s="323" t="s">
        <v>48</v>
      </c>
      <c r="P187" s="323" t="s">
        <v>49</v>
      </c>
      <c r="Q187" s="205"/>
      <c r="R187" s="205"/>
      <c r="S187" s="347"/>
    </row>
    <row r="188" spans="1:19" x14ac:dyDescent="0.3">
      <c r="A188" s="83"/>
      <c r="B188" s="126" t="s">
        <v>38</v>
      </c>
      <c r="C188" s="60">
        <f>((CLC_00_06!C188*CLC_00_06!$J$28)+(CLC_06_12!C188*CLC_06_12!$J$28)+(RCMRD_Botswana_00_10!C188*RCMRD_Botswana_00_10!$J$28)+(RCMRD_Ethiopia_03_08!C188*RCMRD_Ethiopia_03_08!$J$28)+(RCMRD_Lesotho_00_14!C188*RCMRD_Lesotho_00_14!$J$28)+(RCMRD_Malawi_00_10!C188*RCMRD_Malawi_00_10!$J$28)+(RCMRD_Namibia_00_10!C188*RCMRD_Namibia_00_10!$J$28)+(RCMRD_Rwanda_00_10!C188*RCMRD_Rwanda_00_10!$J$28)+(RCMRD_Rwanda_90_00!C188*RCMRD_Rwanda_90_00!$J$28)+(RCMRD_Tanzania_00_10!C188*RCMRD_Tanzania_00_10!$J$28)+(RCMRD_Uganda_00_14!C188*RCMRD_Uganda_00_14!$J$28)+(RCMRD_Zambia_00_10!C188*RCMRD_Zambia_00_10!$J$28)+(NLCD_01_06!C188*NLCD_01_06!$J$28)+(NLCD_06_11!C188*NLCD_06_11!$J$28)+(MOFOR_00_03!C188*MOFOR_00_03!$J$28)+(MOFOR_03_06!C188*MOFOR_03_06!$J$28)+(MOFOR_06_09!C188*MOFOR_06_09!$J$28)+(India_95_05!C188*India_95_05!$J$28)+(GLC30_00_10_North_America!C188*GLC30_00_10_North_America!$J$28)+(GLC30_00_10_Africa!C188*GLC30_00_10_Africa!$J$28)+(GLC30_00_10_East_Oceania!C188*GLC30_00_10_East_Oceania!$J$28)+(GLC30_00_10_Europe!C188*GLC30_00_10_Europe!$J$28)+(GLC30_00_10_South_America!C188*GLC30_00_10_South_America!$J$28)+(GLC30_00_10_East_Asia!C188*GLC30_00_10_East_Asia!$J$28)+(GLC30_00_10_West_Asia!C188*GLC30_00_10_West_Asia!$J$28))/$J$28</f>
        <v>1.0525539595854219</v>
      </c>
      <c r="D188" s="303">
        <f>((CLC_00_06!D188*CLC_00_06!$J$28)+(CLC_06_12!D188*CLC_06_12!$J$28)+(RCMRD_Botswana_00_10!D188*RCMRD_Botswana_00_10!$J$28)+(RCMRD_Ethiopia_03_08!D188*RCMRD_Ethiopia_03_08!$J$28)+(RCMRD_Lesotho_00_14!D188*RCMRD_Lesotho_00_14!$J$28)+(RCMRD_Malawi_00_10!D188*RCMRD_Malawi_00_10!$J$28)+(RCMRD_Namibia_00_10!D188*RCMRD_Namibia_00_10!$J$28)+(RCMRD_Rwanda_00_10!D188*RCMRD_Rwanda_00_10!$J$28)+(RCMRD_Rwanda_90_00!D188*RCMRD_Rwanda_90_00!$J$28)+(RCMRD_Tanzania_00_10!D188*RCMRD_Tanzania_00_10!$J$28)+(RCMRD_Uganda_00_14!D188*RCMRD_Uganda_00_14!$J$28)+(RCMRD_Zambia_00_10!D188*RCMRD_Zambia_00_10!$J$28)+(NLCD_01_06!D188*NLCD_01_06!$J$28)+(NLCD_06_11!D188*NLCD_06_11!$J$28)+(MOFOR_00_03!D188*MOFOR_00_03!$J$28)+(MOFOR_03_06!D188*MOFOR_03_06!$J$28)+(MOFOR_06_09!D188*MOFOR_06_09!$J$28)+(India_95_05!D188*India_95_05!$J$28)+(GLC30_00_10_North_America!D188*GLC30_00_10_North_America!$J$28)+(GLC30_00_10_Africa!D188*GLC30_00_10_Africa!$J$28)+(GLC30_00_10_East_Oceania!D188*GLC30_00_10_East_Oceania!$J$28)+(GLC30_00_10_Europe!D188*GLC30_00_10_Europe!$J$28)+(GLC30_00_10_South_America!D188*GLC30_00_10_South_America!$J$28)+(GLC30_00_10_East_Asia!D188*GLC30_00_10_East_Asia!$J$28)+(GLC30_00_10_West_Asia!D188*GLC30_00_10_West_Asia!$J$28))/$J$28</f>
        <v>1.3511887481913912E-2</v>
      </c>
      <c r="E188" s="303">
        <f>((CLC_00_06!E188*CLC_00_06!$J$28)+(CLC_06_12!E188*CLC_06_12!$J$28)+(RCMRD_Botswana_00_10!E188*RCMRD_Botswana_00_10!$J$28)+(RCMRD_Ethiopia_03_08!E188*RCMRD_Ethiopia_03_08!$J$28)+(RCMRD_Lesotho_00_14!E188*RCMRD_Lesotho_00_14!$J$28)+(RCMRD_Malawi_00_10!E188*RCMRD_Malawi_00_10!$J$28)+(RCMRD_Namibia_00_10!E188*RCMRD_Namibia_00_10!$J$28)+(RCMRD_Rwanda_00_10!E188*RCMRD_Rwanda_00_10!$J$28)+(RCMRD_Rwanda_90_00!E188*RCMRD_Rwanda_90_00!$J$28)+(RCMRD_Tanzania_00_10!E188*RCMRD_Tanzania_00_10!$J$28)+(RCMRD_Uganda_00_14!E188*RCMRD_Uganda_00_14!$J$28)+(RCMRD_Zambia_00_10!E188*RCMRD_Zambia_00_10!$J$28)+(NLCD_01_06!E188*NLCD_01_06!$J$28)+(NLCD_06_11!E188*NLCD_06_11!$J$28)+(MOFOR_00_03!E188*MOFOR_00_03!$J$28)+(MOFOR_03_06!E188*MOFOR_03_06!$J$28)+(MOFOR_06_09!E188*MOFOR_06_09!$J$28)+(India_95_05!E188*India_95_05!$J$28)+(GLC30_00_10_North_America!E188*GLC30_00_10_North_America!$J$28)+(GLC30_00_10_Africa!E188*GLC30_00_10_Africa!$J$28)+(GLC30_00_10_East_Oceania!E188*GLC30_00_10_East_Oceania!$J$28)+(GLC30_00_10_Europe!E188*GLC30_00_10_Europe!$J$28)+(GLC30_00_10_South_America!E188*GLC30_00_10_South_America!$J$28)+(GLC30_00_10_East_Asia!E188*GLC30_00_10_East_Asia!$J$28)+(GLC30_00_10_West_Asia!E188*GLC30_00_10_West_Asia!$J$28))/$J$28</f>
        <v>4.0024657246126773E-3</v>
      </c>
      <c r="F188" s="303">
        <f>((CLC_00_06!F188*CLC_00_06!$J$28)+(CLC_06_12!F188*CLC_06_12!$J$28)+(RCMRD_Botswana_00_10!F188*RCMRD_Botswana_00_10!$J$28)+(RCMRD_Ethiopia_03_08!F188*RCMRD_Ethiopia_03_08!$J$28)+(RCMRD_Lesotho_00_14!F188*RCMRD_Lesotho_00_14!$J$28)+(RCMRD_Malawi_00_10!F188*RCMRD_Malawi_00_10!$J$28)+(RCMRD_Namibia_00_10!F188*RCMRD_Namibia_00_10!$J$28)+(RCMRD_Rwanda_00_10!F188*RCMRD_Rwanda_00_10!$J$28)+(RCMRD_Rwanda_90_00!F188*RCMRD_Rwanda_90_00!$J$28)+(RCMRD_Tanzania_00_10!F188*RCMRD_Tanzania_00_10!$J$28)+(RCMRD_Uganda_00_14!F188*RCMRD_Uganda_00_14!$J$28)+(RCMRD_Zambia_00_10!F188*RCMRD_Zambia_00_10!$J$28)+(NLCD_01_06!F188*NLCD_01_06!$J$28)+(NLCD_06_11!F188*NLCD_06_11!$J$28)+(MOFOR_00_03!F188*MOFOR_00_03!$J$28)+(MOFOR_03_06!F188*MOFOR_03_06!$J$28)+(MOFOR_06_09!F188*MOFOR_06_09!$J$28)+(India_95_05!F188*India_95_05!$J$28)+(GLC30_00_10_North_America!F188*GLC30_00_10_North_America!$J$28)+(GLC30_00_10_Africa!F188*GLC30_00_10_Africa!$J$28)+(GLC30_00_10_East_Oceania!F188*GLC30_00_10_East_Oceania!$J$28)+(GLC30_00_10_Europe!F188*GLC30_00_10_Europe!$J$28)+(GLC30_00_10_South_America!F188*GLC30_00_10_South_America!$J$28)+(GLC30_00_10_East_Asia!F188*GLC30_00_10_East_Asia!$J$28)+(GLC30_00_10_West_Asia!F188*GLC30_00_10_West_Asia!$J$28))/$J$28</f>
        <v>2.229628175887342E-2</v>
      </c>
      <c r="G188" s="303">
        <f>((CLC_00_06!G188*CLC_00_06!$J$28)+(CLC_06_12!G188*CLC_06_12!$J$28)+(RCMRD_Botswana_00_10!G188*RCMRD_Botswana_00_10!$J$28)+(RCMRD_Ethiopia_03_08!G188*RCMRD_Ethiopia_03_08!$J$28)+(RCMRD_Lesotho_00_14!G188*RCMRD_Lesotho_00_14!$J$28)+(RCMRD_Malawi_00_10!G188*RCMRD_Malawi_00_10!$J$28)+(RCMRD_Namibia_00_10!G188*RCMRD_Namibia_00_10!$J$28)+(RCMRD_Rwanda_00_10!G188*RCMRD_Rwanda_00_10!$J$28)+(RCMRD_Rwanda_90_00!G188*RCMRD_Rwanda_90_00!$J$28)+(RCMRD_Tanzania_00_10!G188*RCMRD_Tanzania_00_10!$J$28)+(RCMRD_Uganda_00_14!G188*RCMRD_Uganda_00_14!$J$28)+(RCMRD_Zambia_00_10!G188*RCMRD_Zambia_00_10!$J$28)+(NLCD_01_06!G188*NLCD_01_06!$J$28)+(NLCD_06_11!G188*NLCD_06_11!$J$28)+(MOFOR_00_03!G188*MOFOR_00_03!$J$28)+(MOFOR_03_06!G188*MOFOR_03_06!$J$28)+(MOFOR_06_09!G188*MOFOR_06_09!$J$28)+(India_95_05!G188*India_95_05!$J$28)+(GLC30_00_10_North_America!G188*GLC30_00_10_North_America!$J$28)+(GLC30_00_10_Africa!G188*GLC30_00_10_Africa!$J$28)+(GLC30_00_10_East_Oceania!G188*GLC30_00_10_East_Oceania!$J$28)+(GLC30_00_10_Europe!G188*GLC30_00_10_Europe!$J$28)+(GLC30_00_10_South_America!G188*GLC30_00_10_South_America!$J$28)+(GLC30_00_10_East_Asia!G188*GLC30_00_10_East_Asia!$J$28)+(GLC30_00_10_West_Asia!G188*GLC30_00_10_West_Asia!$J$28))/$J$28</f>
        <v>1.2076601636657543E-3</v>
      </c>
      <c r="H188" s="89">
        <f>((CLC_00_06!H188*CLC_00_06!$J$28)+(CLC_06_12!H188*CLC_06_12!$J$28)+(RCMRD_Botswana_00_10!H188*RCMRD_Botswana_00_10!$J$28)+(RCMRD_Ethiopia_03_08!H188*RCMRD_Ethiopia_03_08!$J$28)+(RCMRD_Lesotho_00_14!H188*RCMRD_Lesotho_00_14!$J$28)+(RCMRD_Malawi_00_10!H188*RCMRD_Malawi_00_10!$J$28)+(RCMRD_Namibia_00_10!H188*RCMRD_Namibia_00_10!$J$28)+(RCMRD_Rwanda_00_10!H188*RCMRD_Rwanda_00_10!$J$28)+(RCMRD_Rwanda_90_00!H188*RCMRD_Rwanda_90_00!$J$28)+(RCMRD_Tanzania_00_10!H188*RCMRD_Tanzania_00_10!$J$28)+(RCMRD_Uganda_00_14!H188*RCMRD_Uganda_00_14!$J$28)+(RCMRD_Zambia_00_10!H188*RCMRD_Zambia_00_10!$J$28)+(NLCD_01_06!H188*NLCD_01_06!$J$28)+(NLCD_06_11!H188*NLCD_06_11!$J$28)+(MOFOR_00_03!H188*MOFOR_00_03!$J$28)+(MOFOR_03_06!H188*MOFOR_03_06!$J$28)+(MOFOR_06_09!H188*MOFOR_06_09!$J$28)+(India_95_05!H188*India_95_05!$J$28)+(GLC30_00_10_North_America!H188*GLC30_00_10_North_America!$J$28)+(GLC30_00_10_Africa!H188*GLC30_00_10_Africa!$J$28)+(GLC30_00_10_East_Oceania!H188*GLC30_00_10_East_Oceania!$J$28)+(GLC30_00_10_Europe!H188*GLC30_00_10_Europe!$J$28)+(GLC30_00_10_South_America!H188*GLC30_00_10_South_America!$J$28)+(GLC30_00_10_East_Asia!H188*GLC30_00_10_East_Asia!$J$28)+(GLC30_00_10_West_Asia!H188*GLC30_00_10_West_Asia!$J$28))/$J$28</f>
        <v>1.0935722547144875</v>
      </c>
      <c r="I188" s="381"/>
      <c r="J188" s="205" t="s">
        <v>38</v>
      </c>
      <c r="K188" s="60">
        <f>((CLC_00_06!K188*CLC_00_06!$J$28)+(CLC_06_12!K188*CLC_06_12!$J$28)+(RCMRD_Botswana_00_10!K188*RCMRD_Botswana_00_10!$J$28)+(RCMRD_Ethiopia_03_08!K188*RCMRD_Ethiopia_03_08!$J$28)+(RCMRD_Lesotho_00_14!K188*RCMRD_Lesotho_00_14!$J$28)+(RCMRD_Malawi_00_10!K188*RCMRD_Malawi_00_10!$J$28)+(RCMRD_Namibia_00_10!K188*RCMRD_Namibia_00_10!$J$28)+(RCMRD_Rwanda_00_10!K188*RCMRD_Rwanda_00_10!$J$28)+(RCMRD_Rwanda_90_00!K188*RCMRD_Rwanda_90_00!$J$28)+(RCMRD_Tanzania_00_10!K188*RCMRD_Tanzania_00_10!$J$28)+(RCMRD_Uganda_00_14!K188*RCMRD_Uganda_00_14!$J$28)+(RCMRD_Zambia_00_10!K188*RCMRD_Zambia_00_10!$J$28)+(NLCD_01_06!K188*NLCD_01_06!$J$28)+(NLCD_06_11!K188*NLCD_06_11!$J$28)+(MOFOR_00_03!K188*MOFOR_00_03!$J$28)+(MOFOR_03_06!K188*MOFOR_03_06!$J$28)+(MOFOR_06_09!K188*MOFOR_06_09!$J$28)+(India_95_05!K188*India_95_05!$J$28)+(GLC30_00_10_North_America!K188*GLC30_00_10_North_America!$J$28)+(GLC30_00_10_Africa!K188*GLC30_00_10_Africa!$J$28)+(GLC30_00_10_East_Oceania!K188*GLC30_00_10_East_Oceania!$J$28)+(GLC30_00_10_Europe!K188*GLC30_00_10_Europe!$J$28)+(GLC30_00_10_South_America!K188*GLC30_00_10_South_America!$J$28)+(GLC30_00_10_East_Asia!K188*GLC30_00_10_East_Asia!$J$28)+(GLC30_00_10_West_Asia!K188*GLC30_00_10_West_Asia!$J$28))/$J$28</f>
        <v>0</v>
      </c>
      <c r="L188" s="303">
        <f>((CLC_00_06!L188*CLC_00_06!$J$28)+(CLC_06_12!L188*CLC_06_12!$J$28)+(RCMRD_Botswana_00_10!L188*RCMRD_Botswana_00_10!$J$28)+(RCMRD_Ethiopia_03_08!L188*RCMRD_Ethiopia_03_08!$J$28)+(RCMRD_Lesotho_00_14!L188*RCMRD_Lesotho_00_14!$J$28)+(RCMRD_Malawi_00_10!L188*RCMRD_Malawi_00_10!$J$28)+(RCMRD_Namibia_00_10!L188*RCMRD_Namibia_00_10!$J$28)+(RCMRD_Rwanda_00_10!L188*RCMRD_Rwanda_00_10!$J$28)+(RCMRD_Rwanda_90_00!L188*RCMRD_Rwanda_90_00!$J$28)+(RCMRD_Tanzania_00_10!L188*RCMRD_Tanzania_00_10!$J$28)+(RCMRD_Uganda_00_14!L188*RCMRD_Uganda_00_14!$J$28)+(RCMRD_Zambia_00_10!L188*RCMRD_Zambia_00_10!$J$28)+(NLCD_01_06!L188*NLCD_01_06!$J$28)+(NLCD_06_11!L188*NLCD_06_11!$J$28)+(MOFOR_00_03!L188*MOFOR_00_03!$J$28)+(MOFOR_03_06!L188*MOFOR_03_06!$J$28)+(MOFOR_06_09!L188*MOFOR_06_09!$J$28)+(India_95_05!L188*India_95_05!$J$28)+(GLC30_00_10_North_America!L188*GLC30_00_10_North_America!$J$28)+(GLC30_00_10_Africa!L188*GLC30_00_10_Africa!$J$28)+(GLC30_00_10_East_Oceania!L188*GLC30_00_10_East_Oceania!$J$28)+(GLC30_00_10_Europe!L188*GLC30_00_10_Europe!$J$28)+(GLC30_00_10_South_America!L188*GLC30_00_10_South_America!$J$28)+(GLC30_00_10_East_Asia!L188*GLC30_00_10_East_Asia!$J$28)+(GLC30_00_10_West_Asia!L188*GLC30_00_10_West_Asia!$J$28))/$J$28</f>
        <v>0.28814855767384895</v>
      </c>
      <c r="M188" s="303">
        <f>((CLC_00_06!M188*CLC_00_06!$J$28)+(CLC_06_12!M188*CLC_06_12!$J$28)+(RCMRD_Botswana_00_10!M188*RCMRD_Botswana_00_10!$J$28)+(RCMRD_Ethiopia_03_08!M188*RCMRD_Ethiopia_03_08!$J$28)+(RCMRD_Lesotho_00_14!M188*RCMRD_Lesotho_00_14!$J$28)+(RCMRD_Malawi_00_10!M188*RCMRD_Malawi_00_10!$J$28)+(RCMRD_Namibia_00_10!M188*RCMRD_Namibia_00_10!$J$28)+(RCMRD_Rwanda_00_10!M188*RCMRD_Rwanda_00_10!$J$28)+(RCMRD_Rwanda_90_00!M188*RCMRD_Rwanda_90_00!$J$28)+(RCMRD_Tanzania_00_10!M188*RCMRD_Tanzania_00_10!$J$28)+(RCMRD_Uganda_00_14!M188*RCMRD_Uganda_00_14!$J$28)+(RCMRD_Zambia_00_10!M188*RCMRD_Zambia_00_10!$J$28)+(NLCD_01_06!M188*NLCD_01_06!$J$28)+(NLCD_06_11!M188*NLCD_06_11!$J$28)+(MOFOR_00_03!M188*MOFOR_00_03!$J$28)+(MOFOR_03_06!M188*MOFOR_03_06!$J$28)+(MOFOR_06_09!M188*MOFOR_06_09!$J$28)+(India_95_05!M188*India_95_05!$J$28)+(GLC30_00_10_North_America!M188*GLC30_00_10_North_America!$J$28)+(GLC30_00_10_Africa!M188*GLC30_00_10_Africa!$J$28)+(GLC30_00_10_East_Oceania!M188*GLC30_00_10_East_Oceania!$J$28)+(GLC30_00_10_Europe!M188*GLC30_00_10_Europe!$J$28)+(GLC30_00_10_South_America!M188*GLC30_00_10_South_America!$J$28)+(GLC30_00_10_East_Asia!M188*GLC30_00_10_East_Asia!$J$28)+(GLC30_00_10_West_Asia!M188*GLC30_00_10_West_Asia!$J$28))/$J$28</f>
        <v>0.14483716697295601</v>
      </c>
      <c r="N188" s="303">
        <f>((CLC_00_06!N188*CLC_00_06!$J$28)+(CLC_06_12!N188*CLC_06_12!$J$28)+(RCMRD_Botswana_00_10!N188*RCMRD_Botswana_00_10!$J$28)+(RCMRD_Ethiopia_03_08!N188*RCMRD_Ethiopia_03_08!$J$28)+(RCMRD_Lesotho_00_14!N188*RCMRD_Lesotho_00_14!$J$28)+(RCMRD_Malawi_00_10!N188*RCMRD_Malawi_00_10!$J$28)+(RCMRD_Namibia_00_10!N188*RCMRD_Namibia_00_10!$J$28)+(RCMRD_Rwanda_00_10!N188*RCMRD_Rwanda_00_10!$J$28)+(RCMRD_Rwanda_90_00!N188*RCMRD_Rwanda_90_00!$J$28)+(RCMRD_Tanzania_00_10!N188*RCMRD_Tanzania_00_10!$J$28)+(RCMRD_Uganda_00_14!N188*RCMRD_Uganda_00_14!$J$28)+(RCMRD_Zambia_00_10!N188*RCMRD_Zambia_00_10!$J$28)+(NLCD_01_06!N188*NLCD_01_06!$J$28)+(NLCD_06_11!N188*NLCD_06_11!$J$28)+(MOFOR_00_03!N188*MOFOR_00_03!$J$28)+(MOFOR_03_06!N188*MOFOR_03_06!$J$28)+(MOFOR_06_09!N188*MOFOR_06_09!$J$28)+(India_95_05!N188*India_95_05!$J$28)+(GLC30_00_10_North_America!N188*GLC30_00_10_North_America!$J$28)+(GLC30_00_10_Africa!N188*GLC30_00_10_Africa!$J$28)+(GLC30_00_10_East_Oceania!N188*GLC30_00_10_East_Oceania!$J$28)+(GLC30_00_10_Europe!N188*GLC30_00_10_Europe!$J$28)+(GLC30_00_10_South_America!N188*GLC30_00_10_South_America!$J$28)+(GLC30_00_10_East_Asia!N188*GLC30_00_10_East_Asia!$J$28)+(GLC30_00_10_West_Asia!N188*GLC30_00_10_West_Asia!$J$28))/$J$28</f>
        <v>0.84401631210926031</v>
      </c>
      <c r="O188" s="303">
        <f>((CLC_00_06!O188*CLC_00_06!$J$28)+(CLC_06_12!O188*CLC_06_12!$J$28)+(RCMRD_Botswana_00_10!O188*RCMRD_Botswana_00_10!$J$28)+(RCMRD_Ethiopia_03_08!O188*RCMRD_Ethiopia_03_08!$J$28)+(RCMRD_Lesotho_00_14!O188*RCMRD_Lesotho_00_14!$J$28)+(RCMRD_Malawi_00_10!O188*RCMRD_Malawi_00_10!$J$28)+(RCMRD_Namibia_00_10!O188*RCMRD_Namibia_00_10!$J$28)+(RCMRD_Rwanda_00_10!O188*RCMRD_Rwanda_00_10!$J$28)+(RCMRD_Rwanda_90_00!O188*RCMRD_Rwanda_90_00!$J$28)+(RCMRD_Tanzania_00_10!O188*RCMRD_Tanzania_00_10!$J$28)+(RCMRD_Uganda_00_14!O188*RCMRD_Uganda_00_14!$J$28)+(RCMRD_Zambia_00_10!O188*RCMRD_Zambia_00_10!$J$28)+(NLCD_01_06!O188*NLCD_01_06!$J$28)+(NLCD_06_11!O188*NLCD_06_11!$J$28)+(MOFOR_00_03!O188*MOFOR_00_03!$J$28)+(MOFOR_03_06!O188*MOFOR_03_06!$J$28)+(MOFOR_06_09!O188*MOFOR_06_09!$J$28)+(India_95_05!O188*India_95_05!$J$28)+(GLC30_00_10_North_America!O188*GLC30_00_10_North_America!$J$28)+(GLC30_00_10_Africa!O188*GLC30_00_10_Africa!$J$28)+(GLC30_00_10_East_Oceania!O188*GLC30_00_10_East_Oceania!$J$28)+(GLC30_00_10_Europe!O188*GLC30_00_10_Europe!$J$28)+(GLC30_00_10_South_America!O188*GLC30_00_10_South_America!$J$28)+(GLC30_00_10_East_Asia!O188*GLC30_00_10_East_Asia!$J$28)+(GLC30_00_10_West_Asia!O188*GLC30_00_10_West_Asia!$J$28))/$J$28</f>
        <v>7.5857436484262963E-2</v>
      </c>
      <c r="P188" s="89">
        <f>((CLC_00_06!P188*CLC_00_06!$J$28)+(CLC_06_12!P188*CLC_06_12!$J$28)+(RCMRD_Botswana_00_10!P188*RCMRD_Botswana_00_10!$J$28)+(RCMRD_Ethiopia_03_08!P188*RCMRD_Ethiopia_03_08!$J$28)+(RCMRD_Lesotho_00_14!P188*RCMRD_Lesotho_00_14!$J$28)+(RCMRD_Malawi_00_10!P188*RCMRD_Malawi_00_10!$J$28)+(RCMRD_Namibia_00_10!P188*RCMRD_Namibia_00_10!$J$28)+(RCMRD_Rwanda_00_10!P188*RCMRD_Rwanda_00_10!$J$28)+(RCMRD_Rwanda_90_00!P188*RCMRD_Rwanda_90_00!$J$28)+(RCMRD_Tanzania_00_10!P188*RCMRD_Tanzania_00_10!$J$28)+(RCMRD_Uganda_00_14!P188*RCMRD_Uganda_00_14!$J$28)+(RCMRD_Zambia_00_10!P188*RCMRD_Zambia_00_10!$J$28)+(NLCD_01_06!P188*NLCD_01_06!$J$28)+(NLCD_06_11!P188*NLCD_06_11!$J$28)+(MOFOR_00_03!P188*MOFOR_00_03!$J$28)+(MOFOR_03_06!P188*MOFOR_03_06!$J$28)+(MOFOR_06_09!P188*MOFOR_06_09!$J$28)+(India_95_05!P188*India_95_05!$J$28)+(GLC30_00_10_North_America!P188*GLC30_00_10_North_America!$J$28)+(GLC30_00_10_Africa!P188*GLC30_00_10_Africa!$J$28)+(GLC30_00_10_East_Oceania!P188*GLC30_00_10_East_Oceania!$J$28)+(GLC30_00_10_Europe!P188*GLC30_00_10_Europe!$J$28)+(GLC30_00_10_South_America!P188*GLC30_00_10_South_America!$J$28)+(GLC30_00_10_East_Asia!P188*GLC30_00_10_East_Asia!$J$28)+(GLC30_00_10_West_Asia!P188*GLC30_00_10_West_Asia!$J$28))/$J$28</f>
        <v>1.3528594732403285</v>
      </c>
      <c r="Q188" s="381"/>
      <c r="R188" s="205" t="s">
        <v>33</v>
      </c>
      <c r="S188" s="354">
        <f>((CLC_00_06!S188*CLC_00_06!$J$28)+(CLC_06_12!S188*CLC_06_12!$J$28)+(RCMRD_Botswana_00_10!T188*RCMRD_Botswana_00_10!$J$28)+(RCMRD_Ethiopia_03_08!S188*RCMRD_Ethiopia_03_08!$J$28)+(RCMRD_Lesotho_00_14!S188*RCMRD_Lesotho_00_14!$J$28)+(RCMRD_Malawi_00_10!S188*RCMRD_Malawi_00_10!$J$28)+(RCMRD_Namibia_00_10!S188*RCMRD_Namibia_00_10!$J$28)+(RCMRD_Rwanda_00_10!S188*RCMRD_Rwanda_00_10!$J$28)+(RCMRD_Rwanda_90_00!S188*RCMRD_Rwanda_90_00!$J$28)+(RCMRD_Tanzania_00_10!S188*RCMRD_Tanzania_00_10!$J$28)+(RCMRD_Uganda_00_14!S188*RCMRD_Uganda_00_14!$J$28)+(RCMRD_Zambia_00_10!S188*RCMRD_Zambia_00_10!$J$28)+(NLCD_01_06!S188*NLCD_01_06!$J$28)+(NLCD_06_11!S188*NLCD_06_11!$J$28)+(MOFOR_00_03!S188*MOFOR_00_03!$J$28)+(MOFOR_03_06!S188*MOFOR_03_06!$J$28)+(MOFOR_06_09!S188*MOFOR_06_09!$J$28)+(India_95_05!S188*India_95_05!$J$28)+(GLC30_00_10_North_America!S188*GLC30_00_10_North_America!$J$28)+(GLC30_00_10_Africa!S188*GLC30_00_10_Africa!$J$28)+(GLC30_00_10_East_Oceania!S188*GLC30_00_10_East_Oceania!$J$28)+(GLC30_00_10_Europe!S188*GLC30_00_10_Europe!$J$28)+(GLC30_00_10_South_America!S188*GLC30_00_10_South_America!$J$28)+(GLC30_00_10_East_Asia!S188*GLC30_00_10_East_Asia!$J$28)+(GLC30_00_10_West_Asia!S188*GLC30_00_10_West_Asia!$J$28))/$J$28</f>
        <v>1.2447514190732007</v>
      </c>
    </row>
    <row r="189" spans="1:19" x14ac:dyDescent="0.3">
      <c r="A189" s="83"/>
      <c r="B189" s="126" t="s">
        <v>39</v>
      </c>
      <c r="C189" s="303">
        <f>((CLC_00_06!C189*CLC_00_06!$J$28)+(CLC_06_12!C189*CLC_06_12!$J$28)+(RCMRD_Botswana_00_10!C189*RCMRD_Botswana_00_10!$J$28)+(RCMRD_Ethiopia_03_08!C189*RCMRD_Ethiopia_03_08!$J$28)+(RCMRD_Lesotho_00_14!C189*RCMRD_Lesotho_00_14!$J$28)+(RCMRD_Malawi_00_10!C189*RCMRD_Malawi_00_10!$J$28)+(RCMRD_Namibia_00_10!C189*RCMRD_Namibia_00_10!$J$28)+(RCMRD_Rwanda_00_10!C189*RCMRD_Rwanda_00_10!$J$28)+(RCMRD_Rwanda_90_00!C189*RCMRD_Rwanda_90_00!$J$28)+(RCMRD_Tanzania_00_10!C189*RCMRD_Tanzania_00_10!$J$28)+(RCMRD_Uganda_00_14!C189*RCMRD_Uganda_00_14!$J$28)+(RCMRD_Zambia_00_10!C189*RCMRD_Zambia_00_10!$J$28)+(NLCD_01_06!C189*NLCD_01_06!$J$28)+(NLCD_06_11!C189*NLCD_06_11!$J$28)+(MOFOR_00_03!C189*MOFOR_00_03!$J$28)+(MOFOR_03_06!C189*MOFOR_03_06!$J$28)+(MOFOR_06_09!C189*MOFOR_06_09!$J$28)+(India_95_05!C189*India_95_05!$J$28)+(GLC30_00_10_North_America!C189*GLC30_00_10_North_America!$J$28)+(GLC30_00_10_Africa!C189*GLC30_00_10_Africa!$J$28)+(GLC30_00_10_East_Oceania!C189*GLC30_00_10_East_Oceania!$J$28)+(GLC30_00_10_Europe!C189*GLC30_00_10_Europe!$J$28)+(GLC30_00_10_South_America!C189*GLC30_00_10_South_America!$J$28)+(GLC30_00_10_East_Asia!C189*GLC30_00_10_East_Asia!$J$28)+(GLC30_00_10_West_Asia!C189*GLC30_00_10_West_Asia!$J$28))/$J$28</f>
        <v>4.6915871787531337E-2</v>
      </c>
      <c r="D189" s="60">
        <f>((CLC_00_06!D189*CLC_00_06!$J$28)+(CLC_06_12!D189*CLC_06_12!$J$28)+(RCMRD_Botswana_00_10!D189*RCMRD_Botswana_00_10!$J$28)+(RCMRD_Ethiopia_03_08!D189*RCMRD_Ethiopia_03_08!$J$28)+(RCMRD_Lesotho_00_14!D189*RCMRD_Lesotho_00_14!$J$28)+(RCMRD_Malawi_00_10!D189*RCMRD_Malawi_00_10!$J$28)+(RCMRD_Namibia_00_10!D189*RCMRD_Namibia_00_10!$J$28)+(RCMRD_Rwanda_00_10!D189*RCMRD_Rwanda_00_10!$J$28)+(RCMRD_Rwanda_90_00!D189*RCMRD_Rwanda_90_00!$J$28)+(RCMRD_Tanzania_00_10!D189*RCMRD_Tanzania_00_10!$J$28)+(RCMRD_Uganda_00_14!D189*RCMRD_Uganda_00_14!$J$28)+(RCMRD_Zambia_00_10!D189*RCMRD_Zambia_00_10!$J$28)+(NLCD_01_06!D189*NLCD_01_06!$J$28)+(NLCD_06_11!D189*NLCD_06_11!$J$28)+(MOFOR_00_03!D189*MOFOR_00_03!$J$28)+(MOFOR_03_06!D189*MOFOR_03_06!$J$28)+(MOFOR_06_09!D189*MOFOR_06_09!$J$28)+(India_95_05!D189*India_95_05!$J$28)+(GLC30_00_10_North_America!D189*GLC30_00_10_North_America!$J$28)+(GLC30_00_10_Africa!D189*GLC30_00_10_Africa!$J$28)+(GLC30_00_10_East_Oceania!D189*GLC30_00_10_East_Oceania!$J$28)+(GLC30_00_10_Europe!D189*GLC30_00_10_Europe!$J$28)+(GLC30_00_10_South_America!D189*GLC30_00_10_South_America!$J$28)+(GLC30_00_10_East_Asia!D189*GLC30_00_10_East_Asia!$J$28)+(GLC30_00_10_West_Asia!D189*GLC30_00_10_West_Asia!$J$28))/$J$28</f>
        <v>29.108589475522468</v>
      </c>
      <c r="E189" s="303">
        <f>((CLC_00_06!E189*CLC_00_06!$J$28)+(CLC_06_12!E189*CLC_06_12!$J$28)+(RCMRD_Botswana_00_10!E189*RCMRD_Botswana_00_10!$J$28)+(RCMRD_Ethiopia_03_08!E189*RCMRD_Ethiopia_03_08!$J$28)+(RCMRD_Lesotho_00_14!E189*RCMRD_Lesotho_00_14!$J$28)+(RCMRD_Malawi_00_10!E189*RCMRD_Malawi_00_10!$J$28)+(RCMRD_Namibia_00_10!E189*RCMRD_Namibia_00_10!$J$28)+(RCMRD_Rwanda_00_10!E189*RCMRD_Rwanda_00_10!$J$28)+(RCMRD_Rwanda_90_00!E189*RCMRD_Rwanda_90_00!$J$28)+(RCMRD_Tanzania_00_10!E189*RCMRD_Tanzania_00_10!$J$28)+(RCMRD_Uganda_00_14!E189*RCMRD_Uganda_00_14!$J$28)+(RCMRD_Zambia_00_10!E189*RCMRD_Zambia_00_10!$J$28)+(NLCD_01_06!E189*NLCD_01_06!$J$28)+(NLCD_06_11!E189*NLCD_06_11!$J$28)+(MOFOR_00_03!E189*MOFOR_00_03!$J$28)+(MOFOR_03_06!E189*MOFOR_03_06!$J$28)+(MOFOR_06_09!E189*MOFOR_06_09!$J$28)+(India_95_05!E189*India_95_05!$J$28)+(GLC30_00_10_North_America!E189*GLC30_00_10_North_America!$J$28)+(GLC30_00_10_Africa!E189*GLC30_00_10_Africa!$J$28)+(GLC30_00_10_East_Oceania!E189*GLC30_00_10_East_Oceania!$J$28)+(GLC30_00_10_Europe!E189*GLC30_00_10_Europe!$J$28)+(GLC30_00_10_South_America!E189*GLC30_00_10_South_America!$J$28)+(GLC30_00_10_East_Asia!E189*GLC30_00_10_East_Asia!$J$28)+(GLC30_00_10_West_Asia!E189*GLC30_00_10_West_Asia!$J$28))/$J$28</f>
        <v>0.29364656967044878</v>
      </c>
      <c r="F189" s="303">
        <f>((CLC_00_06!F189*CLC_00_06!$J$28)+(CLC_06_12!F189*CLC_06_12!$J$28)+(RCMRD_Botswana_00_10!F189*RCMRD_Botswana_00_10!$J$28)+(RCMRD_Ethiopia_03_08!F189*RCMRD_Ethiopia_03_08!$J$28)+(RCMRD_Lesotho_00_14!F189*RCMRD_Lesotho_00_14!$J$28)+(RCMRD_Malawi_00_10!F189*RCMRD_Malawi_00_10!$J$28)+(RCMRD_Namibia_00_10!F189*RCMRD_Namibia_00_10!$J$28)+(RCMRD_Rwanda_00_10!F189*RCMRD_Rwanda_00_10!$J$28)+(RCMRD_Rwanda_90_00!F189*RCMRD_Rwanda_90_00!$J$28)+(RCMRD_Tanzania_00_10!F189*RCMRD_Tanzania_00_10!$J$28)+(RCMRD_Uganda_00_14!F189*RCMRD_Uganda_00_14!$J$28)+(RCMRD_Zambia_00_10!F189*RCMRD_Zambia_00_10!$J$28)+(NLCD_01_06!F189*NLCD_01_06!$J$28)+(NLCD_06_11!F189*NLCD_06_11!$J$28)+(MOFOR_00_03!F189*MOFOR_00_03!$J$28)+(MOFOR_03_06!F189*MOFOR_03_06!$J$28)+(MOFOR_06_09!F189*MOFOR_06_09!$J$28)+(India_95_05!F189*India_95_05!$J$28)+(GLC30_00_10_North_America!F189*GLC30_00_10_North_America!$J$28)+(GLC30_00_10_Africa!F189*GLC30_00_10_Africa!$J$28)+(GLC30_00_10_East_Oceania!F189*GLC30_00_10_East_Oceania!$J$28)+(GLC30_00_10_Europe!F189*GLC30_00_10_Europe!$J$28)+(GLC30_00_10_South_America!F189*GLC30_00_10_South_America!$J$28)+(GLC30_00_10_East_Asia!F189*GLC30_00_10_East_Asia!$J$28)+(GLC30_00_10_West_Asia!F189*GLC30_00_10_West_Asia!$J$28))/$J$28</f>
        <v>1.6160103629421116</v>
      </c>
      <c r="G189" s="303">
        <f>((CLC_00_06!G189*CLC_00_06!$J$28)+(CLC_06_12!G189*CLC_06_12!$J$28)+(RCMRD_Botswana_00_10!G189*RCMRD_Botswana_00_10!$J$28)+(RCMRD_Ethiopia_03_08!G189*RCMRD_Ethiopia_03_08!$J$28)+(RCMRD_Lesotho_00_14!G189*RCMRD_Lesotho_00_14!$J$28)+(RCMRD_Malawi_00_10!G189*RCMRD_Malawi_00_10!$J$28)+(RCMRD_Namibia_00_10!G189*RCMRD_Namibia_00_10!$J$28)+(RCMRD_Rwanda_00_10!G189*RCMRD_Rwanda_00_10!$J$28)+(RCMRD_Rwanda_90_00!G189*RCMRD_Rwanda_90_00!$J$28)+(RCMRD_Tanzania_00_10!G189*RCMRD_Tanzania_00_10!$J$28)+(RCMRD_Uganda_00_14!G189*RCMRD_Uganda_00_14!$J$28)+(RCMRD_Zambia_00_10!G189*RCMRD_Zambia_00_10!$J$28)+(NLCD_01_06!G189*NLCD_01_06!$J$28)+(NLCD_06_11!G189*NLCD_06_11!$J$28)+(MOFOR_00_03!G189*MOFOR_00_03!$J$28)+(MOFOR_03_06!G189*MOFOR_03_06!$J$28)+(MOFOR_06_09!G189*MOFOR_06_09!$J$28)+(India_95_05!G189*India_95_05!$J$28)+(GLC30_00_10_North_America!G189*GLC30_00_10_North_America!$J$28)+(GLC30_00_10_Africa!G189*GLC30_00_10_Africa!$J$28)+(GLC30_00_10_East_Oceania!G189*GLC30_00_10_East_Oceania!$J$28)+(GLC30_00_10_Europe!G189*GLC30_00_10_Europe!$J$28)+(GLC30_00_10_South_America!G189*GLC30_00_10_South_America!$J$28)+(GLC30_00_10_East_Asia!G189*GLC30_00_10_East_Asia!$J$28)+(GLC30_00_10_West_Asia!G189*GLC30_00_10_West_Asia!$J$28))/$J$28</f>
        <v>4.7663085133224453E-2</v>
      </c>
      <c r="H189" s="89">
        <f>((CLC_00_06!H189*CLC_00_06!$J$28)+(CLC_06_12!H189*CLC_06_12!$J$28)+(RCMRD_Botswana_00_10!H189*RCMRD_Botswana_00_10!$J$28)+(RCMRD_Ethiopia_03_08!H189*RCMRD_Ethiopia_03_08!$J$28)+(RCMRD_Lesotho_00_14!H189*RCMRD_Lesotho_00_14!$J$28)+(RCMRD_Malawi_00_10!H189*RCMRD_Malawi_00_10!$J$28)+(RCMRD_Namibia_00_10!H189*RCMRD_Namibia_00_10!$J$28)+(RCMRD_Rwanda_00_10!H189*RCMRD_Rwanda_00_10!$J$28)+(RCMRD_Rwanda_90_00!H189*RCMRD_Rwanda_90_00!$J$28)+(RCMRD_Tanzania_00_10!H189*RCMRD_Tanzania_00_10!$J$28)+(RCMRD_Uganda_00_14!H189*RCMRD_Uganda_00_14!$J$28)+(RCMRD_Zambia_00_10!H189*RCMRD_Zambia_00_10!$J$28)+(NLCD_01_06!H189*NLCD_01_06!$J$28)+(NLCD_06_11!H189*NLCD_06_11!$J$28)+(MOFOR_00_03!H189*MOFOR_00_03!$J$28)+(MOFOR_03_06!H189*MOFOR_03_06!$J$28)+(MOFOR_06_09!H189*MOFOR_06_09!$J$28)+(India_95_05!H189*India_95_05!$J$28)+(GLC30_00_10_North_America!H189*GLC30_00_10_North_America!$J$28)+(GLC30_00_10_Africa!H189*GLC30_00_10_Africa!$J$28)+(GLC30_00_10_East_Oceania!H189*GLC30_00_10_East_Oceania!$J$28)+(GLC30_00_10_Europe!H189*GLC30_00_10_Europe!$J$28)+(GLC30_00_10_South_America!H189*GLC30_00_10_South_America!$J$28)+(GLC30_00_10_East_Asia!H189*GLC30_00_10_East_Asia!$J$28)+(GLC30_00_10_West_Asia!H189*GLC30_00_10_West_Asia!$J$28))/$J$28</f>
        <v>31.112825365055791</v>
      </c>
      <c r="I189" s="381"/>
      <c r="J189" s="205" t="s">
        <v>39</v>
      </c>
      <c r="K189" s="303">
        <f>((CLC_00_06!K189*CLC_00_06!$J$28)+(CLC_06_12!K189*CLC_06_12!$J$28)+(RCMRD_Botswana_00_10!K189*RCMRD_Botswana_00_10!$J$28)+(RCMRD_Ethiopia_03_08!K189*RCMRD_Ethiopia_03_08!$J$28)+(RCMRD_Lesotho_00_14!K189*RCMRD_Lesotho_00_14!$J$28)+(RCMRD_Malawi_00_10!K189*RCMRD_Malawi_00_10!$J$28)+(RCMRD_Namibia_00_10!K189*RCMRD_Namibia_00_10!$J$28)+(RCMRD_Rwanda_00_10!K189*RCMRD_Rwanda_00_10!$J$28)+(RCMRD_Rwanda_90_00!K189*RCMRD_Rwanda_90_00!$J$28)+(RCMRD_Tanzania_00_10!K189*RCMRD_Tanzania_00_10!$J$28)+(RCMRD_Uganda_00_14!K189*RCMRD_Uganda_00_14!$J$28)+(RCMRD_Zambia_00_10!K189*RCMRD_Zambia_00_10!$J$28)+(NLCD_01_06!K189*NLCD_01_06!$J$28)+(NLCD_06_11!K189*NLCD_06_11!$J$28)+(MOFOR_00_03!K189*MOFOR_00_03!$J$28)+(MOFOR_03_06!K189*MOFOR_03_06!$J$28)+(MOFOR_06_09!K189*MOFOR_06_09!$J$28)+(India_95_05!K189*India_95_05!$J$28)+(GLC30_00_10_North_America!K189*GLC30_00_10_North_America!$J$28)+(GLC30_00_10_Africa!K189*GLC30_00_10_Africa!$J$28)+(GLC30_00_10_East_Oceania!K189*GLC30_00_10_East_Oceania!$J$28)+(GLC30_00_10_Europe!K189*GLC30_00_10_Europe!$J$28)+(GLC30_00_10_South_America!K189*GLC30_00_10_South_America!$J$28)+(GLC30_00_10_East_Asia!K189*GLC30_00_10_East_Asia!$J$28)+(GLC30_00_10_West_Asia!K189*GLC30_00_10_West_Asia!$J$28))/$J$28</f>
        <v>1.7649103106071373</v>
      </c>
      <c r="L189" s="60">
        <f>((CLC_00_06!L189*CLC_00_06!$J$28)+(CLC_06_12!L189*CLC_06_12!$J$28)+(RCMRD_Botswana_00_10!L189*RCMRD_Botswana_00_10!$J$28)+(RCMRD_Ethiopia_03_08!L189*RCMRD_Ethiopia_03_08!$J$28)+(RCMRD_Lesotho_00_14!L189*RCMRD_Lesotho_00_14!$J$28)+(RCMRD_Malawi_00_10!L189*RCMRD_Malawi_00_10!$J$28)+(RCMRD_Namibia_00_10!L189*RCMRD_Namibia_00_10!$J$28)+(RCMRD_Rwanda_00_10!L189*RCMRD_Rwanda_00_10!$J$28)+(RCMRD_Rwanda_90_00!L189*RCMRD_Rwanda_90_00!$J$28)+(RCMRD_Tanzania_00_10!L189*RCMRD_Tanzania_00_10!$J$28)+(RCMRD_Uganda_00_14!L189*RCMRD_Uganda_00_14!$J$28)+(RCMRD_Zambia_00_10!L189*RCMRD_Zambia_00_10!$J$28)+(NLCD_01_06!L189*NLCD_01_06!$J$28)+(NLCD_06_11!L189*NLCD_06_11!$J$28)+(MOFOR_00_03!L189*MOFOR_00_03!$J$28)+(MOFOR_03_06!L189*MOFOR_03_06!$J$28)+(MOFOR_06_09!L189*MOFOR_06_09!$J$28)+(India_95_05!L189*India_95_05!$J$28)+(GLC30_00_10_North_America!L189*GLC30_00_10_North_America!$J$28)+(GLC30_00_10_Africa!L189*GLC30_00_10_Africa!$J$28)+(GLC30_00_10_East_Oceania!L189*GLC30_00_10_East_Oceania!$J$28)+(GLC30_00_10_Europe!L189*GLC30_00_10_Europe!$J$28)+(GLC30_00_10_South_America!L189*GLC30_00_10_South_America!$J$28)+(GLC30_00_10_East_Asia!L189*GLC30_00_10_East_Asia!$J$28)+(GLC30_00_10_West_Asia!L189*GLC30_00_10_West_Asia!$J$28))/$J$28</f>
        <v>0</v>
      </c>
      <c r="M189" s="303">
        <f>((CLC_00_06!M189*CLC_00_06!$J$28)+(CLC_06_12!M189*CLC_06_12!$J$28)+(RCMRD_Botswana_00_10!M189*RCMRD_Botswana_00_10!$J$28)+(RCMRD_Ethiopia_03_08!M189*RCMRD_Ethiopia_03_08!$J$28)+(RCMRD_Lesotho_00_14!M189*RCMRD_Lesotho_00_14!$J$28)+(RCMRD_Malawi_00_10!M189*RCMRD_Malawi_00_10!$J$28)+(RCMRD_Namibia_00_10!M189*RCMRD_Namibia_00_10!$J$28)+(RCMRD_Rwanda_00_10!M189*RCMRD_Rwanda_00_10!$J$28)+(RCMRD_Rwanda_90_00!M189*RCMRD_Rwanda_90_00!$J$28)+(RCMRD_Tanzania_00_10!M189*RCMRD_Tanzania_00_10!$J$28)+(RCMRD_Uganda_00_14!M189*RCMRD_Uganda_00_14!$J$28)+(RCMRD_Zambia_00_10!M189*RCMRD_Zambia_00_10!$J$28)+(NLCD_01_06!M189*NLCD_01_06!$J$28)+(NLCD_06_11!M189*NLCD_06_11!$J$28)+(MOFOR_00_03!M189*MOFOR_00_03!$J$28)+(MOFOR_03_06!M189*MOFOR_03_06!$J$28)+(MOFOR_06_09!M189*MOFOR_06_09!$J$28)+(India_95_05!M189*India_95_05!$J$28)+(GLC30_00_10_North_America!M189*GLC30_00_10_North_America!$J$28)+(GLC30_00_10_Africa!M189*GLC30_00_10_Africa!$J$28)+(GLC30_00_10_East_Oceania!M189*GLC30_00_10_East_Oceania!$J$28)+(GLC30_00_10_Europe!M189*GLC30_00_10_Europe!$J$28)+(GLC30_00_10_South_America!M189*GLC30_00_10_South_America!$J$28)+(GLC30_00_10_East_Asia!M189*GLC30_00_10_East_Asia!$J$28)+(GLC30_00_10_West_Asia!M189*GLC30_00_10_West_Asia!$J$28))/$J$28</f>
        <v>3.2229305507161268</v>
      </c>
      <c r="N189" s="303">
        <f>((CLC_00_06!N189*CLC_00_06!$J$28)+(CLC_06_12!N189*CLC_06_12!$J$28)+(RCMRD_Botswana_00_10!N189*RCMRD_Botswana_00_10!$J$28)+(RCMRD_Ethiopia_03_08!N189*RCMRD_Ethiopia_03_08!$J$28)+(RCMRD_Lesotho_00_14!N189*RCMRD_Lesotho_00_14!$J$28)+(RCMRD_Malawi_00_10!N189*RCMRD_Malawi_00_10!$J$28)+(RCMRD_Namibia_00_10!N189*RCMRD_Namibia_00_10!$J$28)+(RCMRD_Rwanda_00_10!N189*RCMRD_Rwanda_00_10!$J$28)+(RCMRD_Rwanda_90_00!N189*RCMRD_Rwanda_90_00!$J$28)+(RCMRD_Tanzania_00_10!N189*RCMRD_Tanzania_00_10!$J$28)+(RCMRD_Uganda_00_14!N189*RCMRD_Uganda_00_14!$J$28)+(RCMRD_Zambia_00_10!N189*RCMRD_Zambia_00_10!$J$28)+(NLCD_01_06!N189*NLCD_01_06!$J$28)+(NLCD_06_11!N189*NLCD_06_11!$J$28)+(MOFOR_00_03!N189*MOFOR_00_03!$J$28)+(MOFOR_03_06!N189*MOFOR_03_06!$J$28)+(MOFOR_06_09!N189*MOFOR_06_09!$J$28)+(India_95_05!N189*India_95_05!$J$28)+(GLC30_00_10_North_America!N189*GLC30_00_10_North_America!$J$28)+(GLC30_00_10_Africa!N189*GLC30_00_10_Africa!$J$28)+(GLC30_00_10_East_Oceania!N189*GLC30_00_10_East_Oceania!$J$28)+(GLC30_00_10_Europe!N189*GLC30_00_10_Europe!$J$28)+(GLC30_00_10_South_America!N189*GLC30_00_10_South_America!$J$28)+(GLC30_00_10_East_Asia!N189*GLC30_00_10_East_Asia!$J$28)+(GLC30_00_10_West_Asia!N189*GLC30_00_10_West_Asia!$J$28))/$J$28</f>
        <v>14.136206437587678</v>
      </c>
      <c r="O189" s="303">
        <f>((CLC_00_06!O189*CLC_00_06!$J$28)+(CLC_06_12!O189*CLC_06_12!$J$28)+(RCMRD_Botswana_00_10!O189*RCMRD_Botswana_00_10!$J$28)+(RCMRD_Ethiopia_03_08!O189*RCMRD_Ethiopia_03_08!$J$28)+(RCMRD_Lesotho_00_14!O189*RCMRD_Lesotho_00_14!$J$28)+(RCMRD_Malawi_00_10!O189*RCMRD_Malawi_00_10!$J$28)+(RCMRD_Namibia_00_10!O189*RCMRD_Namibia_00_10!$J$28)+(RCMRD_Rwanda_00_10!O189*RCMRD_Rwanda_00_10!$J$28)+(RCMRD_Rwanda_90_00!O189*RCMRD_Rwanda_90_00!$J$28)+(RCMRD_Tanzania_00_10!O189*RCMRD_Tanzania_00_10!$J$28)+(RCMRD_Uganda_00_14!O189*RCMRD_Uganda_00_14!$J$28)+(RCMRD_Zambia_00_10!O189*RCMRD_Zambia_00_10!$J$28)+(NLCD_01_06!O189*NLCD_01_06!$J$28)+(NLCD_06_11!O189*NLCD_06_11!$J$28)+(MOFOR_00_03!O189*MOFOR_00_03!$J$28)+(MOFOR_03_06!O189*MOFOR_03_06!$J$28)+(MOFOR_06_09!O189*MOFOR_06_09!$J$28)+(India_95_05!O189*India_95_05!$J$28)+(GLC30_00_10_North_America!O189*GLC30_00_10_North_America!$J$28)+(GLC30_00_10_Africa!O189*GLC30_00_10_Africa!$J$28)+(GLC30_00_10_East_Oceania!O189*GLC30_00_10_East_Oceania!$J$28)+(GLC30_00_10_Europe!O189*GLC30_00_10_Europe!$J$28)+(GLC30_00_10_South_America!O189*GLC30_00_10_South_America!$J$28)+(GLC30_00_10_East_Asia!O189*GLC30_00_10_East_Asia!$J$28)+(GLC30_00_10_West_Asia!O189*GLC30_00_10_West_Asia!$J$28))/$J$28</f>
        <v>1.0956033351602137</v>
      </c>
      <c r="P189" s="89">
        <f>((CLC_00_06!P189*CLC_00_06!$J$28)+(CLC_06_12!P189*CLC_06_12!$J$28)+(RCMRD_Botswana_00_10!P189*RCMRD_Botswana_00_10!$J$28)+(RCMRD_Ethiopia_03_08!P189*RCMRD_Ethiopia_03_08!$J$28)+(RCMRD_Lesotho_00_14!P189*RCMRD_Lesotho_00_14!$J$28)+(RCMRD_Malawi_00_10!P189*RCMRD_Malawi_00_10!$J$28)+(RCMRD_Namibia_00_10!P189*RCMRD_Namibia_00_10!$J$28)+(RCMRD_Rwanda_00_10!P189*RCMRD_Rwanda_00_10!$J$28)+(RCMRD_Rwanda_90_00!P189*RCMRD_Rwanda_90_00!$J$28)+(RCMRD_Tanzania_00_10!P189*RCMRD_Tanzania_00_10!$J$28)+(RCMRD_Uganda_00_14!P189*RCMRD_Uganda_00_14!$J$28)+(RCMRD_Zambia_00_10!P189*RCMRD_Zambia_00_10!$J$28)+(NLCD_01_06!P189*NLCD_01_06!$J$28)+(NLCD_06_11!P189*NLCD_06_11!$J$28)+(MOFOR_00_03!P189*MOFOR_00_03!$J$28)+(MOFOR_03_06!P189*MOFOR_03_06!$J$28)+(MOFOR_06_09!P189*MOFOR_06_09!$J$28)+(India_95_05!P189*India_95_05!$J$28)+(GLC30_00_10_North_America!P189*GLC30_00_10_North_America!$J$28)+(GLC30_00_10_Africa!P189*GLC30_00_10_Africa!$J$28)+(GLC30_00_10_East_Oceania!P189*GLC30_00_10_East_Oceania!$J$28)+(GLC30_00_10_Europe!P189*GLC30_00_10_Europe!$J$28)+(GLC30_00_10_South_America!P189*GLC30_00_10_South_America!$J$28)+(GLC30_00_10_East_Asia!P189*GLC30_00_10_East_Asia!$J$28)+(GLC30_00_10_West_Asia!P189*GLC30_00_10_West_Asia!$J$28))/$J$28</f>
        <v>20.219650634071154</v>
      </c>
      <c r="Q189" s="381"/>
      <c r="R189" s="205" t="s">
        <v>34</v>
      </c>
      <c r="S189" s="354">
        <f>((CLC_00_06!S189*CLC_00_06!$K$28)+(CLC_06_12!S189*CLC_06_12!$K$28)+(RCMRD_Botswana_00_10!T189*RCMRD_Botswana_00_10!$K$28)+(RCMRD_Ethiopia_03_08!S189*RCMRD_Ethiopia_03_08!$K$28)+(RCMRD_Lesotho_00_14!S189*RCMRD_Lesotho_00_14!$K$28)+(RCMRD_Malawi_00_10!S189*RCMRD_Malawi_00_10!$K$28)+(RCMRD_Namibia_00_10!S189*RCMRD_Namibia_00_10!$K$28)+(RCMRD_Rwanda_00_10!S189*RCMRD_Rwanda_00_10!$K$28)+(RCMRD_Rwanda_90_00!S189*RCMRD_Rwanda_90_00!$K$28)+(RCMRD_Tanzania_00_10!S189*RCMRD_Tanzania_00_10!$K$28)+(RCMRD_Uganda_00_14!S189*RCMRD_Uganda_00_14!$K$28)+(RCMRD_Zambia_00_10!S189*RCMRD_Zambia_00_10!$K$28)+(NLCD_01_06!S189*NLCD_01_06!$K$28)+(NLCD_06_11!S189*NLCD_06_11!$K$28)+(MOFOR_00_03!S189*MOFOR_00_03!$K$28)+(MOFOR_03_06!S189*MOFOR_03_06!$K$28)+(MOFOR_06_09!S189*MOFOR_06_09!$K$28)+(India_95_05!S189*India_95_05!$K$28)+(GLC30_00_10_North_America!S189*GLC30_00_10_North_America!$K$28)+(GLC30_00_10_Africa!S189*GLC30_00_10_Africa!$K$28)+(GLC30_00_10_East_Oceania!S189*GLC30_00_10_East_Oceania!$K$28)+(GLC30_00_10_Europe!S189*GLC30_00_10_Europe!$K$28)+(GLC30_00_10_South_America!S189*GLC30_00_10_South_America!$K$28)+(GLC30_00_10_East_Asia!S189*GLC30_00_10_East_Asia!$K$28)+(GLC30_00_10_West_Asia!S189*GLC30_00_10_West_Asia!$K$28))/$K$28</f>
        <v>0.99349217401848167</v>
      </c>
    </row>
    <row r="190" spans="1:19" x14ac:dyDescent="0.3">
      <c r="A190" s="83"/>
      <c r="B190" s="126" t="s">
        <v>40</v>
      </c>
      <c r="C190" s="303">
        <f>((CLC_00_06!C190*CLC_00_06!$J$28)+(CLC_06_12!C190*CLC_06_12!$J$28)+(RCMRD_Botswana_00_10!C190*RCMRD_Botswana_00_10!$J$28)+(RCMRD_Ethiopia_03_08!C190*RCMRD_Ethiopia_03_08!$J$28)+(RCMRD_Lesotho_00_14!C190*RCMRD_Lesotho_00_14!$J$28)+(RCMRD_Malawi_00_10!C190*RCMRD_Malawi_00_10!$J$28)+(RCMRD_Namibia_00_10!C190*RCMRD_Namibia_00_10!$J$28)+(RCMRD_Rwanda_00_10!C190*RCMRD_Rwanda_00_10!$J$28)+(RCMRD_Rwanda_90_00!C190*RCMRD_Rwanda_90_00!$J$28)+(RCMRD_Tanzania_00_10!C190*RCMRD_Tanzania_00_10!$J$28)+(RCMRD_Uganda_00_14!C190*RCMRD_Uganda_00_14!$J$28)+(RCMRD_Zambia_00_10!C190*RCMRD_Zambia_00_10!$J$28)+(NLCD_01_06!C190*NLCD_01_06!$J$28)+(NLCD_06_11!C190*NLCD_06_11!$J$28)+(MOFOR_00_03!C190*MOFOR_00_03!$J$28)+(MOFOR_03_06!C190*MOFOR_03_06!$J$28)+(MOFOR_06_09!C190*MOFOR_06_09!$J$28)+(India_95_05!C190*India_95_05!$J$28)+(GLC30_00_10_North_America!C190*GLC30_00_10_North_America!$J$28)+(GLC30_00_10_Africa!C190*GLC30_00_10_Africa!$J$28)+(GLC30_00_10_East_Oceania!C190*GLC30_00_10_East_Oceania!$J$28)+(GLC30_00_10_Europe!C190*GLC30_00_10_Europe!$J$28)+(GLC30_00_10_South_America!C190*GLC30_00_10_South_America!$J$28)+(GLC30_00_10_East_Asia!C190*GLC30_00_10_East_Asia!$J$28)+(GLC30_00_10_West_Asia!C190*GLC30_00_10_West_Asia!$J$28))/$J$28</f>
        <v>1.2348546524192804E-2</v>
      </c>
      <c r="D190" s="303">
        <f>((CLC_00_06!D190*CLC_00_06!$J$28)+(CLC_06_12!D190*CLC_06_12!$J$28)+(RCMRD_Botswana_00_10!D190*RCMRD_Botswana_00_10!$J$28)+(RCMRD_Ethiopia_03_08!D190*RCMRD_Ethiopia_03_08!$J$28)+(RCMRD_Lesotho_00_14!D190*RCMRD_Lesotho_00_14!$J$28)+(RCMRD_Malawi_00_10!D190*RCMRD_Malawi_00_10!$J$28)+(RCMRD_Namibia_00_10!D190*RCMRD_Namibia_00_10!$J$28)+(RCMRD_Rwanda_00_10!D190*RCMRD_Rwanda_00_10!$J$28)+(RCMRD_Rwanda_90_00!D190*RCMRD_Rwanda_90_00!$J$28)+(RCMRD_Tanzania_00_10!D190*RCMRD_Tanzania_00_10!$J$28)+(RCMRD_Uganda_00_14!D190*RCMRD_Uganda_00_14!$J$28)+(RCMRD_Zambia_00_10!D190*RCMRD_Zambia_00_10!$J$28)+(NLCD_01_06!D190*NLCD_01_06!$J$28)+(NLCD_06_11!D190*NLCD_06_11!$J$28)+(MOFOR_00_03!D190*MOFOR_00_03!$J$28)+(MOFOR_03_06!D190*MOFOR_03_06!$J$28)+(MOFOR_06_09!D190*MOFOR_06_09!$J$28)+(India_95_05!D190*India_95_05!$J$28)+(GLC30_00_10_North_America!D190*GLC30_00_10_North_America!$J$28)+(GLC30_00_10_Africa!D190*GLC30_00_10_Africa!$J$28)+(GLC30_00_10_East_Oceania!D190*GLC30_00_10_East_Oceania!$J$28)+(GLC30_00_10_Europe!D190*GLC30_00_10_Europe!$J$28)+(GLC30_00_10_South_America!D190*GLC30_00_10_South_America!$J$28)+(GLC30_00_10_East_Asia!D190*GLC30_00_10_East_Asia!$J$28)+(GLC30_00_10_West_Asia!D190*GLC30_00_10_West_Asia!$J$28))/$J$28</f>
        <v>0.53748069104897456</v>
      </c>
      <c r="E190" s="60">
        <f>((CLC_00_06!E190*CLC_00_06!$J$28)+(CLC_06_12!E190*CLC_06_12!$J$28)+(RCMRD_Botswana_00_10!E190*RCMRD_Botswana_00_10!$J$28)+(RCMRD_Ethiopia_03_08!E190*RCMRD_Ethiopia_03_08!$J$28)+(RCMRD_Lesotho_00_14!E190*RCMRD_Lesotho_00_14!$J$28)+(RCMRD_Malawi_00_10!E190*RCMRD_Malawi_00_10!$J$28)+(RCMRD_Namibia_00_10!E190*RCMRD_Namibia_00_10!$J$28)+(RCMRD_Rwanda_00_10!E190*RCMRD_Rwanda_00_10!$J$28)+(RCMRD_Rwanda_90_00!E190*RCMRD_Rwanda_90_00!$J$28)+(RCMRD_Tanzania_00_10!E190*RCMRD_Tanzania_00_10!$J$28)+(RCMRD_Uganda_00_14!E190*RCMRD_Uganda_00_14!$J$28)+(RCMRD_Zambia_00_10!E190*RCMRD_Zambia_00_10!$J$28)+(NLCD_01_06!E190*NLCD_01_06!$J$28)+(NLCD_06_11!E190*NLCD_06_11!$J$28)+(MOFOR_00_03!E190*MOFOR_00_03!$J$28)+(MOFOR_03_06!E190*MOFOR_03_06!$J$28)+(MOFOR_06_09!E190*MOFOR_06_09!$J$28)+(India_95_05!E190*India_95_05!$J$28)+(GLC30_00_10_North_America!E190*GLC30_00_10_North_America!$J$28)+(GLC30_00_10_Africa!E190*GLC30_00_10_Africa!$J$28)+(GLC30_00_10_East_Oceania!E190*GLC30_00_10_East_Oceania!$J$28)+(GLC30_00_10_Europe!E190*GLC30_00_10_Europe!$J$28)+(GLC30_00_10_South_America!E190*GLC30_00_10_South_America!$J$28)+(GLC30_00_10_East_Asia!E190*GLC30_00_10_East_Asia!$J$28)+(GLC30_00_10_West_Asia!E190*GLC30_00_10_West_Asia!$J$28))/$J$28</f>
        <v>12.693086118602341</v>
      </c>
      <c r="F190" s="303">
        <f>((CLC_00_06!F190*CLC_00_06!$J$28)+(CLC_06_12!F190*CLC_06_12!$J$28)+(RCMRD_Botswana_00_10!F190*RCMRD_Botswana_00_10!$J$28)+(RCMRD_Ethiopia_03_08!F190*RCMRD_Ethiopia_03_08!$J$28)+(RCMRD_Lesotho_00_14!F190*RCMRD_Lesotho_00_14!$J$28)+(RCMRD_Malawi_00_10!F190*RCMRD_Malawi_00_10!$J$28)+(RCMRD_Namibia_00_10!F190*RCMRD_Namibia_00_10!$J$28)+(RCMRD_Rwanda_00_10!F190*RCMRD_Rwanda_00_10!$J$28)+(RCMRD_Rwanda_90_00!F190*RCMRD_Rwanda_90_00!$J$28)+(RCMRD_Tanzania_00_10!F190*RCMRD_Tanzania_00_10!$J$28)+(RCMRD_Uganda_00_14!F190*RCMRD_Uganda_00_14!$J$28)+(RCMRD_Zambia_00_10!F190*RCMRD_Zambia_00_10!$J$28)+(NLCD_01_06!F190*NLCD_01_06!$J$28)+(NLCD_06_11!F190*NLCD_06_11!$J$28)+(MOFOR_00_03!F190*MOFOR_00_03!$J$28)+(MOFOR_03_06!F190*MOFOR_03_06!$J$28)+(MOFOR_06_09!F190*MOFOR_06_09!$J$28)+(India_95_05!F190*India_95_05!$J$28)+(GLC30_00_10_North_America!F190*GLC30_00_10_North_America!$J$28)+(GLC30_00_10_Africa!F190*GLC30_00_10_Africa!$J$28)+(GLC30_00_10_East_Oceania!F190*GLC30_00_10_East_Oceania!$J$28)+(GLC30_00_10_Europe!F190*GLC30_00_10_Europe!$J$28)+(GLC30_00_10_South_America!F190*GLC30_00_10_South_America!$J$28)+(GLC30_00_10_East_Asia!F190*GLC30_00_10_East_Asia!$J$28)+(GLC30_00_10_West_Asia!F190*GLC30_00_10_West_Asia!$J$28))/$J$28</f>
        <v>1.0114596130152482</v>
      </c>
      <c r="G190" s="303">
        <f>((CLC_00_06!G190*CLC_00_06!$J$28)+(CLC_06_12!G190*CLC_06_12!$J$28)+(RCMRD_Botswana_00_10!G190*RCMRD_Botswana_00_10!$J$28)+(RCMRD_Ethiopia_03_08!G190*RCMRD_Ethiopia_03_08!$J$28)+(RCMRD_Lesotho_00_14!G190*RCMRD_Lesotho_00_14!$J$28)+(RCMRD_Malawi_00_10!G190*RCMRD_Malawi_00_10!$J$28)+(RCMRD_Namibia_00_10!G190*RCMRD_Namibia_00_10!$J$28)+(RCMRD_Rwanda_00_10!G190*RCMRD_Rwanda_00_10!$J$28)+(RCMRD_Rwanda_90_00!G190*RCMRD_Rwanda_90_00!$J$28)+(RCMRD_Tanzania_00_10!G190*RCMRD_Tanzania_00_10!$J$28)+(RCMRD_Uganda_00_14!G190*RCMRD_Uganda_00_14!$J$28)+(RCMRD_Zambia_00_10!G190*RCMRD_Zambia_00_10!$J$28)+(NLCD_01_06!G190*NLCD_01_06!$J$28)+(NLCD_06_11!G190*NLCD_06_11!$J$28)+(MOFOR_00_03!G190*MOFOR_00_03!$J$28)+(MOFOR_03_06!G190*MOFOR_03_06!$J$28)+(MOFOR_06_09!G190*MOFOR_06_09!$J$28)+(India_95_05!G190*India_95_05!$J$28)+(GLC30_00_10_North_America!G190*GLC30_00_10_North_America!$J$28)+(GLC30_00_10_Africa!G190*GLC30_00_10_Africa!$J$28)+(GLC30_00_10_East_Oceania!G190*GLC30_00_10_East_Oceania!$J$28)+(GLC30_00_10_Europe!G190*GLC30_00_10_Europe!$J$28)+(GLC30_00_10_South_America!G190*GLC30_00_10_South_America!$J$28)+(GLC30_00_10_East_Asia!G190*GLC30_00_10_East_Asia!$J$28)+(GLC30_00_10_West_Asia!G190*GLC30_00_10_West_Asia!$J$28))/$J$28</f>
        <v>2.8322889022342177E-2</v>
      </c>
      <c r="H190" s="89">
        <f>((CLC_00_06!H190*CLC_00_06!$J$28)+(CLC_06_12!H190*CLC_06_12!$J$28)+(RCMRD_Botswana_00_10!H190*RCMRD_Botswana_00_10!$J$28)+(RCMRD_Ethiopia_03_08!H190*RCMRD_Ethiopia_03_08!$J$28)+(RCMRD_Lesotho_00_14!H190*RCMRD_Lesotho_00_14!$J$28)+(RCMRD_Malawi_00_10!H190*RCMRD_Malawi_00_10!$J$28)+(RCMRD_Namibia_00_10!H190*RCMRD_Namibia_00_10!$J$28)+(RCMRD_Rwanda_00_10!H190*RCMRD_Rwanda_00_10!$J$28)+(RCMRD_Rwanda_90_00!H190*RCMRD_Rwanda_90_00!$J$28)+(RCMRD_Tanzania_00_10!H190*RCMRD_Tanzania_00_10!$J$28)+(RCMRD_Uganda_00_14!H190*RCMRD_Uganda_00_14!$J$28)+(RCMRD_Zambia_00_10!H190*RCMRD_Zambia_00_10!$J$28)+(NLCD_01_06!H190*NLCD_01_06!$J$28)+(NLCD_06_11!H190*NLCD_06_11!$J$28)+(MOFOR_00_03!H190*MOFOR_00_03!$J$28)+(MOFOR_03_06!H190*MOFOR_03_06!$J$28)+(MOFOR_06_09!H190*MOFOR_06_09!$J$28)+(India_95_05!H190*India_95_05!$J$28)+(GLC30_00_10_North_America!H190*GLC30_00_10_North_America!$J$28)+(GLC30_00_10_Africa!H190*GLC30_00_10_Africa!$J$28)+(GLC30_00_10_East_Oceania!H190*GLC30_00_10_East_Oceania!$J$28)+(GLC30_00_10_Europe!H190*GLC30_00_10_Europe!$J$28)+(GLC30_00_10_South_America!H190*GLC30_00_10_South_America!$J$28)+(GLC30_00_10_East_Asia!H190*GLC30_00_10_East_Asia!$J$28)+(GLC30_00_10_West_Asia!H190*GLC30_00_10_West_Asia!$J$28))/$J$28</f>
        <v>14.282697858213098</v>
      </c>
      <c r="I190" s="381"/>
      <c r="J190" s="205" t="s">
        <v>40</v>
      </c>
      <c r="K190" s="303">
        <f>((CLC_00_06!K190*CLC_00_06!$J$28)+(CLC_06_12!K190*CLC_06_12!$J$28)+(RCMRD_Botswana_00_10!K190*RCMRD_Botswana_00_10!$J$28)+(RCMRD_Ethiopia_03_08!K190*RCMRD_Ethiopia_03_08!$J$28)+(RCMRD_Lesotho_00_14!K190*RCMRD_Lesotho_00_14!$J$28)+(RCMRD_Malawi_00_10!K190*RCMRD_Malawi_00_10!$J$28)+(RCMRD_Namibia_00_10!K190*RCMRD_Namibia_00_10!$J$28)+(RCMRD_Rwanda_00_10!K190*RCMRD_Rwanda_00_10!$J$28)+(RCMRD_Rwanda_90_00!K190*RCMRD_Rwanda_90_00!$J$28)+(RCMRD_Tanzania_00_10!K190*RCMRD_Tanzania_00_10!$J$28)+(RCMRD_Uganda_00_14!K190*RCMRD_Uganda_00_14!$J$28)+(RCMRD_Zambia_00_10!K190*RCMRD_Zambia_00_10!$J$28)+(NLCD_01_06!K190*NLCD_01_06!$J$28)+(NLCD_06_11!K190*NLCD_06_11!$J$28)+(MOFOR_00_03!K190*MOFOR_00_03!$J$28)+(MOFOR_03_06!K190*MOFOR_03_06!$J$28)+(MOFOR_06_09!K190*MOFOR_06_09!$J$28)+(India_95_05!K190*India_95_05!$J$28)+(GLC30_00_10_North_America!K190*GLC30_00_10_North_America!$J$28)+(GLC30_00_10_Africa!K190*GLC30_00_10_Africa!$J$28)+(GLC30_00_10_East_Oceania!K190*GLC30_00_10_East_Oceania!$J$28)+(GLC30_00_10_Europe!K190*GLC30_00_10_Europe!$J$28)+(GLC30_00_10_South_America!K190*GLC30_00_10_South_America!$J$28)+(GLC30_00_10_East_Asia!K190*GLC30_00_10_East_Asia!$J$28)+(GLC30_00_10_West_Asia!K190*GLC30_00_10_West_Asia!$J$28))/$J$28</f>
        <v>0.57187364146674402</v>
      </c>
      <c r="L190" s="303">
        <f>((CLC_00_06!L190*CLC_00_06!$J$28)+(CLC_06_12!L190*CLC_06_12!$J$28)+(RCMRD_Botswana_00_10!L190*RCMRD_Botswana_00_10!$J$28)+(RCMRD_Ethiopia_03_08!L190*RCMRD_Ethiopia_03_08!$J$28)+(RCMRD_Lesotho_00_14!L190*RCMRD_Lesotho_00_14!$J$28)+(RCMRD_Malawi_00_10!L190*RCMRD_Malawi_00_10!$J$28)+(RCMRD_Namibia_00_10!L190*RCMRD_Namibia_00_10!$J$28)+(RCMRD_Rwanda_00_10!L190*RCMRD_Rwanda_00_10!$J$28)+(RCMRD_Rwanda_90_00!L190*RCMRD_Rwanda_90_00!$J$28)+(RCMRD_Tanzania_00_10!L190*RCMRD_Tanzania_00_10!$J$28)+(RCMRD_Uganda_00_14!L190*RCMRD_Uganda_00_14!$J$28)+(RCMRD_Zambia_00_10!L190*RCMRD_Zambia_00_10!$J$28)+(NLCD_01_06!L190*NLCD_01_06!$J$28)+(NLCD_06_11!L190*NLCD_06_11!$J$28)+(MOFOR_00_03!L190*MOFOR_00_03!$J$28)+(MOFOR_03_06!L190*MOFOR_03_06!$J$28)+(MOFOR_06_09!L190*MOFOR_06_09!$J$28)+(India_95_05!L190*India_95_05!$J$28)+(GLC30_00_10_North_America!L190*GLC30_00_10_North_America!$J$28)+(GLC30_00_10_Africa!L190*GLC30_00_10_Africa!$J$28)+(GLC30_00_10_East_Oceania!L190*GLC30_00_10_East_Oceania!$J$28)+(GLC30_00_10_Europe!L190*GLC30_00_10_Europe!$J$28)+(GLC30_00_10_South_America!L190*GLC30_00_10_South_America!$J$28)+(GLC30_00_10_East_Asia!L190*GLC30_00_10_East_Asia!$J$28)+(GLC30_00_10_West_Asia!L190*GLC30_00_10_West_Asia!$J$28))/$J$28</f>
        <v>4.8188947405568978</v>
      </c>
      <c r="M190" s="60">
        <f>((CLC_00_06!M190*CLC_00_06!$J$28)+(CLC_06_12!M190*CLC_06_12!$J$28)+(RCMRD_Botswana_00_10!M190*RCMRD_Botswana_00_10!$J$28)+(RCMRD_Ethiopia_03_08!M190*RCMRD_Ethiopia_03_08!$J$28)+(RCMRD_Lesotho_00_14!M190*RCMRD_Lesotho_00_14!$J$28)+(RCMRD_Malawi_00_10!M190*RCMRD_Malawi_00_10!$J$28)+(RCMRD_Namibia_00_10!M190*RCMRD_Namibia_00_10!$J$28)+(RCMRD_Rwanda_00_10!M190*RCMRD_Rwanda_00_10!$J$28)+(RCMRD_Rwanda_90_00!M190*RCMRD_Rwanda_90_00!$J$28)+(RCMRD_Tanzania_00_10!M190*RCMRD_Tanzania_00_10!$J$28)+(RCMRD_Uganda_00_14!M190*RCMRD_Uganda_00_14!$J$28)+(RCMRD_Zambia_00_10!M190*RCMRD_Zambia_00_10!$J$28)+(NLCD_01_06!M190*NLCD_01_06!$J$28)+(NLCD_06_11!M190*NLCD_06_11!$J$28)+(MOFOR_00_03!M190*MOFOR_00_03!$J$28)+(MOFOR_03_06!M190*MOFOR_03_06!$J$28)+(MOFOR_06_09!M190*MOFOR_06_09!$J$28)+(India_95_05!M190*India_95_05!$J$28)+(GLC30_00_10_North_America!M190*GLC30_00_10_North_America!$J$28)+(GLC30_00_10_Africa!M190*GLC30_00_10_Africa!$J$28)+(GLC30_00_10_East_Oceania!M190*GLC30_00_10_East_Oceania!$J$28)+(GLC30_00_10_Europe!M190*GLC30_00_10_Europe!$J$28)+(GLC30_00_10_South_America!M190*GLC30_00_10_South_America!$J$28)+(GLC30_00_10_East_Asia!M190*GLC30_00_10_East_Asia!$J$28)+(GLC30_00_10_West_Asia!M190*GLC30_00_10_West_Asia!$J$28))/$J$28</f>
        <v>0</v>
      </c>
      <c r="N190" s="303">
        <f>((CLC_00_06!N190*CLC_00_06!$J$28)+(CLC_06_12!N190*CLC_06_12!$J$28)+(RCMRD_Botswana_00_10!N190*RCMRD_Botswana_00_10!$J$28)+(RCMRD_Ethiopia_03_08!N190*RCMRD_Ethiopia_03_08!$J$28)+(RCMRD_Lesotho_00_14!N190*RCMRD_Lesotho_00_14!$J$28)+(RCMRD_Malawi_00_10!N190*RCMRD_Malawi_00_10!$J$28)+(RCMRD_Namibia_00_10!N190*RCMRD_Namibia_00_10!$J$28)+(RCMRD_Rwanda_00_10!N190*RCMRD_Rwanda_00_10!$J$28)+(RCMRD_Rwanda_90_00!N190*RCMRD_Rwanda_90_00!$J$28)+(RCMRD_Tanzania_00_10!N190*RCMRD_Tanzania_00_10!$J$28)+(RCMRD_Uganda_00_14!N190*RCMRD_Uganda_00_14!$J$28)+(RCMRD_Zambia_00_10!N190*RCMRD_Zambia_00_10!$J$28)+(NLCD_01_06!N190*NLCD_01_06!$J$28)+(NLCD_06_11!N190*NLCD_06_11!$J$28)+(MOFOR_00_03!N190*MOFOR_00_03!$J$28)+(MOFOR_03_06!N190*MOFOR_03_06!$J$28)+(MOFOR_06_09!N190*MOFOR_06_09!$J$28)+(India_95_05!N190*India_95_05!$J$28)+(GLC30_00_10_North_America!N190*GLC30_00_10_North_America!$J$28)+(GLC30_00_10_Africa!N190*GLC30_00_10_Africa!$J$28)+(GLC30_00_10_East_Oceania!N190*GLC30_00_10_East_Oceania!$J$28)+(GLC30_00_10_Europe!N190*GLC30_00_10_Europe!$J$28)+(GLC30_00_10_South_America!N190*GLC30_00_10_South_America!$J$28)+(GLC30_00_10_East_Asia!N190*GLC30_00_10_East_Asia!$J$28)+(GLC30_00_10_West_Asia!N190*GLC30_00_10_West_Asia!$J$28))/$J$28</f>
        <v>9.1367078721080297</v>
      </c>
      <c r="O190" s="303">
        <f>((CLC_00_06!O190*CLC_00_06!$J$28)+(CLC_06_12!O190*CLC_06_12!$J$28)+(RCMRD_Botswana_00_10!O190*RCMRD_Botswana_00_10!$J$28)+(RCMRD_Ethiopia_03_08!O190*RCMRD_Ethiopia_03_08!$J$28)+(RCMRD_Lesotho_00_14!O190*RCMRD_Lesotho_00_14!$J$28)+(RCMRD_Malawi_00_10!O190*RCMRD_Malawi_00_10!$J$28)+(RCMRD_Namibia_00_10!O190*RCMRD_Namibia_00_10!$J$28)+(RCMRD_Rwanda_00_10!O190*RCMRD_Rwanda_00_10!$J$28)+(RCMRD_Rwanda_90_00!O190*RCMRD_Rwanda_90_00!$J$28)+(RCMRD_Tanzania_00_10!O190*RCMRD_Tanzania_00_10!$J$28)+(RCMRD_Uganda_00_14!O190*RCMRD_Uganda_00_14!$J$28)+(RCMRD_Zambia_00_10!O190*RCMRD_Zambia_00_10!$J$28)+(NLCD_01_06!O190*NLCD_01_06!$J$28)+(NLCD_06_11!O190*NLCD_06_11!$J$28)+(MOFOR_00_03!O190*MOFOR_00_03!$J$28)+(MOFOR_03_06!O190*MOFOR_03_06!$J$28)+(MOFOR_06_09!O190*MOFOR_06_09!$J$28)+(India_95_05!O190*India_95_05!$J$28)+(GLC30_00_10_North_America!O190*GLC30_00_10_North_America!$J$28)+(GLC30_00_10_Africa!O190*GLC30_00_10_Africa!$J$28)+(GLC30_00_10_East_Oceania!O190*GLC30_00_10_East_Oceania!$J$28)+(GLC30_00_10_Europe!O190*GLC30_00_10_Europe!$J$28)+(GLC30_00_10_South_America!O190*GLC30_00_10_South_America!$J$28)+(GLC30_00_10_East_Asia!O190*GLC30_00_10_East_Asia!$J$28)+(GLC30_00_10_West_Asia!O190*GLC30_00_10_West_Asia!$J$28))/$J$28</f>
        <v>0.62811729945397377</v>
      </c>
      <c r="P190" s="89">
        <f>((CLC_00_06!P190*CLC_00_06!$J$28)+(CLC_06_12!P190*CLC_06_12!$J$28)+(RCMRD_Botswana_00_10!P190*RCMRD_Botswana_00_10!$J$28)+(RCMRD_Ethiopia_03_08!P190*RCMRD_Ethiopia_03_08!$J$28)+(RCMRD_Lesotho_00_14!P190*RCMRD_Lesotho_00_14!$J$28)+(RCMRD_Malawi_00_10!P190*RCMRD_Malawi_00_10!$J$28)+(RCMRD_Namibia_00_10!P190*RCMRD_Namibia_00_10!$J$28)+(RCMRD_Rwanda_00_10!P190*RCMRD_Rwanda_00_10!$J$28)+(RCMRD_Rwanda_90_00!P190*RCMRD_Rwanda_90_00!$J$28)+(RCMRD_Tanzania_00_10!P190*RCMRD_Tanzania_00_10!$J$28)+(RCMRD_Uganda_00_14!P190*RCMRD_Uganda_00_14!$J$28)+(RCMRD_Zambia_00_10!P190*RCMRD_Zambia_00_10!$J$28)+(NLCD_01_06!P190*NLCD_01_06!$J$28)+(NLCD_06_11!P190*NLCD_06_11!$J$28)+(MOFOR_00_03!P190*MOFOR_00_03!$J$28)+(MOFOR_03_06!P190*MOFOR_03_06!$J$28)+(MOFOR_06_09!P190*MOFOR_06_09!$J$28)+(India_95_05!P190*India_95_05!$J$28)+(GLC30_00_10_North_America!P190*GLC30_00_10_North_America!$J$28)+(GLC30_00_10_Africa!P190*GLC30_00_10_Africa!$J$28)+(GLC30_00_10_East_Oceania!P190*GLC30_00_10_East_Oceania!$J$28)+(GLC30_00_10_Europe!P190*GLC30_00_10_Europe!$J$28)+(GLC30_00_10_South_America!P190*GLC30_00_10_South_America!$J$28)+(GLC30_00_10_East_Asia!P190*GLC30_00_10_East_Asia!$J$28)+(GLC30_00_10_West_Asia!P190*GLC30_00_10_West_Asia!$J$28))/$J$28</f>
        <v>15.155593553585645</v>
      </c>
      <c r="Q190" s="381"/>
      <c r="R190" s="205" t="s">
        <v>35</v>
      </c>
      <c r="S190" s="354">
        <f>((CLC_00_06!S190*CLC_00_06!$L$28)+(CLC_06_12!S190*CLC_06_12!$L$28)+(RCMRD_Botswana_00_10!T190*RCMRD_Botswana_00_10!$L$28)+(RCMRD_Ethiopia_03_08!S190*RCMRD_Ethiopia_03_08!$L$28)+(RCMRD_Lesotho_00_14!S190*RCMRD_Lesotho_00_14!$L$28)+(RCMRD_Malawi_00_10!S190*RCMRD_Malawi_00_10!$L$28)+(RCMRD_Namibia_00_10!S190*RCMRD_Namibia_00_10!$L$28)+(RCMRD_Rwanda_00_10!S190*RCMRD_Rwanda_00_10!$L$28)+(RCMRD_Rwanda_90_00!S190*RCMRD_Rwanda_90_00!$L$28)+(RCMRD_Tanzania_00_10!S190*RCMRD_Tanzania_00_10!$L$28)+(RCMRD_Uganda_00_14!S190*RCMRD_Uganda_00_14!$L$28)+(RCMRD_Zambia_00_10!S190*RCMRD_Zambia_00_10!$L$28)+(NLCD_01_06!S190*NLCD_01_06!$L$28)+(NLCD_06_11!S190*NLCD_06_11!$L$28)+(MOFOR_00_03!S190*MOFOR_00_03!$L$28)+(MOFOR_03_06!S190*MOFOR_03_06!$L$28)+(MOFOR_06_09!S190*MOFOR_06_09!$L$28)+(India_95_05!S190*India_95_05!$L$28)+(GLC30_00_10_North_America!S190*GLC30_00_10_North_America!$L$28)+(GLC30_00_10_Africa!S190*GLC30_00_10_Africa!$L$28)+(GLC30_00_10_East_Oceania!S190*GLC30_00_10_East_Oceania!$L$28)+(GLC30_00_10_Europe!S190*GLC30_00_10_Europe!$L$28)+(GLC30_00_10_South_America!S190*GLC30_00_10_South_America!$L$28)+(GLC30_00_10_East_Asia!S190*GLC30_00_10_East_Asia!$L$28)+(GLC30_00_10_West_Asia!S190*GLC30_00_10_West_Asia!$L$28))/$L$28</f>
        <v>3.0373845924337322</v>
      </c>
    </row>
    <row r="191" spans="1:19" x14ac:dyDescent="0.3">
      <c r="A191" s="83"/>
      <c r="B191" s="126" t="s">
        <v>41</v>
      </c>
      <c r="C191" s="303">
        <f>((CLC_00_06!C191*CLC_00_06!$J$28)+(CLC_06_12!C191*CLC_06_12!$J$28)+(RCMRD_Botswana_00_10!C191*RCMRD_Botswana_00_10!$J$28)+(RCMRD_Ethiopia_03_08!C191*RCMRD_Ethiopia_03_08!$J$28)+(RCMRD_Lesotho_00_14!C191*RCMRD_Lesotho_00_14!$J$28)+(RCMRD_Malawi_00_10!C191*RCMRD_Malawi_00_10!$J$28)+(RCMRD_Namibia_00_10!C191*RCMRD_Namibia_00_10!$J$28)+(RCMRD_Rwanda_00_10!C191*RCMRD_Rwanda_00_10!$J$28)+(RCMRD_Rwanda_90_00!C191*RCMRD_Rwanda_90_00!$J$28)+(RCMRD_Tanzania_00_10!C191*RCMRD_Tanzania_00_10!$J$28)+(RCMRD_Uganda_00_14!C191*RCMRD_Uganda_00_14!$J$28)+(RCMRD_Zambia_00_10!C191*RCMRD_Zambia_00_10!$J$28)+(NLCD_01_06!C191*NLCD_01_06!$J$28)+(NLCD_06_11!C191*NLCD_06_11!$J$28)+(MOFOR_00_03!C191*MOFOR_00_03!$J$28)+(MOFOR_03_06!C191*MOFOR_03_06!$J$28)+(MOFOR_06_09!C191*MOFOR_06_09!$J$28)+(India_95_05!C191*India_95_05!$J$28)+(GLC30_00_10_North_America!C191*GLC30_00_10_North_America!$J$28)+(GLC30_00_10_Africa!C191*GLC30_00_10_Africa!$J$28)+(GLC30_00_10_East_Oceania!C191*GLC30_00_10_East_Oceania!$J$28)+(GLC30_00_10_Europe!C191*GLC30_00_10_Europe!$J$28)+(GLC30_00_10_South_America!C191*GLC30_00_10_South_America!$J$28)+(GLC30_00_10_East_Asia!C191*GLC30_00_10_East_Asia!$J$28)+(GLC30_00_10_West_Asia!C191*GLC30_00_10_West_Asia!$J$28))/$J$28</f>
        <v>5.6055244000200448E-2</v>
      </c>
      <c r="D191" s="303">
        <f>((CLC_00_06!D191*CLC_00_06!$J$28)+(CLC_06_12!D191*CLC_06_12!$J$28)+(RCMRD_Botswana_00_10!D191*RCMRD_Botswana_00_10!$J$28)+(RCMRD_Ethiopia_03_08!D191*RCMRD_Ethiopia_03_08!$J$28)+(RCMRD_Lesotho_00_14!D191*RCMRD_Lesotho_00_14!$J$28)+(RCMRD_Malawi_00_10!D191*RCMRD_Malawi_00_10!$J$28)+(RCMRD_Namibia_00_10!D191*RCMRD_Namibia_00_10!$J$28)+(RCMRD_Rwanda_00_10!D191*RCMRD_Rwanda_00_10!$J$28)+(RCMRD_Rwanda_90_00!D191*RCMRD_Rwanda_90_00!$J$28)+(RCMRD_Tanzania_00_10!D191*RCMRD_Tanzania_00_10!$J$28)+(RCMRD_Uganda_00_14!D191*RCMRD_Uganda_00_14!$J$28)+(RCMRD_Zambia_00_10!D191*RCMRD_Zambia_00_10!$J$28)+(NLCD_01_06!D191*NLCD_01_06!$J$28)+(NLCD_06_11!D191*NLCD_06_11!$J$28)+(MOFOR_00_03!D191*MOFOR_00_03!$J$28)+(MOFOR_03_06!D191*MOFOR_03_06!$J$28)+(MOFOR_06_09!D191*MOFOR_06_09!$J$28)+(India_95_05!D191*India_95_05!$J$28)+(GLC30_00_10_North_America!D191*GLC30_00_10_North_America!$J$28)+(GLC30_00_10_Africa!D191*GLC30_00_10_Africa!$J$28)+(GLC30_00_10_East_Oceania!D191*GLC30_00_10_East_Oceania!$J$28)+(GLC30_00_10_Europe!D191*GLC30_00_10_Europe!$J$28)+(GLC30_00_10_South_America!D191*GLC30_00_10_South_America!$J$28)+(GLC30_00_10_East_Asia!D191*GLC30_00_10_East_Asia!$J$28)+(GLC30_00_10_West_Asia!D191*GLC30_00_10_West_Asia!$J$28))/$J$28</f>
        <v>3.4346462371202695</v>
      </c>
      <c r="E191" s="303">
        <f>((CLC_00_06!E191*CLC_00_06!$J$28)+(CLC_06_12!E191*CLC_06_12!$J$28)+(RCMRD_Botswana_00_10!E191*RCMRD_Botswana_00_10!$J$28)+(RCMRD_Ethiopia_03_08!E191*RCMRD_Ethiopia_03_08!$J$28)+(RCMRD_Lesotho_00_14!E191*RCMRD_Lesotho_00_14!$J$28)+(RCMRD_Malawi_00_10!E191*RCMRD_Malawi_00_10!$J$28)+(RCMRD_Namibia_00_10!E191*RCMRD_Namibia_00_10!$J$28)+(RCMRD_Rwanda_00_10!E191*RCMRD_Rwanda_00_10!$J$28)+(RCMRD_Rwanda_90_00!E191*RCMRD_Rwanda_90_00!$J$28)+(RCMRD_Tanzania_00_10!E191*RCMRD_Tanzania_00_10!$J$28)+(RCMRD_Uganda_00_14!E191*RCMRD_Uganda_00_14!$J$28)+(RCMRD_Zambia_00_10!E191*RCMRD_Zambia_00_10!$J$28)+(NLCD_01_06!E191*NLCD_01_06!$J$28)+(NLCD_06_11!E191*NLCD_06_11!$J$28)+(MOFOR_00_03!E191*MOFOR_00_03!$J$28)+(MOFOR_03_06!E191*MOFOR_03_06!$J$28)+(MOFOR_06_09!E191*MOFOR_06_09!$J$28)+(India_95_05!E191*India_95_05!$J$28)+(GLC30_00_10_North_America!E191*GLC30_00_10_North_America!$J$28)+(GLC30_00_10_Africa!E191*GLC30_00_10_Africa!$J$28)+(GLC30_00_10_East_Oceania!E191*GLC30_00_10_East_Oceania!$J$28)+(GLC30_00_10_Europe!E191*GLC30_00_10_Europe!$J$28)+(GLC30_00_10_South_America!E191*GLC30_00_10_South_America!$J$28)+(GLC30_00_10_East_Asia!E191*GLC30_00_10_East_Asia!$J$28)+(GLC30_00_10_West_Asia!E191*GLC30_00_10_West_Asia!$J$28))/$J$28</f>
        <v>1.5146914476980482</v>
      </c>
      <c r="F191" s="60">
        <f>((CLC_00_06!F191*CLC_00_06!$J$28)+(CLC_06_12!F191*CLC_06_12!$J$28)+(RCMRD_Botswana_00_10!F191*RCMRD_Botswana_00_10!$J$28)+(RCMRD_Ethiopia_03_08!F191*RCMRD_Ethiopia_03_08!$J$28)+(RCMRD_Lesotho_00_14!F191*RCMRD_Lesotho_00_14!$J$28)+(RCMRD_Malawi_00_10!F191*RCMRD_Malawi_00_10!$J$28)+(RCMRD_Namibia_00_10!F191*RCMRD_Namibia_00_10!$J$28)+(RCMRD_Rwanda_00_10!F191*RCMRD_Rwanda_00_10!$J$28)+(RCMRD_Rwanda_90_00!F191*RCMRD_Rwanda_90_00!$J$28)+(RCMRD_Tanzania_00_10!F191*RCMRD_Tanzania_00_10!$J$28)+(RCMRD_Uganda_00_14!F191*RCMRD_Uganda_00_14!$J$28)+(RCMRD_Zambia_00_10!F191*RCMRD_Zambia_00_10!$J$28)+(NLCD_01_06!F191*NLCD_01_06!$J$28)+(NLCD_06_11!F191*NLCD_06_11!$J$28)+(MOFOR_00_03!F191*MOFOR_00_03!$J$28)+(MOFOR_03_06!F191*MOFOR_03_06!$J$28)+(MOFOR_06_09!F191*MOFOR_06_09!$J$28)+(India_95_05!F191*India_95_05!$J$28)+(GLC30_00_10_North_America!F191*GLC30_00_10_North_America!$J$28)+(GLC30_00_10_Africa!F191*GLC30_00_10_Africa!$J$28)+(GLC30_00_10_East_Oceania!F191*GLC30_00_10_East_Oceania!$J$28)+(GLC30_00_10_Europe!F191*GLC30_00_10_Europe!$J$28)+(GLC30_00_10_South_America!F191*GLC30_00_10_South_America!$J$28)+(GLC30_00_10_East_Asia!F191*GLC30_00_10_East_Asia!$J$28)+(GLC30_00_10_West_Asia!F191*GLC30_00_10_West_Asia!$J$28))/$J$28</f>
        <v>44.707234154675255</v>
      </c>
      <c r="G191" s="303">
        <f>((CLC_00_06!G191*CLC_00_06!$J$28)+(CLC_06_12!G191*CLC_06_12!$J$28)+(RCMRD_Botswana_00_10!G191*RCMRD_Botswana_00_10!$J$28)+(RCMRD_Ethiopia_03_08!G191*RCMRD_Ethiopia_03_08!$J$28)+(RCMRD_Lesotho_00_14!G191*RCMRD_Lesotho_00_14!$J$28)+(RCMRD_Malawi_00_10!G191*RCMRD_Malawi_00_10!$J$28)+(RCMRD_Namibia_00_10!G191*RCMRD_Namibia_00_10!$J$28)+(RCMRD_Rwanda_00_10!G191*RCMRD_Rwanda_00_10!$J$28)+(RCMRD_Rwanda_90_00!G191*RCMRD_Rwanda_90_00!$J$28)+(RCMRD_Tanzania_00_10!G191*RCMRD_Tanzania_00_10!$J$28)+(RCMRD_Uganda_00_14!G191*RCMRD_Uganda_00_14!$J$28)+(RCMRD_Zambia_00_10!G191*RCMRD_Zambia_00_10!$J$28)+(NLCD_01_06!G191*NLCD_01_06!$J$28)+(NLCD_06_11!G191*NLCD_06_11!$J$28)+(MOFOR_00_03!G191*MOFOR_00_03!$J$28)+(MOFOR_03_06!G191*MOFOR_03_06!$J$28)+(MOFOR_06_09!G191*MOFOR_06_09!$J$28)+(India_95_05!G191*India_95_05!$J$28)+(GLC30_00_10_North_America!G191*GLC30_00_10_North_America!$J$28)+(GLC30_00_10_Africa!G191*GLC30_00_10_Africa!$J$28)+(GLC30_00_10_East_Oceania!G191*GLC30_00_10_East_Oceania!$J$28)+(GLC30_00_10_Europe!G191*GLC30_00_10_Europe!$J$28)+(GLC30_00_10_South_America!G191*GLC30_00_10_South_America!$J$28)+(GLC30_00_10_East_Asia!G191*GLC30_00_10_East_Asia!$J$28)+(GLC30_00_10_West_Asia!G191*GLC30_00_10_West_Asia!$J$28))/$J$28</f>
        <v>0.30720477336067037</v>
      </c>
      <c r="H191" s="89">
        <f>((CLC_00_06!H191*CLC_00_06!$J$28)+(CLC_06_12!H191*CLC_06_12!$J$28)+(RCMRD_Botswana_00_10!H191*RCMRD_Botswana_00_10!$J$28)+(RCMRD_Ethiopia_03_08!H191*RCMRD_Ethiopia_03_08!$J$28)+(RCMRD_Lesotho_00_14!H191*RCMRD_Lesotho_00_14!$J$28)+(RCMRD_Malawi_00_10!H191*RCMRD_Malawi_00_10!$J$28)+(RCMRD_Namibia_00_10!H191*RCMRD_Namibia_00_10!$J$28)+(RCMRD_Rwanda_00_10!H191*RCMRD_Rwanda_00_10!$J$28)+(RCMRD_Rwanda_90_00!H191*RCMRD_Rwanda_90_00!$J$28)+(RCMRD_Tanzania_00_10!H191*RCMRD_Tanzania_00_10!$J$28)+(RCMRD_Uganda_00_14!H191*RCMRD_Uganda_00_14!$J$28)+(RCMRD_Zambia_00_10!H191*RCMRD_Zambia_00_10!$J$28)+(NLCD_01_06!H191*NLCD_01_06!$J$28)+(NLCD_06_11!H191*NLCD_06_11!$J$28)+(MOFOR_00_03!H191*MOFOR_00_03!$J$28)+(MOFOR_03_06!H191*MOFOR_03_06!$J$28)+(MOFOR_06_09!H191*MOFOR_06_09!$J$28)+(India_95_05!H191*India_95_05!$J$28)+(GLC30_00_10_North_America!H191*GLC30_00_10_North_America!$J$28)+(GLC30_00_10_Africa!H191*GLC30_00_10_Africa!$J$28)+(GLC30_00_10_East_Oceania!H191*GLC30_00_10_East_Oceania!$J$28)+(GLC30_00_10_Europe!H191*GLC30_00_10_Europe!$J$28)+(GLC30_00_10_South_America!H191*GLC30_00_10_South_America!$J$28)+(GLC30_00_10_East_Asia!H191*GLC30_00_10_East_Asia!$J$28)+(GLC30_00_10_West_Asia!H191*GLC30_00_10_West_Asia!$J$28))/$J$28</f>
        <v>50.019831856854438</v>
      </c>
      <c r="I191" s="381"/>
      <c r="J191" s="205" t="s">
        <v>41</v>
      </c>
      <c r="K191" s="303">
        <f>((CLC_00_06!K191*CLC_00_06!$J$28)+(CLC_06_12!K191*CLC_06_12!$J$28)+(RCMRD_Botswana_00_10!K191*RCMRD_Botswana_00_10!$J$28)+(RCMRD_Ethiopia_03_08!K191*RCMRD_Ethiopia_03_08!$J$28)+(RCMRD_Lesotho_00_14!K191*RCMRD_Lesotho_00_14!$J$28)+(RCMRD_Malawi_00_10!K191*RCMRD_Malawi_00_10!$J$28)+(RCMRD_Namibia_00_10!K191*RCMRD_Namibia_00_10!$J$28)+(RCMRD_Rwanda_00_10!K191*RCMRD_Rwanda_00_10!$J$28)+(RCMRD_Rwanda_90_00!K191*RCMRD_Rwanda_90_00!$J$28)+(RCMRD_Tanzania_00_10!K191*RCMRD_Tanzania_00_10!$J$28)+(RCMRD_Uganda_00_14!K191*RCMRD_Uganda_00_14!$J$28)+(RCMRD_Zambia_00_10!K191*RCMRD_Zambia_00_10!$J$28)+(NLCD_01_06!K191*NLCD_01_06!$J$28)+(NLCD_06_11!K191*NLCD_06_11!$J$28)+(MOFOR_00_03!K191*MOFOR_00_03!$J$28)+(MOFOR_03_06!K191*MOFOR_03_06!$J$28)+(MOFOR_06_09!K191*MOFOR_06_09!$J$28)+(India_95_05!K191*India_95_05!$J$28)+(GLC30_00_10_North_America!K191*GLC30_00_10_North_America!$J$28)+(GLC30_00_10_Africa!K191*GLC30_00_10_Africa!$J$28)+(GLC30_00_10_East_Oceania!K191*GLC30_00_10_East_Oceania!$J$28)+(GLC30_00_10_Europe!K191*GLC30_00_10_Europe!$J$28)+(GLC30_00_10_South_America!K191*GLC30_00_10_South_America!$J$28)+(GLC30_00_10_East_Asia!K191*GLC30_00_10_East_Asia!$J$28)+(GLC30_00_10_West_Asia!K191*GLC30_00_10_West_Asia!$J$28))/$J$28</f>
        <v>1.8279083898506845</v>
      </c>
      <c r="L191" s="303">
        <f>((CLC_00_06!L191*CLC_00_06!$J$28)+(CLC_06_12!L191*CLC_06_12!$J$28)+(RCMRD_Botswana_00_10!L191*RCMRD_Botswana_00_10!$J$28)+(RCMRD_Ethiopia_03_08!L191*RCMRD_Ethiopia_03_08!$J$28)+(RCMRD_Lesotho_00_14!L191*RCMRD_Lesotho_00_14!$J$28)+(RCMRD_Malawi_00_10!L191*RCMRD_Malawi_00_10!$J$28)+(RCMRD_Namibia_00_10!L191*RCMRD_Namibia_00_10!$J$28)+(RCMRD_Rwanda_00_10!L191*RCMRD_Rwanda_00_10!$J$28)+(RCMRD_Rwanda_90_00!L191*RCMRD_Rwanda_90_00!$J$28)+(RCMRD_Tanzania_00_10!L191*RCMRD_Tanzania_00_10!$J$28)+(RCMRD_Uganda_00_14!L191*RCMRD_Uganda_00_14!$J$28)+(RCMRD_Zambia_00_10!L191*RCMRD_Zambia_00_10!$J$28)+(NLCD_01_06!L191*NLCD_01_06!$J$28)+(NLCD_06_11!L191*NLCD_06_11!$J$28)+(MOFOR_00_03!L191*MOFOR_00_03!$J$28)+(MOFOR_03_06!L191*MOFOR_03_06!$J$28)+(MOFOR_06_09!L191*MOFOR_06_09!$J$28)+(India_95_05!L191*India_95_05!$J$28)+(GLC30_00_10_North_America!L191*GLC30_00_10_North_America!$J$28)+(GLC30_00_10_Africa!L191*GLC30_00_10_Africa!$J$28)+(GLC30_00_10_East_Oceania!L191*GLC30_00_10_East_Oceania!$J$28)+(GLC30_00_10_Europe!L191*GLC30_00_10_Europe!$J$28)+(GLC30_00_10_South_America!L191*GLC30_00_10_South_America!$J$28)+(GLC30_00_10_East_Asia!L191*GLC30_00_10_East_Asia!$J$28)+(GLC30_00_10_West_Asia!L191*GLC30_00_10_West_Asia!$J$28))/$J$28</f>
        <v>28.288560322797437</v>
      </c>
      <c r="M191" s="303">
        <f>((CLC_00_06!M191*CLC_00_06!$J$28)+(CLC_06_12!M191*CLC_06_12!$J$28)+(RCMRD_Botswana_00_10!M191*RCMRD_Botswana_00_10!$J$28)+(RCMRD_Ethiopia_03_08!M191*RCMRD_Ethiopia_03_08!$J$28)+(RCMRD_Lesotho_00_14!M191*RCMRD_Lesotho_00_14!$J$28)+(RCMRD_Malawi_00_10!M191*RCMRD_Malawi_00_10!$J$28)+(RCMRD_Namibia_00_10!M191*RCMRD_Namibia_00_10!$J$28)+(RCMRD_Rwanda_00_10!M191*RCMRD_Rwanda_00_10!$J$28)+(RCMRD_Rwanda_90_00!M191*RCMRD_Rwanda_90_00!$J$28)+(RCMRD_Tanzania_00_10!M191*RCMRD_Tanzania_00_10!$J$28)+(RCMRD_Uganda_00_14!M191*RCMRD_Uganda_00_14!$J$28)+(RCMRD_Zambia_00_10!M191*RCMRD_Zambia_00_10!$J$28)+(NLCD_01_06!M191*NLCD_01_06!$J$28)+(NLCD_06_11!M191*NLCD_06_11!$J$28)+(MOFOR_00_03!M191*MOFOR_00_03!$J$28)+(MOFOR_03_06!M191*MOFOR_03_06!$J$28)+(MOFOR_06_09!M191*MOFOR_06_09!$J$28)+(India_95_05!M191*India_95_05!$J$28)+(GLC30_00_10_North_America!M191*GLC30_00_10_North_America!$J$28)+(GLC30_00_10_Africa!M191*GLC30_00_10_Africa!$J$28)+(GLC30_00_10_East_Oceania!M191*GLC30_00_10_East_Oceania!$J$28)+(GLC30_00_10_Europe!M191*GLC30_00_10_Europe!$J$28)+(GLC30_00_10_South_America!M191*GLC30_00_10_South_America!$J$28)+(GLC30_00_10_East_Asia!M191*GLC30_00_10_East_Asia!$J$28)+(GLC30_00_10_West_Asia!M191*GLC30_00_10_West_Asia!$J$28))/$J$28</f>
        <v>17.877545083690173</v>
      </c>
      <c r="N191" s="60">
        <f>((CLC_00_06!N191*CLC_00_06!$J$28)+(CLC_06_12!N191*CLC_06_12!$J$28)+(RCMRD_Botswana_00_10!N191*RCMRD_Botswana_00_10!$J$28)+(RCMRD_Ethiopia_03_08!N191*RCMRD_Ethiopia_03_08!$J$28)+(RCMRD_Lesotho_00_14!N191*RCMRD_Lesotho_00_14!$J$28)+(RCMRD_Malawi_00_10!N191*RCMRD_Malawi_00_10!$J$28)+(RCMRD_Namibia_00_10!N191*RCMRD_Namibia_00_10!$J$28)+(RCMRD_Rwanda_00_10!N191*RCMRD_Rwanda_00_10!$J$28)+(RCMRD_Rwanda_90_00!N191*RCMRD_Rwanda_90_00!$J$28)+(RCMRD_Tanzania_00_10!N191*RCMRD_Tanzania_00_10!$J$28)+(RCMRD_Uganda_00_14!N191*RCMRD_Uganda_00_14!$J$28)+(RCMRD_Zambia_00_10!N191*RCMRD_Zambia_00_10!$J$28)+(NLCD_01_06!N191*NLCD_01_06!$J$28)+(NLCD_06_11!N191*NLCD_06_11!$J$28)+(MOFOR_00_03!N191*MOFOR_00_03!$J$28)+(MOFOR_03_06!N191*MOFOR_03_06!$J$28)+(MOFOR_06_09!N191*MOFOR_06_09!$J$28)+(India_95_05!N191*India_95_05!$J$28)+(GLC30_00_10_North_America!N191*GLC30_00_10_North_America!$J$28)+(GLC30_00_10_Africa!N191*GLC30_00_10_Africa!$J$28)+(GLC30_00_10_East_Oceania!N191*GLC30_00_10_East_Oceania!$J$28)+(GLC30_00_10_Europe!N191*GLC30_00_10_Europe!$J$28)+(GLC30_00_10_South_America!N191*GLC30_00_10_South_America!$J$28)+(GLC30_00_10_East_Asia!N191*GLC30_00_10_East_Asia!$J$28)+(GLC30_00_10_West_Asia!N191*GLC30_00_10_West_Asia!$J$28))/$J$28</f>
        <v>0</v>
      </c>
      <c r="O191" s="303">
        <f>((CLC_00_06!O191*CLC_00_06!$J$28)+(CLC_06_12!O191*CLC_06_12!$J$28)+(RCMRD_Botswana_00_10!O191*RCMRD_Botswana_00_10!$J$28)+(RCMRD_Ethiopia_03_08!O191*RCMRD_Ethiopia_03_08!$J$28)+(RCMRD_Lesotho_00_14!O191*RCMRD_Lesotho_00_14!$J$28)+(RCMRD_Malawi_00_10!O191*RCMRD_Malawi_00_10!$J$28)+(RCMRD_Namibia_00_10!O191*RCMRD_Namibia_00_10!$J$28)+(RCMRD_Rwanda_00_10!O191*RCMRD_Rwanda_00_10!$J$28)+(RCMRD_Rwanda_90_00!O191*RCMRD_Rwanda_90_00!$J$28)+(RCMRD_Tanzania_00_10!O191*RCMRD_Tanzania_00_10!$J$28)+(RCMRD_Uganda_00_14!O191*RCMRD_Uganda_00_14!$J$28)+(RCMRD_Zambia_00_10!O191*RCMRD_Zambia_00_10!$J$28)+(NLCD_01_06!O191*NLCD_01_06!$J$28)+(NLCD_06_11!O191*NLCD_06_11!$J$28)+(MOFOR_00_03!O191*MOFOR_00_03!$J$28)+(MOFOR_03_06!O191*MOFOR_03_06!$J$28)+(MOFOR_06_09!O191*MOFOR_06_09!$J$28)+(India_95_05!O191*India_95_05!$J$28)+(GLC30_00_10_North_America!O191*GLC30_00_10_North_America!$J$28)+(GLC30_00_10_Africa!O191*GLC30_00_10_Africa!$J$28)+(GLC30_00_10_East_Oceania!O191*GLC30_00_10_East_Oceania!$J$28)+(GLC30_00_10_Europe!O191*GLC30_00_10_Europe!$J$28)+(GLC30_00_10_South_America!O191*GLC30_00_10_South_America!$J$28)+(GLC30_00_10_East_Asia!O191*GLC30_00_10_East_Asia!$J$28)+(GLC30_00_10_West_Asia!O191*GLC30_00_10_West_Asia!$J$28))/$J$28</f>
        <v>3.995344890097893</v>
      </c>
      <c r="P191" s="89">
        <f>((CLC_00_06!P191*CLC_00_06!$J$28)+(CLC_06_12!P191*CLC_06_12!$J$28)+(RCMRD_Botswana_00_10!P191*RCMRD_Botswana_00_10!$J$28)+(RCMRD_Ethiopia_03_08!P191*RCMRD_Ethiopia_03_08!$J$28)+(RCMRD_Lesotho_00_14!P191*RCMRD_Lesotho_00_14!$J$28)+(RCMRD_Malawi_00_10!P191*RCMRD_Malawi_00_10!$J$28)+(RCMRD_Namibia_00_10!P191*RCMRD_Namibia_00_10!$J$28)+(RCMRD_Rwanda_00_10!P191*RCMRD_Rwanda_00_10!$J$28)+(RCMRD_Rwanda_90_00!P191*RCMRD_Rwanda_90_00!$J$28)+(RCMRD_Tanzania_00_10!P191*RCMRD_Tanzania_00_10!$J$28)+(RCMRD_Uganda_00_14!P191*RCMRD_Uganda_00_14!$J$28)+(RCMRD_Zambia_00_10!P191*RCMRD_Zambia_00_10!$J$28)+(NLCD_01_06!P191*NLCD_01_06!$J$28)+(NLCD_06_11!P191*NLCD_06_11!$J$28)+(MOFOR_00_03!P191*MOFOR_00_03!$J$28)+(MOFOR_03_06!P191*MOFOR_03_06!$J$28)+(MOFOR_06_09!P191*MOFOR_06_09!$J$28)+(India_95_05!P191*India_95_05!$J$28)+(GLC30_00_10_North_America!P191*GLC30_00_10_North_America!$J$28)+(GLC30_00_10_Africa!P191*GLC30_00_10_Africa!$J$28)+(GLC30_00_10_East_Oceania!P191*GLC30_00_10_East_Oceania!$J$28)+(GLC30_00_10_Europe!P191*GLC30_00_10_Europe!$J$28)+(GLC30_00_10_South_America!P191*GLC30_00_10_South_America!$J$28)+(GLC30_00_10_East_Asia!P191*GLC30_00_10_East_Asia!$J$28)+(GLC30_00_10_West_Asia!P191*GLC30_00_10_West_Asia!$J$28))/$J$28</f>
        <v>51.989358686436184</v>
      </c>
      <c r="Q191" s="381"/>
      <c r="R191" s="205" t="s">
        <v>36</v>
      </c>
      <c r="S191" s="354">
        <f>((CLC_00_06!S191*CLC_00_06!$M$28)+(CLC_06_12!S191*CLC_06_12!$M$28)+(RCMRD_Botswana_00_10!T191*RCMRD_Botswana_00_10!$M$28)+(RCMRD_Ethiopia_03_08!S191*RCMRD_Ethiopia_03_08!$M$28)+(RCMRD_Lesotho_00_14!S191*RCMRD_Lesotho_00_14!$M$28)+(RCMRD_Malawi_00_10!S191*RCMRD_Malawi_00_10!$M$28)+(RCMRD_Namibia_00_10!S191*RCMRD_Namibia_00_10!$M$28)+(RCMRD_Rwanda_00_10!S191*RCMRD_Rwanda_00_10!$M$28)+(RCMRD_Rwanda_90_00!S191*RCMRD_Rwanda_90_00!$M$28)+(RCMRD_Tanzania_00_10!S191*RCMRD_Tanzania_00_10!$M$28)+(RCMRD_Uganda_00_14!S191*RCMRD_Uganda_00_14!$M$28)+(RCMRD_Zambia_00_10!S191*RCMRD_Zambia_00_10!$M$28)+(NLCD_01_06!S191*NLCD_01_06!$M$28)+(NLCD_06_11!S191*NLCD_06_11!$M$28)+(MOFOR_00_03!S191*MOFOR_00_03!$M$28)+(MOFOR_03_06!S191*MOFOR_03_06!$M$28)+(MOFOR_06_09!S191*MOFOR_06_09!$M$28)+(India_95_05!S191*India_95_05!$M$28)+(GLC30_00_10_North_America!S191*GLC30_00_10_North_America!$M$28)+(GLC30_00_10_Africa!S191*GLC30_00_10_Africa!$M$28)+(GLC30_00_10_East_Oceania!S191*GLC30_00_10_East_Oceania!$M$28)+(GLC30_00_10_Europe!S191*GLC30_00_10_Europe!$M$28)+(GLC30_00_10_South_America!S191*GLC30_00_10_South_America!$M$28)+(GLC30_00_10_East_Asia!S191*GLC30_00_10_East_Asia!$M$28)+(GLC30_00_10_West_Asia!S191*GLC30_00_10_West_Asia!$M$28))/$M$28</f>
        <v>0.95899341318825482</v>
      </c>
    </row>
    <row r="192" spans="1:19" x14ac:dyDescent="0.3">
      <c r="A192" s="83"/>
      <c r="B192" s="126" t="s">
        <v>42</v>
      </c>
      <c r="C192" s="303">
        <f>((CLC_00_06!C192*CLC_00_06!$J$28)+(CLC_06_12!C192*CLC_06_12!$J$28)+(RCMRD_Botswana_00_10!C192*RCMRD_Botswana_00_10!$J$28)+(RCMRD_Ethiopia_03_08!C192*RCMRD_Ethiopia_03_08!$J$28)+(RCMRD_Lesotho_00_14!C192*RCMRD_Lesotho_00_14!$J$28)+(RCMRD_Malawi_00_10!C192*RCMRD_Malawi_00_10!$J$28)+(RCMRD_Namibia_00_10!C192*RCMRD_Namibia_00_10!$J$28)+(RCMRD_Rwanda_00_10!C192*RCMRD_Rwanda_00_10!$J$28)+(RCMRD_Rwanda_90_00!C192*RCMRD_Rwanda_90_00!$J$28)+(RCMRD_Tanzania_00_10!C192*RCMRD_Tanzania_00_10!$J$28)+(RCMRD_Uganda_00_14!C192*RCMRD_Uganda_00_14!$J$28)+(RCMRD_Zambia_00_10!C192*RCMRD_Zambia_00_10!$J$28)+(NLCD_01_06!C192*NLCD_01_06!$J$28)+(NLCD_06_11!C192*NLCD_06_11!$J$28)+(MOFOR_00_03!C192*MOFOR_00_03!$J$28)+(MOFOR_03_06!C192*MOFOR_03_06!$J$28)+(MOFOR_06_09!C192*MOFOR_06_09!$J$28)+(India_95_05!C192*India_95_05!$J$28)+(GLC30_00_10_North_America!C192*GLC30_00_10_North_America!$J$28)+(GLC30_00_10_Africa!C192*GLC30_00_10_Africa!$J$28)+(GLC30_00_10_East_Oceania!C192*GLC30_00_10_East_Oceania!$J$28)+(GLC30_00_10_Europe!C192*GLC30_00_10_Europe!$J$28)+(GLC30_00_10_South_America!C192*GLC30_00_10_South_America!$J$28)+(GLC30_00_10_East_Asia!C192*GLC30_00_10_East_Asia!$J$28)+(GLC30_00_10_West_Asia!C192*GLC30_00_10_West_Asia!$J$28))/$J$28</f>
        <v>8.0866665223452722E-3</v>
      </c>
      <c r="D192" s="303">
        <f>((CLC_00_06!D192*CLC_00_06!$J$28)+(CLC_06_12!D192*CLC_06_12!$J$28)+(RCMRD_Botswana_00_10!D192*RCMRD_Botswana_00_10!$J$28)+(RCMRD_Ethiopia_03_08!D192*RCMRD_Ethiopia_03_08!$J$28)+(RCMRD_Lesotho_00_14!D192*RCMRD_Lesotho_00_14!$J$28)+(RCMRD_Malawi_00_10!D192*RCMRD_Malawi_00_10!$J$28)+(RCMRD_Namibia_00_10!D192*RCMRD_Namibia_00_10!$J$28)+(RCMRD_Rwanda_00_10!D192*RCMRD_Rwanda_00_10!$J$28)+(RCMRD_Rwanda_90_00!D192*RCMRD_Rwanda_90_00!$J$28)+(RCMRD_Tanzania_00_10!D192*RCMRD_Tanzania_00_10!$J$28)+(RCMRD_Uganda_00_14!D192*RCMRD_Uganda_00_14!$J$28)+(RCMRD_Zambia_00_10!D192*RCMRD_Zambia_00_10!$J$28)+(NLCD_01_06!D192*NLCD_01_06!$J$28)+(NLCD_06_11!D192*NLCD_06_11!$J$28)+(MOFOR_00_03!D192*MOFOR_00_03!$J$28)+(MOFOR_03_06!D192*MOFOR_03_06!$J$28)+(MOFOR_06_09!D192*MOFOR_06_09!$J$28)+(India_95_05!D192*India_95_05!$J$28)+(GLC30_00_10_North_America!D192*GLC30_00_10_North_America!$J$28)+(GLC30_00_10_Africa!D192*GLC30_00_10_Africa!$J$28)+(GLC30_00_10_East_Oceania!D192*GLC30_00_10_East_Oceania!$J$28)+(GLC30_00_10_Europe!D192*GLC30_00_10_Europe!$J$28)+(GLC30_00_10_South_America!D192*GLC30_00_10_South_America!$J$28)+(GLC30_00_10_East_Asia!D192*GLC30_00_10_East_Asia!$J$28)+(GLC30_00_10_West_Asia!D192*GLC30_00_10_West_Asia!$J$28))/$J$28</f>
        <v>0.1911936223647171</v>
      </c>
      <c r="E192" s="303">
        <f>((CLC_00_06!E192*CLC_00_06!$J$28)+(CLC_06_12!E192*CLC_06_12!$J$28)+(RCMRD_Botswana_00_10!E192*RCMRD_Botswana_00_10!$J$28)+(RCMRD_Ethiopia_03_08!E192*RCMRD_Ethiopia_03_08!$J$28)+(RCMRD_Lesotho_00_14!E192*RCMRD_Lesotho_00_14!$J$28)+(RCMRD_Malawi_00_10!E192*RCMRD_Malawi_00_10!$J$28)+(RCMRD_Namibia_00_10!E192*RCMRD_Namibia_00_10!$J$28)+(RCMRD_Rwanda_00_10!E192*RCMRD_Rwanda_00_10!$J$28)+(RCMRD_Rwanda_90_00!E192*RCMRD_Rwanda_90_00!$J$28)+(RCMRD_Tanzania_00_10!E192*RCMRD_Tanzania_00_10!$J$28)+(RCMRD_Uganda_00_14!E192*RCMRD_Uganda_00_14!$J$28)+(RCMRD_Zambia_00_10!E192*RCMRD_Zambia_00_10!$J$28)+(NLCD_01_06!E192*NLCD_01_06!$J$28)+(NLCD_06_11!E192*NLCD_06_11!$J$28)+(MOFOR_00_03!E192*MOFOR_00_03!$J$28)+(MOFOR_03_06!E192*MOFOR_03_06!$J$28)+(MOFOR_06_09!E192*MOFOR_06_09!$J$28)+(India_95_05!E192*India_95_05!$J$28)+(GLC30_00_10_North_America!E192*GLC30_00_10_North_America!$J$28)+(GLC30_00_10_Africa!E192*GLC30_00_10_Africa!$J$28)+(GLC30_00_10_East_Oceania!E192*GLC30_00_10_East_Oceania!$J$28)+(GLC30_00_10_Europe!E192*GLC30_00_10_Europe!$J$28)+(GLC30_00_10_South_America!E192*GLC30_00_10_South_America!$J$28)+(GLC30_00_10_East_Asia!E192*GLC30_00_10_East_Asia!$J$28)+(GLC30_00_10_West_Asia!E192*GLC30_00_10_West_Asia!$J$28))/$J$28</f>
        <v>6.6337876259868783E-2</v>
      </c>
      <c r="F192" s="303">
        <f>((CLC_00_06!F192*CLC_00_06!$J$28)+(CLC_06_12!F192*CLC_06_12!$J$28)+(RCMRD_Botswana_00_10!F192*RCMRD_Botswana_00_10!$J$28)+(RCMRD_Ethiopia_03_08!F192*RCMRD_Ethiopia_03_08!$J$28)+(RCMRD_Lesotho_00_14!F192*RCMRD_Lesotho_00_14!$J$28)+(RCMRD_Malawi_00_10!F192*RCMRD_Malawi_00_10!$J$28)+(RCMRD_Namibia_00_10!F192*RCMRD_Namibia_00_10!$J$28)+(RCMRD_Rwanda_00_10!F192*RCMRD_Rwanda_00_10!$J$28)+(RCMRD_Rwanda_90_00!F192*RCMRD_Rwanda_90_00!$J$28)+(RCMRD_Tanzania_00_10!F192*RCMRD_Tanzania_00_10!$J$28)+(RCMRD_Uganda_00_14!F192*RCMRD_Uganda_00_14!$J$28)+(RCMRD_Zambia_00_10!F192*RCMRD_Zambia_00_10!$J$28)+(NLCD_01_06!F192*NLCD_01_06!$J$28)+(NLCD_06_11!F192*NLCD_06_11!$J$28)+(MOFOR_00_03!F192*MOFOR_00_03!$J$28)+(MOFOR_03_06!F192*MOFOR_03_06!$J$28)+(MOFOR_06_09!F192*MOFOR_06_09!$J$28)+(India_95_05!F192*India_95_05!$J$28)+(GLC30_00_10_North_America!F192*GLC30_00_10_North_America!$J$28)+(GLC30_00_10_Africa!F192*GLC30_00_10_Africa!$J$28)+(GLC30_00_10_East_Oceania!F192*GLC30_00_10_East_Oceania!$J$28)+(GLC30_00_10_Europe!F192*GLC30_00_10_Europe!$J$28)+(GLC30_00_10_South_America!F192*GLC30_00_10_South_America!$J$28)+(GLC30_00_10_East_Asia!F192*GLC30_00_10_East_Asia!$J$28)+(GLC30_00_10_West_Asia!F192*GLC30_00_10_West_Asia!$J$28))/$J$28</f>
        <v>0.74389259183206724</v>
      </c>
      <c r="G192" s="60">
        <f>((CLC_00_06!G192*CLC_00_06!$J$28)+(CLC_06_12!G192*CLC_06_12!$J$28)+(RCMRD_Botswana_00_10!G192*RCMRD_Botswana_00_10!$J$28)+(RCMRD_Ethiopia_03_08!G192*RCMRD_Ethiopia_03_08!$J$28)+(RCMRD_Lesotho_00_14!G192*RCMRD_Lesotho_00_14!$J$28)+(RCMRD_Malawi_00_10!G192*RCMRD_Malawi_00_10!$J$28)+(RCMRD_Namibia_00_10!G192*RCMRD_Namibia_00_10!$J$28)+(RCMRD_Rwanda_00_10!G192*RCMRD_Rwanda_00_10!$J$28)+(RCMRD_Rwanda_90_00!G192*RCMRD_Rwanda_90_00!$J$28)+(RCMRD_Tanzania_00_10!G192*RCMRD_Tanzania_00_10!$J$28)+(RCMRD_Uganda_00_14!G192*RCMRD_Uganda_00_14!$J$28)+(RCMRD_Zambia_00_10!G192*RCMRD_Zambia_00_10!$J$28)+(NLCD_01_06!G192*NLCD_01_06!$J$28)+(NLCD_06_11!G192*NLCD_06_11!$J$28)+(MOFOR_00_03!G192*MOFOR_00_03!$J$28)+(MOFOR_03_06!G192*MOFOR_03_06!$J$28)+(MOFOR_06_09!G192*MOFOR_06_09!$J$28)+(India_95_05!G192*India_95_05!$J$28)+(GLC30_00_10_North_America!G192*GLC30_00_10_North_America!$J$28)+(GLC30_00_10_Africa!G192*GLC30_00_10_Africa!$J$28)+(GLC30_00_10_East_Oceania!G192*GLC30_00_10_East_Oceania!$J$28)+(GLC30_00_10_Europe!G192*GLC30_00_10_Europe!$J$28)+(GLC30_00_10_South_America!G192*GLC30_00_10_South_America!$J$28)+(GLC30_00_10_East_Asia!G192*GLC30_00_10_East_Asia!$J$28)+(GLC30_00_10_West_Asia!G192*GLC30_00_10_West_Asia!$J$28))/$J$28</f>
        <v>2.4815619081831657</v>
      </c>
      <c r="H192" s="89">
        <f>((CLC_00_06!H192*CLC_00_06!$J$28)+(CLC_06_12!H192*CLC_06_12!$J$28)+(RCMRD_Botswana_00_10!H192*RCMRD_Botswana_00_10!$J$28)+(RCMRD_Ethiopia_03_08!H192*RCMRD_Ethiopia_03_08!$J$28)+(RCMRD_Lesotho_00_14!H192*RCMRD_Lesotho_00_14!$J$28)+(RCMRD_Malawi_00_10!H192*RCMRD_Malawi_00_10!$J$28)+(RCMRD_Namibia_00_10!H192*RCMRD_Namibia_00_10!$J$28)+(RCMRD_Rwanda_00_10!H192*RCMRD_Rwanda_00_10!$J$28)+(RCMRD_Rwanda_90_00!H192*RCMRD_Rwanda_90_00!$J$28)+(RCMRD_Tanzania_00_10!H192*RCMRD_Tanzania_00_10!$J$28)+(RCMRD_Uganda_00_14!H192*RCMRD_Uganda_00_14!$J$28)+(RCMRD_Zambia_00_10!H192*RCMRD_Zambia_00_10!$J$28)+(NLCD_01_06!H192*NLCD_01_06!$J$28)+(NLCD_06_11!H192*NLCD_06_11!$J$28)+(MOFOR_00_03!H192*MOFOR_00_03!$J$28)+(MOFOR_03_06!H192*MOFOR_03_06!$J$28)+(MOFOR_06_09!H192*MOFOR_06_09!$J$28)+(India_95_05!H192*India_95_05!$J$28)+(GLC30_00_10_North_America!H192*GLC30_00_10_North_America!$J$28)+(GLC30_00_10_Africa!H192*GLC30_00_10_Africa!$J$28)+(GLC30_00_10_East_Oceania!H192*GLC30_00_10_East_Oceania!$J$28)+(GLC30_00_10_Europe!H192*GLC30_00_10_Europe!$J$28)+(GLC30_00_10_South_America!H192*GLC30_00_10_South_America!$J$28)+(GLC30_00_10_East_Asia!H192*GLC30_00_10_East_Asia!$J$28)+(GLC30_00_10_West_Asia!H192*GLC30_00_10_West_Asia!$J$28))/$J$28</f>
        <v>3.491072665162164</v>
      </c>
      <c r="I192" s="381"/>
      <c r="J192" s="205" t="s">
        <v>42</v>
      </c>
      <c r="K192" s="303">
        <f>((CLC_00_06!K192*CLC_00_06!$J$28)+(CLC_06_12!K192*CLC_06_12!$J$28)+(RCMRD_Botswana_00_10!K192*RCMRD_Botswana_00_10!$J$28)+(RCMRD_Ethiopia_03_08!K192*RCMRD_Ethiopia_03_08!$J$28)+(RCMRD_Lesotho_00_14!K192*RCMRD_Lesotho_00_14!$J$28)+(RCMRD_Malawi_00_10!K192*RCMRD_Malawi_00_10!$J$28)+(RCMRD_Namibia_00_10!K192*RCMRD_Namibia_00_10!$J$28)+(RCMRD_Rwanda_00_10!K192*RCMRD_Rwanda_00_10!$J$28)+(RCMRD_Rwanda_90_00!K192*RCMRD_Rwanda_90_00!$J$28)+(RCMRD_Tanzania_00_10!K192*RCMRD_Tanzania_00_10!$J$28)+(RCMRD_Uganda_00_14!K192*RCMRD_Uganda_00_14!$J$28)+(RCMRD_Zambia_00_10!K192*RCMRD_Zambia_00_10!$J$28)+(NLCD_01_06!K192*NLCD_01_06!$J$28)+(NLCD_06_11!K192*NLCD_06_11!$J$28)+(MOFOR_00_03!K192*MOFOR_00_03!$J$28)+(MOFOR_03_06!K192*MOFOR_03_06!$J$28)+(MOFOR_06_09!K192*MOFOR_06_09!$J$28)+(India_95_05!K192*India_95_05!$J$28)+(GLC30_00_10_North_America!K192*GLC30_00_10_North_America!$J$28)+(GLC30_00_10_Africa!K192*GLC30_00_10_Africa!$J$28)+(GLC30_00_10_East_Oceania!K192*GLC30_00_10_East_Oceania!$J$28)+(GLC30_00_10_Europe!K192*GLC30_00_10_Europe!$J$28)+(GLC30_00_10_South_America!K192*GLC30_00_10_South_America!$J$28)+(GLC30_00_10_East_Asia!K192*GLC30_00_10_East_Asia!$J$28)+(GLC30_00_10_West_Asia!K192*GLC30_00_10_West_Asia!$J$28))/$J$28</f>
        <v>0.20516309090108045</v>
      </c>
      <c r="L192" s="303">
        <f>((CLC_00_06!L192*CLC_00_06!$J$28)+(CLC_06_12!L192*CLC_06_12!$J$28)+(RCMRD_Botswana_00_10!L192*RCMRD_Botswana_00_10!$J$28)+(RCMRD_Ethiopia_03_08!L192*RCMRD_Ethiopia_03_08!$J$28)+(RCMRD_Lesotho_00_14!L192*RCMRD_Lesotho_00_14!$J$28)+(RCMRD_Malawi_00_10!L192*RCMRD_Malawi_00_10!$J$28)+(RCMRD_Namibia_00_10!L192*RCMRD_Namibia_00_10!$J$28)+(RCMRD_Rwanda_00_10!L192*RCMRD_Rwanda_00_10!$J$28)+(RCMRD_Rwanda_90_00!L192*RCMRD_Rwanda_90_00!$J$28)+(RCMRD_Tanzania_00_10!L192*RCMRD_Tanzania_00_10!$J$28)+(RCMRD_Uganda_00_14!L192*RCMRD_Uganda_00_14!$J$28)+(RCMRD_Zambia_00_10!L192*RCMRD_Zambia_00_10!$J$28)+(NLCD_01_06!L192*NLCD_01_06!$J$28)+(NLCD_06_11!L192*NLCD_06_11!$J$28)+(MOFOR_00_03!L192*MOFOR_00_03!$J$28)+(MOFOR_03_06!L192*MOFOR_03_06!$J$28)+(MOFOR_06_09!L192*MOFOR_06_09!$J$28)+(India_95_05!L192*India_95_05!$J$28)+(GLC30_00_10_North_America!L192*GLC30_00_10_North_America!$J$28)+(GLC30_00_10_Africa!L192*GLC30_00_10_Africa!$J$28)+(GLC30_00_10_East_Oceania!L192*GLC30_00_10_East_Oceania!$J$28)+(GLC30_00_10_Europe!L192*GLC30_00_10_Europe!$J$28)+(GLC30_00_10_South_America!L192*GLC30_00_10_South_America!$J$28)+(GLC30_00_10_East_Asia!L192*GLC30_00_10_East_Asia!$J$28)+(GLC30_00_10_West_Asia!L192*GLC30_00_10_West_Asia!$J$28))/$J$28</f>
        <v>1.5848709807364987</v>
      </c>
      <c r="M192" s="303">
        <f>((CLC_00_06!M192*CLC_00_06!$J$28)+(CLC_06_12!M192*CLC_06_12!$J$28)+(RCMRD_Botswana_00_10!M192*RCMRD_Botswana_00_10!$J$28)+(RCMRD_Ethiopia_03_08!M192*RCMRD_Ethiopia_03_08!$J$28)+(RCMRD_Lesotho_00_14!M192*RCMRD_Lesotho_00_14!$J$28)+(RCMRD_Malawi_00_10!M192*RCMRD_Malawi_00_10!$J$28)+(RCMRD_Namibia_00_10!M192*RCMRD_Namibia_00_10!$J$28)+(RCMRD_Rwanda_00_10!M192*RCMRD_Rwanda_00_10!$J$28)+(RCMRD_Rwanda_90_00!M192*RCMRD_Rwanda_90_00!$J$28)+(RCMRD_Tanzania_00_10!M192*RCMRD_Tanzania_00_10!$J$28)+(RCMRD_Uganda_00_14!M192*RCMRD_Uganda_00_14!$J$28)+(RCMRD_Zambia_00_10!M192*RCMRD_Zambia_00_10!$J$28)+(NLCD_01_06!M192*NLCD_01_06!$J$28)+(NLCD_06_11!M192*NLCD_06_11!$J$28)+(MOFOR_00_03!M192*MOFOR_00_03!$J$28)+(MOFOR_03_06!M192*MOFOR_03_06!$J$28)+(MOFOR_06_09!M192*MOFOR_06_09!$J$28)+(India_95_05!M192*India_95_05!$J$28)+(GLC30_00_10_North_America!M192*GLC30_00_10_North_America!$J$28)+(GLC30_00_10_Africa!M192*GLC30_00_10_Africa!$J$28)+(GLC30_00_10_East_Oceania!M192*GLC30_00_10_East_Oceania!$J$28)+(GLC30_00_10_Europe!M192*GLC30_00_10_Europe!$J$28)+(GLC30_00_10_South_America!M192*GLC30_00_10_South_America!$J$28)+(GLC30_00_10_East_Asia!M192*GLC30_00_10_East_Asia!$J$28)+(GLC30_00_10_West_Asia!M192*GLC30_00_10_West_Asia!$J$28))/$J$28</f>
        <v>1.5302776516336978</v>
      </c>
      <c r="N192" s="303">
        <f>((CLC_00_06!N192*CLC_00_06!$J$28)+(CLC_06_12!N192*CLC_06_12!$J$28)+(RCMRD_Botswana_00_10!N192*RCMRD_Botswana_00_10!$J$28)+(RCMRD_Ethiopia_03_08!N192*RCMRD_Ethiopia_03_08!$J$28)+(RCMRD_Lesotho_00_14!N192*RCMRD_Lesotho_00_14!$J$28)+(RCMRD_Malawi_00_10!N192*RCMRD_Malawi_00_10!$J$28)+(RCMRD_Namibia_00_10!N192*RCMRD_Namibia_00_10!$J$28)+(RCMRD_Rwanda_00_10!N192*RCMRD_Rwanda_00_10!$J$28)+(RCMRD_Rwanda_90_00!N192*RCMRD_Rwanda_90_00!$J$28)+(RCMRD_Tanzania_00_10!N192*RCMRD_Tanzania_00_10!$J$28)+(RCMRD_Uganda_00_14!N192*RCMRD_Uganda_00_14!$J$28)+(RCMRD_Zambia_00_10!N192*RCMRD_Zambia_00_10!$J$28)+(NLCD_01_06!N192*NLCD_01_06!$J$28)+(NLCD_06_11!N192*NLCD_06_11!$J$28)+(MOFOR_00_03!N192*MOFOR_00_03!$J$28)+(MOFOR_03_06!N192*MOFOR_03_06!$J$28)+(MOFOR_06_09!N192*MOFOR_06_09!$J$28)+(India_95_05!N192*India_95_05!$J$28)+(GLC30_00_10_North_America!N192*GLC30_00_10_North_America!$J$28)+(GLC30_00_10_Africa!N192*GLC30_00_10_Africa!$J$28)+(GLC30_00_10_East_Oceania!N192*GLC30_00_10_East_Oceania!$J$28)+(GLC30_00_10_Europe!N192*GLC30_00_10_Europe!$J$28)+(GLC30_00_10_South_America!N192*GLC30_00_10_South_America!$J$28)+(GLC30_00_10_East_Asia!N192*GLC30_00_10_East_Asia!$J$28)+(GLC30_00_10_West_Asia!N192*GLC30_00_10_West_Asia!$J$28))/$J$28</f>
        <v>7.9622259293954052</v>
      </c>
      <c r="O192" s="60">
        <f>((CLC_00_06!O192*CLC_00_06!$J$28)+(CLC_06_12!O192*CLC_06_12!$J$28)+(RCMRD_Botswana_00_10!O192*RCMRD_Botswana_00_10!$J$28)+(RCMRD_Ethiopia_03_08!O192*RCMRD_Ethiopia_03_08!$J$28)+(RCMRD_Lesotho_00_14!O192*RCMRD_Lesotho_00_14!$J$28)+(RCMRD_Malawi_00_10!O192*RCMRD_Malawi_00_10!$J$28)+(RCMRD_Namibia_00_10!O192*RCMRD_Namibia_00_10!$J$28)+(RCMRD_Rwanda_00_10!O192*RCMRD_Rwanda_00_10!$J$28)+(RCMRD_Rwanda_90_00!O192*RCMRD_Rwanda_90_00!$J$28)+(RCMRD_Tanzania_00_10!O192*RCMRD_Tanzania_00_10!$J$28)+(RCMRD_Uganda_00_14!O192*RCMRD_Uganda_00_14!$J$28)+(RCMRD_Zambia_00_10!O192*RCMRD_Zambia_00_10!$J$28)+(NLCD_01_06!O192*NLCD_01_06!$J$28)+(NLCD_06_11!O192*NLCD_06_11!$J$28)+(MOFOR_00_03!O192*MOFOR_00_03!$J$28)+(MOFOR_03_06!O192*MOFOR_03_06!$J$28)+(MOFOR_06_09!O192*MOFOR_06_09!$J$28)+(India_95_05!O192*India_95_05!$J$28)+(GLC30_00_10_North_America!O192*GLC30_00_10_North_America!$J$28)+(GLC30_00_10_Africa!O192*GLC30_00_10_Africa!$J$28)+(GLC30_00_10_East_Oceania!O192*GLC30_00_10_East_Oceania!$J$28)+(GLC30_00_10_Europe!O192*GLC30_00_10_Europe!$J$28)+(GLC30_00_10_South_America!O192*GLC30_00_10_South_America!$J$28)+(GLC30_00_10_East_Asia!O192*GLC30_00_10_East_Asia!$J$28)+(GLC30_00_10_West_Asia!O192*GLC30_00_10_West_Asia!$J$28))/$J$28</f>
        <v>0</v>
      </c>
      <c r="P192" s="89">
        <f>((CLC_00_06!P192*CLC_00_06!$J$28)+(CLC_06_12!P192*CLC_06_12!$J$28)+(RCMRD_Botswana_00_10!P192*RCMRD_Botswana_00_10!$J$28)+(RCMRD_Ethiopia_03_08!P192*RCMRD_Ethiopia_03_08!$J$28)+(RCMRD_Lesotho_00_14!P192*RCMRD_Lesotho_00_14!$J$28)+(RCMRD_Malawi_00_10!P192*RCMRD_Malawi_00_10!$J$28)+(RCMRD_Namibia_00_10!P192*RCMRD_Namibia_00_10!$J$28)+(RCMRD_Rwanda_00_10!P192*RCMRD_Rwanda_00_10!$J$28)+(RCMRD_Rwanda_90_00!P192*RCMRD_Rwanda_90_00!$J$28)+(RCMRD_Tanzania_00_10!P192*RCMRD_Tanzania_00_10!$J$28)+(RCMRD_Uganda_00_14!P192*RCMRD_Uganda_00_14!$J$28)+(RCMRD_Zambia_00_10!P192*RCMRD_Zambia_00_10!$J$28)+(NLCD_01_06!P192*NLCD_01_06!$J$28)+(NLCD_06_11!P192*NLCD_06_11!$J$28)+(MOFOR_00_03!P192*MOFOR_00_03!$J$28)+(MOFOR_03_06!P192*MOFOR_03_06!$J$28)+(MOFOR_06_09!P192*MOFOR_06_09!$J$28)+(India_95_05!P192*India_95_05!$J$28)+(GLC30_00_10_North_America!P192*GLC30_00_10_North_America!$J$28)+(GLC30_00_10_Africa!P192*GLC30_00_10_Africa!$J$28)+(GLC30_00_10_East_Oceania!P192*GLC30_00_10_East_Oceania!$J$28)+(GLC30_00_10_Europe!P192*GLC30_00_10_Europe!$J$28)+(GLC30_00_10_South_America!P192*GLC30_00_10_South_America!$J$28)+(GLC30_00_10_East_Asia!P192*GLC30_00_10_East_Asia!$J$28)+(GLC30_00_10_West_Asia!P192*GLC30_00_10_West_Asia!$J$28))/$J$28</f>
        <v>11.282537652666679</v>
      </c>
      <c r="Q192" s="381"/>
      <c r="R192" s="205" t="s">
        <v>37</v>
      </c>
      <c r="S192" s="354">
        <f>((CLC_00_06!S192*CLC_00_06!$N$28)+(CLC_06_12!S192*CLC_06_12!$N$28)+(RCMRD_Botswana_00_10!T192*RCMRD_Botswana_00_10!$N$28)+(RCMRD_Ethiopia_03_08!S192*RCMRD_Ethiopia_03_08!$N$28)+(RCMRD_Lesotho_00_14!S192*RCMRD_Lesotho_00_14!$N$28)+(RCMRD_Malawi_00_10!S192*RCMRD_Malawi_00_10!$N$28)+(RCMRD_Namibia_00_10!S192*RCMRD_Namibia_00_10!$N$28)+(RCMRD_Rwanda_00_10!S192*RCMRD_Rwanda_00_10!$N$28)+(RCMRD_Rwanda_90_00!S192*RCMRD_Rwanda_90_00!$N$28)+(RCMRD_Tanzania_00_10!S192*RCMRD_Tanzania_00_10!$N$28)+(RCMRD_Uganda_00_14!S192*RCMRD_Uganda_00_14!$N$28)+(RCMRD_Zambia_00_10!S192*RCMRD_Zambia_00_10!$N$28)+(NLCD_01_06!S192*NLCD_01_06!$N$28)+(NLCD_06_11!S192*NLCD_06_11!$N$28)+(MOFOR_00_03!S192*MOFOR_00_03!$N$28)+(MOFOR_03_06!S192*MOFOR_03_06!$N$28)+(MOFOR_06_09!S192*MOFOR_06_09!$N$28)+(India_95_05!S192*India_95_05!$N$28)+(GLC30_00_10_North_America!S192*GLC30_00_10_North_America!$N$28)+(GLC30_00_10_Africa!S192*GLC30_00_10_Africa!$N$28)+(GLC30_00_10_East_Oceania!S192*GLC30_00_10_East_Oceania!$N$28)+(GLC30_00_10_Europe!S192*GLC30_00_10_Europe!$N$28)+(GLC30_00_10_South_America!S192*GLC30_00_10_South_America!$N$28)+(GLC30_00_10_East_Asia!S192*GLC30_00_10_East_Asia!$N$28)+(GLC30_00_10_West_Asia!S192*GLC30_00_10_West_Asia!$N$28))/$N$28</f>
        <v>3.5911388819073049</v>
      </c>
    </row>
    <row r="193" spans="1:19" s="291" customFormat="1" x14ac:dyDescent="0.3">
      <c r="A193" s="126"/>
      <c r="B193" s="126" t="s">
        <v>43</v>
      </c>
      <c r="C193" s="89">
        <f>((CLC_00_06!C193*CLC_00_06!$J$28)+(CLC_06_12!C193*CLC_06_12!$J$28)+(RCMRD_Botswana_00_10!C193*RCMRD_Botswana_00_10!$J$28)+(RCMRD_Ethiopia_03_08!C193*RCMRD_Ethiopia_03_08!$J$28)+(RCMRD_Lesotho_00_14!C193*RCMRD_Lesotho_00_14!$J$28)+(RCMRD_Malawi_00_10!C193*RCMRD_Malawi_00_10!$J$28)+(RCMRD_Namibia_00_10!C193*RCMRD_Namibia_00_10!$J$28)+(RCMRD_Rwanda_00_10!C193*RCMRD_Rwanda_00_10!$J$28)+(RCMRD_Rwanda_90_00!C193*RCMRD_Rwanda_90_00!$J$28)+(RCMRD_Tanzania_00_10!C193*RCMRD_Tanzania_00_10!$J$28)+(RCMRD_Uganda_00_14!C193*RCMRD_Uganda_00_14!$J$28)+(RCMRD_Zambia_00_10!C193*RCMRD_Zambia_00_10!$J$28)+(NLCD_01_06!C193*NLCD_01_06!$J$28)+(NLCD_06_11!C193*NLCD_06_11!$J$28)+(MOFOR_00_03!C193*MOFOR_00_03!$J$28)+(MOFOR_03_06!C193*MOFOR_03_06!$J$28)+(MOFOR_06_09!C193*MOFOR_06_09!$J$28)+(India_95_05!C193*India_95_05!$J$28)+(GLC30_00_10_North_America!C193*GLC30_00_10_North_America!$J$28)+(GLC30_00_10_Africa!C193*GLC30_00_10_Africa!$J$28)+(GLC30_00_10_East_Oceania!C193*GLC30_00_10_East_Oceania!$J$28)+(GLC30_00_10_Europe!C193*GLC30_00_10_Europe!$J$28)+(GLC30_00_10_South_America!C193*GLC30_00_10_South_America!$J$28)+(GLC30_00_10_East_Asia!C193*GLC30_00_10_East_Asia!$J$28)+(GLC30_00_10_West_Asia!C193*GLC30_00_10_West_Asia!$J$28))/$J$28</f>
        <v>1.1759602884196916</v>
      </c>
      <c r="D193" s="89">
        <f>((CLC_00_06!D193*CLC_00_06!$J$28)+(CLC_06_12!D193*CLC_06_12!$J$28)+(RCMRD_Botswana_00_10!D193*RCMRD_Botswana_00_10!$J$28)+(RCMRD_Ethiopia_03_08!D193*RCMRD_Ethiopia_03_08!$J$28)+(RCMRD_Lesotho_00_14!D193*RCMRD_Lesotho_00_14!$J$28)+(RCMRD_Malawi_00_10!D193*RCMRD_Malawi_00_10!$J$28)+(RCMRD_Namibia_00_10!D193*RCMRD_Namibia_00_10!$J$28)+(RCMRD_Rwanda_00_10!D193*RCMRD_Rwanda_00_10!$J$28)+(RCMRD_Rwanda_90_00!D193*RCMRD_Rwanda_90_00!$J$28)+(RCMRD_Tanzania_00_10!D193*RCMRD_Tanzania_00_10!$J$28)+(RCMRD_Uganda_00_14!D193*RCMRD_Uganda_00_14!$J$28)+(RCMRD_Zambia_00_10!D193*RCMRD_Zambia_00_10!$J$28)+(NLCD_01_06!D193*NLCD_01_06!$J$28)+(NLCD_06_11!D193*NLCD_06_11!$J$28)+(MOFOR_00_03!D193*MOFOR_00_03!$J$28)+(MOFOR_03_06!D193*MOFOR_03_06!$J$28)+(MOFOR_06_09!D193*MOFOR_06_09!$J$28)+(India_95_05!D193*India_95_05!$J$28)+(GLC30_00_10_North_America!D193*GLC30_00_10_North_America!$J$28)+(GLC30_00_10_Africa!D193*GLC30_00_10_Africa!$J$28)+(GLC30_00_10_East_Oceania!D193*GLC30_00_10_East_Oceania!$J$28)+(GLC30_00_10_Europe!D193*GLC30_00_10_Europe!$J$28)+(GLC30_00_10_South_America!D193*GLC30_00_10_South_America!$J$28)+(GLC30_00_10_East_Asia!D193*GLC30_00_10_East_Asia!$J$28)+(GLC30_00_10_West_Asia!D193*GLC30_00_10_West_Asia!$J$28))/$J$28</f>
        <v>33.28542191353835</v>
      </c>
      <c r="E193" s="89">
        <f>((CLC_00_06!E193*CLC_00_06!$J$28)+(CLC_06_12!E193*CLC_06_12!$J$28)+(RCMRD_Botswana_00_10!E193*RCMRD_Botswana_00_10!$J$28)+(RCMRD_Ethiopia_03_08!E193*RCMRD_Ethiopia_03_08!$J$28)+(RCMRD_Lesotho_00_14!E193*RCMRD_Lesotho_00_14!$J$28)+(RCMRD_Malawi_00_10!E193*RCMRD_Malawi_00_10!$J$28)+(RCMRD_Namibia_00_10!E193*RCMRD_Namibia_00_10!$J$28)+(RCMRD_Rwanda_00_10!E193*RCMRD_Rwanda_00_10!$J$28)+(RCMRD_Rwanda_90_00!E193*RCMRD_Rwanda_90_00!$J$28)+(RCMRD_Tanzania_00_10!E193*RCMRD_Tanzania_00_10!$J$28)+(RCMRD_Uganda_00_14!E193*RCMRD_Uganda_00_14!$J$28)+(RCMRD_Zambia_00_10!E193*RCMRD_Zambia_00_10!$J$28)+(NLCD_01_06!E193*NLCD_01_06!$J$28)+(NLCD_06_11!E193*NLCD_06_11!$J$28)+(MOFOR_00_03!E193*MOFOR_00_03!$J$28)+(MOFOR_03_06!E193*MOFOR_03_06!$J$28)+(MOFOR_06_09!E193*MOFOR_06_09!$J$28)+(India_95_05!E193*India_95_05!$J$28)+(GLC30_00_10_North_America!E193*GLC30_00_10_North_America!$J$28)+(GLC30_00_10_Africa!E193*GLC30_00_10_Africa!$J$28)+(GLC30_00_10_East_Oceania!E193*GLC30_00_10_East_Oceania!$J$28)+(GLC30_00_10_Europe!E193*GLC30_00_10_Europe!$J$28)+(GLC30_00_10_South_America!E193*GLC30_00_10_South_America!$J$28)+(GLC30_00_10_East_Asia!E193*GLC30_00_10_East_Asia!$J$28)+(GLC30_00_10_West_Asia!E193*GLC30_00_10_West_Asia!$J$28))/$J$28</f>
        <v>14.571764477955321</v>
      </c>
      <c r="F193" s="89">
        <f>((CLC_00_06!F193*CLC_00_06!$J$28)+(CLC_06_12!F193*CLC_06_12!$J$28)+(RCMRD_Botswana_00_10!F193*RCMRD_Botswana_00_10!$J$28)+(RCMRD_Ethiopia_03_08!F193*RCMRD_Ethiopia_03_08!$J$28)+(RCMRD_Lesotho_00_14!F193*RCMRD_Lesotho_00_14!$J$28)+(RCMRD_Malawi_00_10!F193*RCMRD_Malawi_00_10!$J$28)+(RCMRD_Namibia_00_10!F193*RCMRD_Namibia_00_10!$J$28)+(RCMRD_Rwanda_00_10!F193*RCMRD_Rwanda_00_10!$J$28)+(RCMRD_Rwanda_90_00!F193*RCMRD_Rwanda_90_00!$J$28)+(RCMRD_Tanzania_00_10!F193*RCMRD_Tanzania_00_10!$J$28)+(RCMRD_Uganda_00_14!F193*RCMRD_Uganda_00_14!$J$28)+(RCMRD_Zambia_00_10!F193*RCMRD_Zambia_00_10!$J$28)+(NLCD_01_06!F193*NLCD_01_06!$J$28)+(NLCD_06_11!F193*NLCD_06_11!$J$28)+(MOFOR_00_03!F193*MOFOR_00_03!$J$28)+(MOFOR_03_06!F193*MOFOR_03_06!$J$28)+(MOFOR_06_09!F193*MOFOR_06_09!$J$28)+(India_95_05!F193*India_95_05!$J$28)+(GLC30_00_10_North_America!F193*GLC30_00_10_North_America!$J$28)+(GLC30_00_10_Africa!F193*GLC30_00_10_Africa!$J$28)+(GLC30_00_10_East_Oceania!F193*GLC30_00_10_East_Oceania!$J$28)+(GLC30_00_10_Europe!F193*GLC30_00_10_Europe!$J$28)+(GLC30_00_10_South_America!F193*GLC30_00_10_South_America!$J$28)+(GLC30_00_10_East_Asia!F193*GLC30_00_10_East_Asia!$J$28)+(GLC30_00_10_West_Asia!F193*GLC30_00_10_West_Asia!$J$28))/$J$28</f>
        <v>48.100893004223551</v>
      </c>
      <c r="G193" s="89">
        <f>((CLC_00_06!G193*CLC_00_06!$J$28)+(CLC_06_12!G193*CLC_06_12!$J$28)+(RCMRD_Botswana_00_10!G193*RCMRD_Botswana_00_10!$J$28)+(RCMRD_Ethiopia_03_08!G193*RCMRD_Ethiopia_03_08!$J$28)+(RCMRD_Lesotho_00_14!G193*RCMRD_Lesotho_00_14!$J$28)+(RCMRD_Malawi_00_10!G193*RCMRD_Malawi_00_10!$J$28)+(RCMRD_Namibia_00_10!G193*RCMRD_Namibia_00_10!$J$28)+(RCMRD_Rwanda_00_10!G193*RCMRD_Rwanda_00_10!$J$28)+(RCMRD_Rwanda_90_00!G193*RCMRD_Rwanda_90_00!$J$28)+(RCMRD_Tanzania_00_10!G193*RCMRD_Tanzania_00_10!$J$28)+(RCMRD_Uganda_00_14!G193*RCMRD_Uganda_00_14!$J$28)+(RCMRD_Zambia_00_10!G193*RCMRD_Zambia_00_10!$J$28)+(NLCD_01_06!G193*NLCD_01_06!$J$28)+(NLCD_06_11!G193*NLCD_06_11!$J$28)+(MOFOR_00_03!G193*MOFOR_00_03!$J$28)+(MOFOR_03_06!G193*MOFOR_03_06!$J$28)+(MOFOR_06_09!G193*MOFOR_06_09!$J$28)+(India_95_05!G193*India_95_05!$J$28)+(GLC30_00_10_North_America!G193*GLC30_00_10_North_America!$J$28)+(GLC30_00_10_Africa!G193*GLC30_00_10_Africa!$J$28)+(GLC30_00_10_East_Oceania!G193*GLC30_00_10_East_Oceania!$J$28)+(GLC30_00_10_Europe!G193*GLC30_00_10_Europe!$J$28)+(GLC30_00_10_South_America!G193*GLC30_00_10_South_America!$J$28)+(GLC30_00_10_East_Asia!G193*GLC30_00_10_East_Asia!$J$28)+(GLC30_00_10_West_Asia!G193*GLC30_00_10_West_Asia!$J$28))/$J$28</f>
        <v>2.8659603158630684</v>
      </c>
      <c r="H193" s="89">
        <f>((CLC_00_06!H193*CLC_00_06!$J$28)+(CLC_06_12!H193*CLC_06_12!$J$28)+(RCMRD_Botswana_00_10!H193*RCMRD_Botswana_00_10!$J$28)+(RCMRD_Ethiopia_03_08!H193*RCMRD_Ethiopia_03_08!$J$28)+(RCMRD_Lesotho_00_14!H193*RCMRD_Lesotho_00_14!$J$28)+(RCMRD_Malawi_00_10!H193*RCMRD_Malawi_00_10!$J$28)+(RCMRD_Namibia_00_10!H193*RCMRD_Namibia_00_10!$J$28)+(RCMRD_Rwanda_00_10!H193*RCMRD_Rwanda_00_10!$J$28)+(RCMRD_Rwanda_90_00!H193*RCMRD_Rwanda_90_00!$J$28)+(RCMRD_Tanzania_00_10!H193*RCMRD_Tanzania_00_10!$J$28)+(RCMRD_Uganda_00_14!H193*RCMRD_Uganda_00_14!$J$28)+(RCMRD_Zambia_00_10!H193*RCMRD_Zambia_00_10!$J$28)+(NLCD_01_06!H193*NLCD_01_06!$J$28)+(NLCD_06_11!H193*NLCD_06_11!$J$28)+(MOFOR_00_03!H193*MOFOR_00_03!$J$28)+(MOFOR_03_06!H193*MOFOR_03_06!$J$28)+(MOFOR_06_09!H193*MOFOR_06_09!$J$28)+(India_95_05!H193*India_95_05!$J$28)+(GLC30_00_10_North_America!H193*GLC30_00_10_North_America!$J$28)+(GLC30_00_10_Africa!H193*GLC30_00_10_Africa!$J$28)+(GLC30_00_10_East_Oceania!H193*GLC30_00_10_East_Oceania!$J$28)+(GLC30_00_10_Europe!H193*GLC30_00_10_Europe!$J$28)+(GLC30_00_10_South_America!H193*GLC30_00_10_South_America!$J$28)+(GLC30_00_10_East_Asia!H193*GLC30_00_10_East_Asia!$J$28)+(GLC30_00_10_West_Asia!H193*GLC30_00_10_West_Asia!$J$28))/$J$28</f>
        <v>99.999999999999972</v>
      </c>
      <c r="I193" s="205"/>
      <c r="J193" s="205" t="s">
        <v>43</v>
      </c>
      <c r="K193" s="89">
        <f>((CLC_00_06!K193*CLC_00_06!$J$28)+(CLC_06_12!K193*CLC_06_12!$J$28)+(RCMRD_Botswana_00_10!K193*RCMRD_Botswana_00_10!$J$28)+(RCMRD_Ethiopia_03_08!K193*RCMRD_Ethiopia_03_08!$J$28)+(RCMRD_Lesotho_00_14!K193*RCMRD_Lesotho_00_14!$J$28)+(RCMRD_Malawi_00_10!K193*RCMRD_Malawi_00_10!$J$28)+(RCMRD_Namibia_00_10!K193*RCMRD_Namibia_00_10!$J$28)+(RCMRD_Rwanda_00_10!K193*RCMRD_Rwanda_00_10!$J$28)+(RCMRD_Rwanda_90_00!K193*RCMRD_Rwanda_90_00!$J$28)+(RCMRD_Tanzania_00_10!K193*RCMRD_Tanzania_00_10!$J$28)+(RCMRD_Uganda_00_14!K193*RCMRD_Uganda_00_14!$J$28)+(RCMRD_Zambia_00_10!K193*RCMRD_Zambia_00_10!$J$28)+(NLCD_01_06!K193*NLCD_01_06!$J$28)+(NLCD_06_11!K193*NLCD_06_11!$J$28)+(MOFOR_00_03!K193*MOFOR_00_03!$J$28)+(MOFOR_03_06!K193*MOFOR_03_06!$J$28)+(MOFOR_06_09!K193*MOFOR_06_09!$J$28)+(India_95_05!K193*India_95_05!$J$28)+(GLC30_00_10_North_America!K193*GLC30_00_10_North_America!$J$28)+(GLC30_00_10_Africa!K193*GLC30_00_10_Africa!$J$28)+(GLC30_00_10_East_Oceania!K193*GLC30_00_10_East_Oceania!$J$28)+(GLC30_00_10_Europe!K193*GLC30_00_10_Europe!$J$28)+(GLC30_00_10_South_America!K193*GLC30_00_10_South_America!$J$28)+(GLC30_00_10_East_Asia!K193*GLC30_00_10_East_Asia!$J$28)+(GLC30_00_10_West_Asia!K193*GLC30_00_10_West_Asia!$J$28))/$J$28</f>
        <v>4.3698554328256449</v>
      </c>
      <c r="L193" s="89">
        <f>((CLC_00_06!L193*CLC_00_06!$J$28)+(CLC_06_12!L193*CLC_06_12!$J$28)+(RCMRD_Botswana_00_10!L193*RCMRD_Botswana_00_10!$J$28)+(RCMRD_Ethiopia_03_08!L193*RCMRD_Ethiopia_03_08!$J$28)+(RCMRD_Lesotho_00_14!L193*RCMRD_Lesotho_00_14!$J$28)+(RCMRD_Malawi_00_10!L193*RCMRD_Malawi_00_10!$J$28)+(RCMRD_Namibia_00_10!L193*RCMRD_Namibia_00_10!$J$28)+(RCMRD_Rwanda_00_10!L193*RCMRD_Rwanda_00_10!$J$28)+(RCMRD_Rwanda_90_00!L193*RCMRD_Rwanda_90_00!$J$28)+(RCMRD_Tanzania_00_10!L193*RCMRD_Tanzania_00_10!$J$28)+(RCMRD_Uganda_00_14!L193*RCMRD_Uganda_00_14!$J$28)+(RCMRD_Zambia_00_10!L193*RCMRD_Zambia_00_10!$J$28)+(NLCD_01_06!L193*NLCD_01_06!$J$28)+(NLCD_06_11!L193*NLCD_06_11!$J$28)+(MOFOR_00_03!L193*MOFOR_00_03!$J$28)+(MOFOR_03_06!L193*MOFOR_03_06!$J$28)+(MOFOR_06_09!L193*MOFOR_06_09!$J$28)+(India_95_05!L193*India_95_05!$J$28)+(GLC30_00_10_North_America!L193*GLC30_00_10_North_America!$J$28)+(GLC30_00_10_Africa!L193*GLC30_00_10_Africa!$J$28)+(GLC30_00_10_East_Oceania!L193*GLC30_00_10_East_Oceania!$J$28)+(GLC30_00_10_Europe!L193*GLC30_00_10_Europe!$J$28)+(GLC30_00_10_South_America!L193*GLC30_00_10_South_America!$J$28)+(GLC30_00_10_East_Asia!L193*GLC30_00_10_East_Asia!$J$28)+(GLC30_00_10_West_Asia!L193*GLC30_00_10_West_Asia!$J$28))/$J$28</f>
        <v>34.980474601764683</v>
      </c>
      <c r="M193" s="89">
        <f>((CLC_00_06!M193*CLC_00_06!$J$28)+(CLC_06_12!M193*CLC_06_12!$J$28)+(RCMRD_Botswana_00_10!M193*RCMRD_Botswana_00_10!$J$28)+(RCMRD_Ethiopia_03_08!M193*RCMRD_Ethiopia_03_08!$J$28)+(RCMRD_Lesotho_00_14!M193*RCMRD_Lesotho_00_14!$J$28)+(RCMRD_Malawi_00_10!M193*RCMRD_Malawi_00_10!$J$28)+(RCMRD_Namibia_00_10!M193*RCMRD_Namibia_00_10!$J$28)+(RCMRD_Rwanda_00_10!M193*RCMRD_Rwanda_00_10!$J$28)+(RCMRD_Rwanda_90_00!M193*RCMRD_Rwanda_90_00!$J$28)+(RCMRD_Tanzania_00_10!M193*RCMRD_Tanzania_00_10!$J$28)+(RCMRD_Uganda_00_14!M193*RCMRD_Uganda_00_14!$J$28)+(RCMRD_Zambia_00_10!M193*RCMRD_Zambia_00_10!$J$28)+(NLCD_01_06!M193*NLCD_01_06!$J$28)+(NLCD_06_11!M193*NLCD_06_11!$J$28)+(MOFOR_00_03!M193*MOFOR_00_03!$J$28)+(MOFOR_03_06!M193*MOFOR_03_06!$J$28)+(MOFOR_06_09!M193*MOFOR_06_09!$J$28)+(India_95_05!M193*India_95_05!$J$28)+(GLC30_00_10_North_America!M193*GLC30_00_10_North_America!$J$28)+(GLC30_00_10_Africa!M193*GLC30_00_10_Africa!$J$28)+(GLC30_00_10_East_Oceania!M193*GLC30_00_10_East_Oceania!$J$28)+(GLC30_00_10_Europe!M193*GLC30_00_10_Europe!$J$28)+(GLC30_00_10_South_America!M193*GLC30_00_10_South_America!$J$28)+(GLC30_00_10_East_Asia!M193*GLC30_00_10_East_Asia!$J$28)+(GLC30_00_10_West_Asia!M193*GLC30_00_10_West_Asia!$J$28))/$J$28</f>
        <v>22.775590453012953</v>
      </c>
      <c r="N193" s="89">
        <f>((CLC_00_06!N193*CLC_00_06!$J$28)+(CLC_06_12!N193*CLC_06_12!$J$28)+(RCMRD_Botswana_00_10!N193*RCMRD_Botswana_00_10!$J$28)+(RCMRD_Ethiopia_03_08!N193*RCMRD_Ethiopia_03_08!$J$28)+(RCMRD_Lesotho_00_14!N193*RCMRD_Lesotho_00_14!$J$28)+(RCMRD_Malawi_00_10!N193*RCMRD_Malawi_00_10!$J$28)+(RCMRD_Namibia_00_10!N193*RCMRD_Namibia_00_10!$J$28)+(RCMRD_Rwanda_00_10!N193*RCMRD_Rwanda_00_10!$J$28)+(RCMRD_Rwanda_90_00!N193*RCMRD_Rwanda_90_00!$J$28)+(RCMRD_Tanzania_00_10!N193*RCMRD_Tanzania_00_10!$J$28)+(RCMRD_Uganda_00_14!N193*RCMRD_Uganda_00_14!$J$28)+(RCMRD_Zambia_00_10!N193*RCMRD_Zambia_00_10!$J$28)+(NLCD_01_06!N193*NLCD_01_06!$J$28)+(NLCD_06_11!N193*NLCD_06_11!$J$28)+(MOFOR_00_03!N193*MOFOR_00_03!$J$28)+(MOFOR_03_06!N193*MOFOR_03_06!$J$28)+(MOFOR_06_09!N193*MOFOR_06_09!$J$28)+(India_95_05!N193*India_95_05!$J$28)+(GLC30_00_10_North_America!N193*GLC30_00_10_North_America!$J$28)+(GLC30_00_10_Africa!N193*GLC30_00_10_Africa!$J$28)+(GLC30_00_10_East_Oceania!N193*GLC30_00_10_East_Oceania!$J$28)+(GLC30_00_10_Europe!N193*GLC30_00_10_Europe!$J$28)+(GLC30_00_10_South_America!N193*GLC30_00_10_South_America!$J$28)+(GLC30_00_10_East_Asia!N193*GLC30_00_10_East_Asia!$J$28)+(GLC30_00_10_West_Asia!N193*GLC30_00_10_West_Asia!$J$28))/$J$28</f>
        <v>32.07915655120037</v>
      </c>
      <c r="O193" s="89">
        <f>((CLC_00_06!O193*CLC_00_06!$J$28)+(CLC_06_12!O193*CLC_06_12!$J$28)+(RCMRD_Botswana_00_10!O193*RCMRD_Botswana_00_10!$J$28)+(RCMRD_Ethiopia_03_08!O193*RCMRD_Ethiopia_03_08!$J$28)+(RCMRD_Lesotho_00_14!O193*RCMRD_Lesotho_00_14!$J$28)+(RCMRD_Malawi_00_10!O193*RCMRD_Malawi_00_10!$J$28)+(RCMRD_Namibia_00_10!O193*RCMRD_Namibia_00_10!$J$28)+(RCMRD_Rwanda_00_10!O193*RCMRD_Rwanda_00_10!$J$28)+(RCMRD_Rwanda_90_00!O193*RCMRD_Rwanda_90_00!$J$28)+(RCMRD_Tanzania_00_10!O193*RCMRD_Tanzania_00_10!$J$28)+(RCMRD_Uganda_00_14!O193*RCMRD_Uganda_00_14!$J$28)+(RCMRD_Zambia_00_10!O193*RCMRD_Zambia_00_10!$J$28)+(NLCD_01_06!O193*NLCD_01_06!$J$28)+(NLCD_06_11!O193*NLCD_06_11!$J$28)+(MOFOR_00_03!O193*MOFOR_00_03!$J$28)+(MOFOR_03_06!O193*MOFOR_03_06!$J$28)+(MOFOR_06_09!O193*MOFOR_06_09!$J$28)+(India_95_05!O193*India_95_05!$J$28)+(GLC30_00_10_North_America!O193*GLC30_00_10_North_America!$J$28)+(GLC30_00_10_Africa!O193*GLC30_00_10_Africa!$J$28)+(GLC30_00_10_East_Oceania!O193*GLC30_00_10_East_Oceania!$J$28)+(GLC30_00_10_Europe!O193*GLC30_00_10_Europe!$J$28)+(GLC30_00_10_South_America!O193*GLC30_00_10_South_America!$J$28)+(GLC30_00_10_East_Asia!O193*GLC30_00_10_East_Asia!$J$28)+(GLC30_00_10_West_Asia!O193*GLC30_00_10_West_Asia!$J$28))/$J$28</f>
        <v>5.7949229611963453</v>
      </c>
      <c r="P193" s="89">
        <f>((CLC_00_06!P193*CLC_00_06!$J$28)+(CLC_06_12!P193*CLC_06_12!$J$28)+(RCMRD_Botswana_00_10!P193*RCMRD_Botswana_00_10!$J$28)+(RCMRD_Ethiopia_03_08!P193*RCMRD_Ethiopia_03_08!$J$28)+(RCMRD_Lesotho_00_14!P193*RCMRD_Lesotho_00_14!$J$28)+(RCMRD_Malawi_00_10!P193*RCMRD_Malawi_00_10!$J$28)+(RCMRD_Namibia_00_10!P193*RCMRD_Namibia_00_10!$J$28)+(RCMRD_Rwanda_00_10!P193*RCMRD_Rwanda_00_10!$J$28)+(RCMRD_Rwanda_90_00!P193*RCMRD_Rwanda_90_00!$J$28)+(RCMRD_Tanzania_00_10!P193*RCMRD_Tanzania_00_10!$J$28)+(RCMRD_Uganda_00_14!P193*RCMRD_Uganda_00_14!$J$28)+(RCMRD_Zambia_00_10!P193*RCMRD_Zambia_00_10!$J$28)+(NLCD_01_06!P193*NLCD_01_06!$J$28)+(NLCD_06_11!P193*NLCD_06_11!$J$28)+(MOFOR_00_03!P193*MOFOR_00_03!$J$28)+(MOFOR_03_06!P193*MOFOR_03_06!$J$28)+(MOFOR_06_09!P193*MOFOR_06_09!$J$28)+(India_95_05!P193*India_95_05!$J$28)+(GLC30_00_10_North_America!P193*GLC30_00_10_North_America!$J$28)+(GLC30_00_10_Africa!P193*GLC30_00_10_Africa!$J$28)+(GLC30_00_10_East_Oceania!P193*GLC30_00_10_East_Oceania!$J$28)+(GLC30_00_10_Europe!P193*GLC30_00_10_Europe!$J$28)+(GLC30_00_10_South_America!P193*GLC30_00_10_South_America!$J$28)+(GLC30_00_10_East_Asia!P193*GLC30_00_10_East_Asia!$J$28)+(GLC30_00_10_West_Asia!P193*GLC30_00_10_West_Asia!$J$28))/$J$28</f>
        <v>99.999999999999986</v>
      </c>
      <c r="Q193" s="205"/>
      <c r="R193" s="205"/>
      <c r="S193" s="347"/>
    </row>
    <row r="194" spans="1:19" x14ac:dyDescent="0.3">
      <c r="A194" s="83"/>
      <c r="B194" s="126"/>
      <c r="C194" s="303"/>
      <c r="D194" s="303"/>
      <c r="E194" s="303"/>
      <c r="F194" s="303"/>
      <c r="G194" s="303"/>
      <c r="H194" s="89">
        <f>((CLC_00_06!H194*CLC_00_06!$J$28)+(CLC_06_12!H194*CLC_06_12!$J$28)+(RCMRD_Botswana_00_10!H194*RCMRD_Botswana_00_10!$J$28)+(RCMRD_Ethiopia_03_08!H194*RCMRD_Ethiopia_03_08!$J$28)+(RCMRD_Lesotho_00_14!H194*RCMRD_Lesotho_00_14!$J$28)+(RCMRD_Malawi_00_10!H194*RCMRD_Malawi_00_10!$J$28)+(RCMRD_Namibia_00_10!H194*RCMRD_Namibia_00_10!$J$28)+(RCMRD_Rwanda_00_10!H194*RCMRD_Rwanda_00_10!$J$28)+(RCMRD_Rwanda_90_00!H194*RCMRD_Rwanda_90_00!$J$28)+(RCMRD_Tanzania_00_10!H194*RCMRD_Tanzania_00_10!$J$28)+(RCMRD_Uganda_00_14!H194*RCMRD_Uganda_00_14!$J$28)+(RCMRD_Zambia_00_10!H194*RCMRD_Zambia_00_10!$J$28)+(NLCD_01_06!H194*NLCD_01_06!$J$28)+(NLCD_06_11!H194*NLCD_06_11!$J$28)+(MOFOR_00_03!H194*MOFOR_00_03!$J$28)+(MOFOR_03_06!H194*MOFOR_03_06!$J$28)+(MOFOR_06_09!H194*MOFOR_06_09!$J$28)+(India_95_05!H194*India_95_05!$J$28)+(GLC30_00_10_North_America!H194*GLC30_00_10_North_America!$J$28)+(GLC30_00_10_Africa!H194*GLC30_00_10_Africa!$J$28)+(GLC30_00_10_East_Oceania!H194*GLC30_00_10_East_Oceania!$J$28)+(GLC30_00_10_Europe!H194*GLC30_00_10_Europe!$J$28)+(GLC30_00_10_South_America!H194*GLC30_00_10_South_America!$J$28)+(GLC30_00_10_East_Asia!H194*GLC30_00_10_East_Asia!$J$28)+(GLC30_00_10_West_Asia!H194*GLC30_00_10_West_Asia!$J$28))/$J$28</f>
        <v>99.999999999999972</v>
      </c>
      <c r="I194" s="381"/>
      <c r="J194" s="205"/>
      <c r="K194" s="303"/>
      <c r="L194" s="303"/>
      <c r="M194" s="303"/>
      <c r="N194" s="303"/>
      <c r="O194" s="303"/>
      <c r="P194" s="89">
        <f>((CLC_00_06!P194*CLC_00_06!$J$28)+(CLC_06_12!P194*CLC_06_12!$J$28)+(RCMRD_Botswana_00_10!P194*RCMRD_Botswana_00_10!$J$28)+(RCMRD_Ethiopia_03_08!P194*RCMRD_Ethiopia_03_08!$J$28)+(RCMRD_Lesotho_00_14!P194*RCMRD_Lesotho_00_14!$J$28)+(RCMRD_Malawi_00_10!P194*RCMRD_Malawi_00_10!$J$28)+(RCMRD_Namibia_00_10!P194*RCMRD_Namibia_00_10!$J$28)+(RCMRD_Rwanda_00_10!P194*RCMRD_Rwanda_00_10!$J$28)+(RCMRD_Rwanda_90_00!P194*RCMRD_Rwanda_90_00!$J$28)+(RCMRD_Tanzania_00_10!P194*RCMRD_Tanzania_00_10!$J$28)+(RCMRD_Uganda_00_14!P194*RCMRD_Uganda_00_14!$J$28)+(RCMRD_Zambia_00_10!P194*RCMRD_Zambia_00_10!$J$28)+(NLCD_01_06!P194*NLCD_01_06!$J$28)+(NLCD_06_11!P194*NLCD_06_11!$J$28)+(MOFOR_00_03!P194*MOFOR_00_03!$J$28)+(MOFOR_03_06!P194*MOFOR_03_06!$J$28)+(MOFOR_06_09!P194*MOFOR_06_09!$J$28)+(India_95_05!P194*India_95_05!$J$28)+(GLC30_00_10_North_America!P194*GLC30_00_10_North_America!$J$28)+(GLC30_00_10_Africa!P194*GLC30_00_10_Africa!$J$28)+(GLC30_00_10_East_Oceania!P194*GLC30_00_10_East_Oceania!$J$28)+(GLC30_00_10_Europe!P194*GLC30_00_10_Europe!$J$28)+(GLC30_00_10_South_America!P194*GLC30_00_10_South_America!$J$28)+(GLC30_00_10_East_Asia!P194*GLC30_00_10_East_Asia!$J$28)+(GLC30_00_10_West_Asia!P194*GLC30_00_10_West_Asia!$J$28))/$J$28</f>
        <v>100</v>
      </c>
      <c r="Q194" s="381"/>
      <c r="R194" s="205"/>
      <c r="S194" s="347"/>
    </row>
    <row r="195" spans="1:19" x14ac:dyDescent="0.3">
      <c r="A195" s="128" t="s">
        <v>72</v>
      </c>
      <c r="B195" s="128" t="s">
        <v>50</v>
      </c>
      <c r="C195" s="324" t="s">
        <v>44</v>
      </c>
      <c r="D195" s="324" t="s">
        <v>45</v>
      </c>
      <c r="E195" s="324" t="s">
        <v>46</v>
      </c>
      <c r="F195" s="324" t="s">
        <v>47</v>
      </c>
      <c r="G195" s="324" t="s">
        <v>48</v>
      </c>
      <c r="H195" s="206" t="s">
        <v>49</v>
      </c>
      <c r="I195" s="206" t="s">
        <v>72</v>
      </c>
      <c r="J195" s="206" t="s">
        <v>51</v>
      </c>
      <c r="K195" s="324" t="s">
        <v>44</v>
      </c>
      <c r="L195" s="324" t="s">
        <v>45</v>
      </c>
      <c r="M195" s="324" t="s">
        <v>46</v>
      </c>
      <c r="N195" s="324" t="s">
        <v>47</v>
      </c>
      <c r="O195" s="324" t="s">
        <v>48</v>
      </c>
      <c r="P195" s="324" t="s">
        <v>49</v>
      </c>
      <c r="Q195" s="206"/>
      <c r="R195" s="206"/>
      <c r="S195" s="348"/>
    </row>
    <row r="196" spans="1:19" x14ac:dyDescent="0.3">
      <c r="A196" s="84"/>
      <c r="B196" s="128" t="s">
        <v>38</v>
      </c>
      <c r="C196" s="60">
        <f>((CLC_00_06!C196*CLC_00_06!$J$29)+(CLC_06_12!C196*CLC_06_12!$J$29)+(RCMRD_Botswana_00_10!C196*RCMRD_Botswana_00_10!$J$29)+(RCMRD_Ethiopia_03_08!C196*RCMRD_Ethiopia_03_08!$J$29)+(RCMRD_Lesotho_00_14!C196*RCMRD_Lesotho_00_14!$J$29)+(RCMRD_Malawi_00_10!C196*RCMRD_Malawi_00_10!$J$29)+(RCMRD_Namibia_00_10!C196*RCMRD_Namibia_00_10!$J$29)+(RCMRD_Rwanda_00_10!C196*RCMRD_Rwanda_00_10!$J$29)+(RCMRD_Rwanda_90_00!C196*RCMRD_Rwanda_90_00!$J$29)+(RCMRD_Tanzania_00_10!C196*RCMRD_Tanzania_00_10!$J$29)+(RCMRD_Uganda_00_14!C196*RCMRD_Uganda_00_14!$J$29)+(RCMRD_Zambia_00_10!C196*RCMRD_Zambia_00_10!$J$29)+(NLCD_01_06!C196*NLCD_01_06!$J$29)+(NLCD_06_11!C196*NLCD_06_11!$J$29)+(MOFOR_00_03!C196*MOFOR_00_03!$J$29)+(MOFOR_03_06!C196*MOFOR_03_06!$J$29)+(MOFOR_06_09!C196*MOFOR_06_09!$J$29)+(India_95_05!C196*India_95_05!$J$29)+(GLC30_00_10_North_America!C196*GLC30_00_10_North_America!$J$29)+(GLC30_00_10_Africa!C196*GLC30_00_10_Africa!$J$29)+(GLC30_00_10_East_Oceania!C196*GLC30_00_10_East_Oceania!$J$29)+(GLC30_00_10_Europe!C196*GLC30_00_10_Europe!$J$29)+(GLC30_00_10_South_America!C196*GLC30_00_10_South_America!$J$29)+(GLC30_00_10_East_Asia!C196*GLC30_00_10_East_Asia!$J$29)+(GLC30_00_10_West_Asia!C196*GLC30_00_10_West_Asia!$J$29))/$J$29</f>
        <v>0.28596979715989873</v>
      </c>
      <c r="D196" s="303">
        <f>((CLC_00_06!D196*CLC_00_06!$J$29)+(CLC_06_12!D196*CLC_06_12!$J$29)+(RCMRD_Botswana_00_10!D196*RCMRD_Botswana_00_10!$J$29)+(RCMRD_Ethiopia_03_08!D196*RCMRD_Ethiopia_03_08!$J$29)+(RCMRD_Lesotho_00_14!D196*RCMRD_Lesotho_00_14!$J$29)+(RCMRD_Malawi_00_10!D196*RCMRD_Malawi_00_10!$J$29)+(RCMRD_Namibia_00_10!D196*RCMRD_Namibia_00_10!$J$29)+(RCMRD_Rwanda_00_10!D196*RCMRD_Rwanda_00_10!$J$29)+(RCMRD_Rwanda_90_00!D196*RCMRD_Rwanda_90_00!$J$29)+(RCMRD_Tanzania_00_10!D196*RCMRD_Tanzania_00_10!$J$29)+(RCMRD_Uganda_00_14!D196*RCMRD_Uganda_00_14!$J$29)+(RCMRD_Zambia_00_10!D196*RCMRD_Zambia_00_10!$J$29)+(NLCD_01_06!D196*NLCD_01_06!$J$29)+(NLCD_06_11!D196*NLCD_06_11!$J$29)+(MOFOR_00_03!D196*MOFOR_00_03!$J$29)+(MOFOR_03_06!D196*MOFOR_03_06!$J$29)+(MOFOR_06_09!D196*MOFOR_06_09!$J$29)+(India_95_05!D196*India_95_05!$J$29)+(GLC30_00_10_North_America!D196*GLC30_00_10_North_America!$J$29)+(GLC30_00_10_Africa!D196*GLC30_00_10_Africa!$J$29)+(GLC30_00_10_East_Oceania!D196*GLC30_00_10_East_Oceania!$J$29)+(GLC30_00_10_Europe!D196*GLC30_00_10_Europe!$J$29)+(GLC30_00_10_South_America!D196*GLC30_00_10_South_America!$J$29)+(GLC30_00_10_East_Asia!D196*GLC30_00_10_East_Asia!$J$29)+(GLC30_00_10_West_Asia!D196*GLC30_00_10_West_Asia!$J$29))/$J$29</f>
        <v>1.5225926913129582E-3</v>
      </c>
      <c r="E196" s="303">
        <f>((CLC_00_06!E196*CLC_00_06!$J$29)+(CLC_06_12!E196*CLC_06_12!$J$29)+(RCMRD_Botswana_00_10!E196*RCMRD_Botswana_00_10!$J$29)+(RCMRD_Ethiopia_03_08!E196*RCMRD_Ethiopia_03_08!$J$29)+(RCMRD_Lesotho_00_14!E196*RCMRD_Lesotho_00_14!$J$29)+(RCMRD_Malawi_00_10!E196*RCMRD_Malawi_00_10!$J$29)+(RCMRD_Namibia_00_10!E196*RCMRD_Namibia_00_10!$J$29)+(RCMRD_Rwanda_00_10!E196*RCMRD_Rwanda_00_10!$J$29)+(RCMRD_Rwanda_90_00!E196*RCMRD_Rwanda_90_00!$J$29)+(RCMRD_Tanzania_00_10!E196*RCMRD_Tanzania_00_10!$J$29)+(RCMRD_Uganda_00_14!E196*RCMRD_Uganda_00_14!$J$29)+(RCMRD_Zambia_00_10!E196*RCMRD_Zambia_00_10!$J$29)+(NLCD_01_06!E196*NLCD_01_06!$J$29)+(NLCD_06_11!E196*NLCD_06_11!$J$29)+(MOFOR_00_03!E196*MOFOR_00_03!$J$29)+(MOFOR_03_06!E196*MOFOR_03_06!$J$29)+(MOFOR_06_09!E196*MOFOR_06_09!$J$29)+(India_95_05!E196*India_95_05!$J$29)+(GLC30_00_10_North_America!E196*GLC30_00_10_North_America!$J$29)+(GLC30_00_10_Africa!E196*GLC30_00_10_Africa!$J$29)+(GLC30_00_10_East_Oceania!E196*GLC30_00_10_East_Oceania!$J$29)+(GLC30_00_10_Europe!E196*GLC30_00_10_Europe!$J$29)+(GLC30_00_10_South_America!E196*GLC30_00_10_South_America!$J$29)+(GLC30_00_10_East_Asia!E196*GLC30_00_10_East_Asia!$J$29)+(GLC30_00_10_West_Asia!E196*GLC30_00_10_West_Asia!$J$29))/$J$29</f>
        <v>1.1229697468020412E-4</v>
      </c>
      <c r="F196" s="303">
        <f>((CLC_00_06!F196*CLC_00_06!$J$29)+(CLC_06_12!F196*CLC_06_12!$J$29)+(RCMRD_Botswana_00_10!F196*RCMRD_Botswana_00_10!$J$29)+(RCMRD_Ethiopia_03_08!F196*RCMRD_Ethiopia_03_08!$J$29)+(RCMRD_Lesotho_00_14!F196*RCMRD_Lesotho_00_14!$J$29)+(RCMRD_Malawi_00_10!F196*RCMRD_Malawi_00_10!$J$29)+(RCMRD_Namibia_00_10!F196*RCMRD_Namibia_00_10!$J$29)+(RCMRD_Rwanda_00_10!F196*RCMRD_Rwanda_00_10!$J$29)+(RCMRD_Rwanda_90_00!F196*RCMRD_Rwanda_90_00!$J$29)+(RCMRD_Tanzania_00_10!F196*RCMRD_Tanzania_00_10!$J$29)+(RCMRD_Uganda_00_14!F196*RCMRD_Uganda_00_14!$J$29)+(RCMRD_Zambia_00_10!F196*RCMRD_Zambia_00_10!$J$29)+(NLCD_01_06!F196*NLCD_01_06!$J$29)+(NLCD_06_11!F196*NLCD_06_11!$J$29)+(MOFOR_00_03!F196*MOFOR_00_03!$J$29)+(MOFOR_03_06!F196*MOFOR_03_06!$J$29)+(MOFOR_06_09!F196*MOFOR_06_09!$J$29)+(India_95_05!F196*India_95_05!$J$29)+(GLC30_00_10_North_America!F196*GLC30_00_10_North_America!$J$29)+(GLC30_00_10_Africa!F196*GLC30_00_10_Africa!$J$29)+(GLC30_00_10_East_Oceania!F196*GLC30_00_10_East_Oceania!$J$29)+(GLC30_00_10_Europe!F196*GLC30_00_10_Europe!$J$29)+(GLC30_00_10_South_America!F196*GLC30_00_10_South_America!$J$29)+(GLC30_00_10_East_Asia!F196*GLC30_00_10_East_Asia!$J$29)+(GLC30_00_10_West_Asia!F196*GLC30_00_10_West_Asia!$J$29))/$J$29</f>
        <v>1.9794865293804166E-3</v>
      </c>
      <c r="G196" s="303">
        <f>((CLC_00_06!G196*CLC_00_06!$J$29)+(CLC_06_12!G196*CLC_06_12!$J$29)+(RCMRD_Botswana_00_10!G196*RCMRD_Botswana_00_10!$J$29)+(RCMRD_Ethiopia_03_08!G196*RCMRD_Ethiopia_03_08!$J$29)+(RCMRD_Lesotho_00_14!G196*RCMRD_Lesotho_00_14!$J$29)+(RCMRD_Malawi_00_10!G196*RCMRD_Malawi_00_10!$J$29)+(RCMRD_Namibia_00_10!G196*RCMRD_Namibia_00_10!$J$29)+(RCMRD_Rwanda_00_10!G196*RCMRD_Rwanda_00_10!$J$29)+(RCMRD_Rwanda_90_00!G196*RCMRD_Rwanda_90_00!$J$29)+(RCMRD_Tanzania_00_10!G196*RCMRD_Tanzania_00_10!$J$29)+(RCMRD_Uganda_00_14!G196*RCMRD_Uganda_00_14!$J$29)+(RCMRD_Zambia_00_10!G196*RCMRD_Zambia_00_10!$J$29)+(NLCD_01_06!G196*NLCD_01_06!$J$29)+(NLCD_06_11!G196*NLCD_06_11!$J$29)+(MOFOR_00_03!G196*MOFOR_00_03!$J$29)+(MOFOR_03_06!G196*MOFOR_03_06!$J$29)+(MOFOR_06_09!G196*MOFOR_06_09!$J$29)+(India_95_05!G196*India_95_05!$J$29)+(GLC30_00_10_North_America!G196*GLC30_00_10_North_America!$J$29)+(GLC30_00_10_Africa!G196*GLC30_00_10_Africa!$J$29)+(GLC30_00_10_East_Oceania!G196*GLC30_00_10_East_Oceania!$J$29)+(GLC30_00_10_Europe!G196*GLC30_00_10_Europe!$J$29)+(GLC30_00_10_South_America!G196*GLC30_00_10_South_America!$J$29)+(GLC30_00_10_East_Asia!G196*GLC30_00_10_East_Asia!$J$29)+(GLC30_00_10_West_Asia!G196*GLC30_00_10_West_Asia!$J$29))/$J$29</f>
        <v>1.5493572459254845E-3</v>
      </c>
      <c r="H196" s="89">
        <f>((CLC_00_06!H196*CLC_00_06!$J$29)+(CLC_06_12!H196*CLC_06_12!$J$29)+(RCMRD_Botswana_00_10!H196*RCMRD_Botswana_00_10!$J$29)+(RCMRD_Ethiopia_03_08!H196*RCMRD_Ethiopia_03_08!$J$29)+(RCMRD_Lesotho_00_14!H196*RCMRD_Lesotho_00_14!$J$29)+(RCMRD_Malawi_00_10!H196*RCMRD_Malawi_00_10!$J$29)+(RCMRD_Namibia_00_10!H196*RCMRD_Namibia_00_10!$J$29)+(RCMRD_Rwanda_00_10!H196*RCMRD_Rwanda_00_10!$J$29)+(RCMRD_Rwanda_90_00!H196*RCMRD_Rwanda_90_00!$J$29)+(RCMRD_Tanzania_00_10!H196*RCMRD_Tanzania_00_10!$J$29)+(RCMRD_Uganda_00_14!H196*RCMRD_Uganda_00_14!$J$29)+(RCMRD_Zambia_00_10!H196*RCMRD_Zambia_00_10!$J$29)+(NLCD_01_06!H196*NLCD_01_06!$J$29)+(NLCD_06_11!H196*NLCD_06_11!$J$29)+(MOFOR_00_03!H196*MOFOR_00_03!$J$29)+(MOFOR_03_06!H196*MOFOR_03_06!$J$29)+(MOFOR_06_09!H196*MOFOR_06_09!$J$29)+(India_95_05!H196*India_95_05!$J$29)+(GLC30_00_10_North_America!H196*GLC30_00_10_North_America!$J$29)+(GLC30_00_10_Africa!H196*GLC30_00_10_Africa!$J$29)+(GLC30_00_10_East_Oceania!H196*GLC30_00_10_East_Oceania!$J$29)+(GLC30_00_10_Europe!H196*GLC30_00_10_Europe!$J$29)+(GLC30_00_10_South_America!H196*GLC30_00_10_South_America!$J$29)+(GLC30_00_10_East_Asia!H196*GLC30_00_10_East_Asia!$J$29)+(GLC30_00_10_West_Asia!H196*GLC30_00_10_West_Asia!$J$29))/$J$29</f>
        <v>0.29113353060119779</v>
      </c>
      <c r="I196" s="382"/>
      <c r="J196" s="206" t="s">
        <v>38</v>
      </c>
      <c r="K196" s="60">
        <f>((CLC_00_06!K196*CLC_00_06!$J$29)+(CLC_06_12!K196*CLC_06_12!$J$29)+(RCMRD_Botswana_00_10!K196*RCMRD_Botswana_00_10!$J$29)+(RCMRD_Ethiopia_03_08!K196*RCMRD_Ethiopia_03_08!$J$29)+(RCMRD_Lesotho_00_14!K196*RCMRD_Lesotho_00_14!$J$29)+(RCMRD_Malawi_00_10!K196*RCMRD_Malawi_00_10!$J$29)+(RCMRD_Namibia_00_10!K196*RCMRD_Namibia_00_10!$J$29)+(RCMRD_Rwanda_00_10!K196*RCMRD_Rwanda_00_10!$J$29)+(RCMRD_Rwanda_90_00!K196*RCMRD_Rwanda_90_00!$J$29)+(RCMRD_Tanzania_00_10!K196*RCMRD_Tanzania_00_10!$J$29)+(RCMRD_Uganda_00_14!K196*RCMRD_Uganda_00_14!$J$29)+(RCMRD_Zambia_00_10!K196*RCMRD_Zambia_00_10!$J$29)+(NLCD_01_06!K196*NLCD_01_06!$J$29)+(NLCD_06_11!K196*NLCD_06_11!$J$29)+(MOFOR_00_03!K196*MOFOR_00_03!$J$29)+(MOFOR_03_06!K196*MOFOR_03_06!$J$29)+(MOFOR_06_09!K196*MOFOR_06_09!$J$29)+(India_95_05!K196*India_95_05!$J$29)+(GLC30_00_10_North_America!K196*GLC30_00_10_North_America!$J$29)+(GLC30_00_10_Africa!K196*GLC30_00_10_Africa!$J$29)+(GLC30_00_10_East_Oceania!K196*GLC30_00_10_East_Oceania!$J$29)+(GLC30_00_10_Europe!K196*GLC30_00_10_Europe!$J$29)+(GLC30_00_10_South_America!K196*GLC30_00_10_South_America!$J$29)+(GLC30_00_10_East_Asia!K196*GLC30_00_10_East_Asia!$J$29)+(GLC30_00_10_West_Asia!K196*GLC30_00_10_West_Asia!$J$29))/$J$29</f>
        <v>0</v>
      </c>
      <c r="L196" s="303">
        <f>((CLC_00_06!L196*CLC_00_06!$J$29)+(CLC_06_12!L196*CLC_06_12!$J$29)+(RCMRD_Botswana_00_10!L196*RCMRD_Botswana_00_10!$J$29)+(RCMRD_Ethiopia_03_08!L196*RCMRD_Ethiopia_03_08!$J$29)+(RCMRD_Lesotho_00_14!L196*RCMRD_Lesotho_00_14!$J$29)+(RCMRD_Malawi_00_10!L196*RCMRD_Malawi_00_10!$J$29)+(RCMRD_Namibia_00_10!L196*RCMRD_Namibia_00_10!$J$29)+(RCMRD_Rwanda_00_10!L196*RCMRD_Rwanda_00_10!$J$29)+(RCMRD_Rwanda_90_00!L196*RCMRD_Rwanda_90_00!$J$29)+(RCMRD_Tanzania_00_10!L196*RCMRD_Tanzania_00_10!$J$29)+(RCMRD_Uganda_00_14!L196*RCMRD_Uganda_00_14!$J$29)+(RCMRD_Zambia_00_10!L196*RCMRD_Zambia_00_10!$J$29)+(NLCD_01_06!L196*NLCD_01_06!$J$29)+(NLCD_06_11!L196*NLCD_06_11!$J$29)+(MOFOR_00_03!L196*MOFOR_00_03!$J$29)+(MOFOR_03_06!L196*MOFOR_03_06!$J$29)+(MOFOR_06_09!L196*MOFOR_06_09!$J$29)+(India_95_05!L196*India_95_05!$J$29)+(GLC30_00_10_North_America!L196*GLC30_00_10_North_America!$J$29)+(GLC30_00_10_Africa!L196*GLC30_00_10_Africa!$J$29)+(GLC30_00_10_East_Oceania!L196*GLC30_00_10_East_Oceania!$J$29)+(GLC30_00_10_Europe!L196*GLC30_00_10_Europe!$J$29)+(GLC30_00_10_South_America!L196*GLC30_00_10_South_America!$J$29)+(GLC30_00_10_East_Asia!L196*GLC30_00_10_East_Asia!$J$29)+(GLC30_00_10_West_Asia!L196*GLC30_00_10_West_Asia!$J$29))/$J$29</f>
        <v>2.7497610865692787E-2</v>
      </c>
      <c r="M196" s="303">
        <f>((CLC_00_06!M196*CLC_00_06!$J$29)+(CLC_06_12!M196*CLC_06_12!$J$29)+(RCMRD_Botswana_00_10!M196*RCMRD_Botswana_00_10!$J$29)+(RCMRD_Ethiopia_03_08!M196*RCMRD_Ethiopia_03_08!$J$29)+(RCMRD_Lesotho_00_14!M196*RCMRD_Lesotho_00_14!$J$29)+(RCMRD_Malawi_00_10!M196*RCMRD_Malawi_00_10!$J$29)+(RCMRD_Namibia_00_10!M196*RCMRD_Namibia_00_10!$J$29)+(RCMRD_Rwanda_00_10!M196*RCMRD_Rwanda_00_10!$J$29)+(RCMRD_Rwanda_90_00!M196*RCMRD_Rwanda_90_00!$J$29)+(RCMRD_Tanzania_00_10!M196*RCMRD_Tanzania_00_10!$J$29)+(RCMRD_Uganda_00_14!M196*RCMRD_Uganda_00_14!$J$29)+(RCMRD_Zambia_00_10!M196*RCMRD_Zambia_00_10!$J$29)+(NLCD_01_06!M196*NLCD_01_06!$J$29)+(NLCD_06_11!M196*NLCD_06_11!$J$29)+(MOFOR_00_03!M196*MOFOR_00_03!$J$29)+(MOFOR_03_06!M196*MOFOR_03_06!$J$29)+(MOFOR_06_09!M196*MOFOR_06_09!$J$29)+(India_95_05!M196*India_95_05!$J$29)+(GLC30_00_10_North_America!M196*GLC30_00_10_North_America!$J$29)+(GLC30_00_10_Africa!M196*GLC30_00_10_Africa!$J$29)+(GLC30_00_10_East_Oceania!M196*GLC30_00_10_East_Oceania!$J$29)+(GLC30_00_10_Europe!M196*GLC30_00_10_Europe!$J$29)+(GLC30_00_10_South_America!M196*GLC30_00_10_South_America!$J$29)+(GLC30_00_10_East_Asia!M196*GLC30_00_10_East_Asia!$J$29)+(GLC30_00_10_West_Asia!M196*GLC30_00_10_West_Asia!$J$29))/$J$29</f>
        <v>2.0849146783651256E-3</v>
      </c>
      <c r="N196" s="303">
        <f>((CLC_00_06!N196*CLC_00_06!$J$29)+(CLC_06_12!N196*CLC_06_12!$J$29)+(RCMRD_Botswana_00_10!N196*RCMRD_Botswana_00_10!$J$29)+(RCMRD_Ethiopia_03_08!N196*RCMRD_Ethiopia_03_08!$J$29)+(RCMRD_Lesotho_00_14!N196*RCMRD_Lesotho_00_14!$J$29)+(RCMRD_Malawi_00_10!N196*RCMRD_Malawi_00_10!$J$29)+(RCMRD_Namibia_00_10!N196*RCMRD_Namibia_00_10!$J$29)+(RCMRD_Rwanda_00_10!N196*RCMRD_Rwanda_00_10!$J$29)+(RCMRD_Rwanda_90_00!N196*RCMRD_Rwanda_90_00!$J$29)+(RCMRD_Tanzania_00_10!N196*RCMRD_Tanzania_00_10!$J$29)+(RCMRD_Uganda_00_14!N196*RCMRD_Uganda_00_14!$J$29)+(RCMRD_Zambia_00_10!N196*RCMRD_Zambia_00_10!$J$29)+(NLCD_01_06!N196*NLCD_01_06!$J$29)+(NLCD_06_11!N196*NLCD_06_11!$J$29)+(MOFOR_00_03!N196*MOFOR_00_03!$J$29)+(MOFOR_03_06!N196*MOFOR_03_06!$J$29)+(MOFOR_06_09!N196*MOFOR_06_09!$J$29)+(India_95_05!N196*India_95_05!$J$29)+(GLC30_00_10_North_America!N196*GLC30_00_10_North_America!$J$29)+(GLC30_00_10_Africa!N196*GLC30_00_10_Africa!$J$29)+(GLC30_00_10_East_Oceania!N196*GLC30_00_10_East_Oceania!$J$29)+(GLC30_00_10_Europe!N196*GLC30_00_10_Europe!$J$29)+(GLC30_00_10_South_America!N196*GLC30_00_10_South_America!$J$29)+(GLC30_00_10_East_Asia!N196*GLC30_00_10_East_Asia!$J$29)+(GLC30_00_10_West_Asia!N196*GLC30_00_10_West_Asia!$J$29))/$J$29</f>
        <v>4.82095125253372E-2</v>
      </c>
      <c r="O196" s="303">
        <f>((CLC_00_06!O196*CLC_00_06!$J$29)+(CLC_06_12!O196*CLC_06_12!$J$29)+(RCMRD_Botswana_00_10!O196*RCMRD_Botswana_00_10!$J$29)+(RCMRD_Ethiopia_03_08!O196*RCMRD_Ethiopia_03_08!$J$29)+(RCMRD_Lesotho_00_14!O196*RCMRD_Lesotho_00_14!$J$29)+(RCMRD_Malawi_00_10!O196*RCMRD_Malawi_00_10!$J$29)+(RCMRD_Namibia_00_10!O196*RCMRD_Namibia_00_10!$J$29)+(RCMRD_Rwanda_00_10!O196*RCMRD_Rwanda_00_10!$J$29)+(RCMRD_Rwanda_90_00!O196*RCMRD_Rwanda_90_00!$J$29)+(RCMRD_Tanzania_00_10!O196*RCMRD_Tanzania_00_10!$J$29)+(RCMRD_Uganda_00_14!O196*RCMRD_Uganda_00_14!$J$29)+(RCMRD_Zambia_00_10!O196*RCMRD_Zambia_00_10!$J$29)+(NLCD_01_06!O196*NLCD_01_06!$J$29)+(NLCD_06_11!O196*NLCD_06_11!$J$29)+(MOFOR_00_03!O196*MOFOR_00_03!$J$29)+(MOFOR_03_06!O196*MOFOR_03_06!$J$29)+(MOFOR_06_09!O196*MOFOR_06_09!$J$29)+(India_95_05!O196*India_95_05!$J$29)+(GLC30_00_10_North_America!O196*GLC30_00_10_North_America!$J$29)+(GLC30_00_10_Africa!O196*GLC30_00_10_Africa!$J$29)+(GLC30_00_10_East_Oceania!O196*GLC30_00_10_East_Oceania!$J$29)+(GLC30_00_10_Europe!O196*GLC30_00_10_Europe!$J$29)+(GLC30_00_10_South_America!O196*GLC30_00_10_South_America!$J$29)+(GLC30_00_10_East_Asia!O196*GLC30_00_10_East_Asia!$J$29)+(GLC30_00_10_West_Asia!O196*GLC30_00_10_West_Asia!$J$29))/$J$29</f>
        <v>4.2595167306506469E-2</v>
      </c>
      <c r="P196" s="89">
        <f>((CLC_00_06!P196*CLC_00_06!$J$29)+(CLC_06_12!P196*CLC_06_12!$J$29)+(RCMRD_Botswana_00_10!P196*RCMRD_Botswana_00_10!$J$29)+(RCMRD_Ethiopia_03_08!P196*RCMRD_Ethiopia_03_08!$J$29)+(RCMRD_Lesotho_00_14!P196*RCMRD_Lesotho_00_14!$J$29)+(RCMRD_Malawi_00_10!P196*RCMRD_Malawi_00_10!$J$29)+(RCMRD_Namibia_00_10!P196*RCMRD_Namibia_00_10!$J$29)+(RCMRD_Rwanda_00_10!P196*RCMRD_Rwanda_00_10!$J$29)+(RCMRD_Rwanda_90_00!P196*RCMRD_Rwanda_90_00!$J$29)+(RCMRD_Tanzania_00_10!P196*RCMRD_Tanzania_00_10!$J$29)+(RCMRD_Uganda_00_14!P196*RCMRD_Uganda_00_14!$J$29)+(RCMRD_Zambia_00_10!P196*RCMRD_Zambia_00_10!$J$29)+(NLCD_01_06!P196*NLCD_01_06!$J$29)+(NLCD_06_11!P196*NLCD_06_11!$J$29)+(MOFOR_00_03!P196*MOFOR_00_03!$J$29)+(MOFOR_03_06!P196*MOFOR_03_06!$J$29)+(MOFOR_06_09!P196*MOFOR_06_09!$J$29)+(India_95_05!P196*India_95_05!$J$29)+(GLC30_00_10_North_America!P196*GLC30_00_10_North_America!$J$29)+(GLC30_00_10_Africa!P196*GLC30_00_10_Africa!$J$29)+(GLC30_00_10_East_Oceania!P196*GLC30_00_10_East_Oceania!$J$29)+(GLC30_00_10_Europe!P196*GLC30_00_10_Europe!$J$29)+(GLC30_00_10_South_America!P196*GLC30_00_10_South_America!$J$29)+(GLC30_00_10_East_Asia!P196*GLC30_00_10_East_Asia!$J$29)+(GLC30_00_10_West_Asia!P196*GLC30_00_10_West_Asia!$J$29))/$J$29</f>
        <v>0.12038720537590158</v>
      </c>
      <c r="Q196" s="382"/>
      <c r="R196" s="206" t="s">
        <v>33</v>
      </c>
      <c r="S196" s="354">
        <f>((CLC_00_06!S196*CLC_00_06!$J$29)+(CLC_06_12!S196*CLC_06_12!$J$29)+(RCMRD_Botswana_00_10!T196*RCMRD_Botswana_00_10!$J$29)+(RCMRD_Ethiopia_03_08!S196*RCMRD_Ethiopia_03_08!$J$29)+(RCMRD_Lesotho_00_14!S196*RCMRD_Lesotho_00_14!$J$29)+(RCMRD_Malawi_00_10!S196*RCMRD_Malawi_00_10!$J$29)+(RCMRD_Namibia_00_10!S196*RCMRD_Namibia_00_10!$J$29)+(RCMRD_Rwanda_00_10!S196*RCMRD_Rwanda_00_10!$J$29)+(RCMRD_Rwanda_90_00!S196*RCMRD_Rwanda_90_00!$J$29)+(RCMRD_Tanzania_00_10!S196*RCMRD_Tanzania_00_10!$J$29)+(RCMRD_Uganda_00_14!S196*RCMRD_Uganda_00_14!$J$29)+(RCMRD_Zambia_00_10!S196*RCMRD_Zambia_00_10!$J$29)+(NLCD_01_06!S196*NLCD_01_06!$J$29)+(NLCD_06_11!S196*NLCD_06_11!$J$29)+(MOFOR_00_03!S196*MOFOR_00_03!$J$29)+(MOFOR_03_06!S196*MOFOR_03_06!$J$29)+(MOFOR_06_09!S196*MOFOR_06_09!$J$29)+(India_95_05!S196*India_95_05!$J$29)+(GLC30_00_10_North_America!S196*GLC30_00_10_North_America!$J$29)+(GLC30_00_10_Africa!S196*GLC30_00_10_Africa!$J$29)+(GLC30_00_10_East_Oceania!S196*GLC30_00_10_East_Oceania!$J$29)+(GLC30_00_10_Europe!S196*GLC30_00_10_Europe!$J$29)+(GLC30_00_10_South_America!S196*GLC30_00_10_South_America!$J$29)+(GLC30_00_10_East_Asia!S196*GLC30_00_10_East_Asia!$J$29)+(GLC30_00_10_West_Asia!S196*GLC30_00_10_West_Asia!$J$29))/$J$29</f>
        <v>1.5219953799142292</v>
      </c>
    </row>
    <row r="197" spans="1:19" x14ac:dyDescent="0.3">
      <c r="A197" s="84"/>
      <c r="B197" s="128" t="s">
        <v>39</v>
      </c>
      <c r="C197" s="303">
        <f>((CLC_00_06!C197*CLC_00_06!$J$29)+(CLC_06_12!C197*CLC_06_12!$J$29)+(RCMRD_Botswana_00_10!C197*RCMRD_Botswana_00_10!$J$29)+(RCMRD_Ethiopia_03_08!C197*RCMRD_Ethiopia_03_08!$J$29)+(RCMRD_Lesotho_00_14!C197*RCMRD_Lesotho_00_14!$J$29)+(RCMRD_Malawi_00_10!C197*RCMRD_Malawi_00_10!$J$29)+(RCMRD_Namibia_00_10!C197*RCMRD_Namibia_00_10!$J$29)+(RCMRD_Rwanda_00_10!C197*RCMRD_Rwanda_00_10!$J$29)+(RCMRD_Rwanda_90_00!C197*RCMRD_Rwanda_90_00!$J$29)+(RCMRD_Tanzania_00_10!C197*RCMRD_Tanzania_00_10!$J$29)+(RCMRD_Uganda_00_14!C197*RCMRD_Uganda_00_14!$J$29)+(RCMRD_Zambia_00_10!C197*RCMRD_Zambia_00_10!$J$29)+(NLCD_01_06!C197*NLCD_01_06!$J$29)+(NLCD_06_11!C197*NLCD_06_11!$J$29)+(MOFOR_00_03!C197*MOFOR_00_03!$J$29)+(MOFOR_03_06!C197*MOFOR_03_06!$J$29)+(MOFOR_06_09!C197*MOFOR_06_09!$J$29)+(India_95_05!C197*India_95_05!$J$29)+(GLC30_00_10_North_America!C197*GLC30_00_10_North_America!$J$29)+(GLC30_00_10_Africa!C197*GLC30_00_10_Africa!$J$29)+(GLC30_00_10_East_Oceania!C197*GLC30_00_10_East_Oceania!$J$29)+(GLC30_00_10_Europe!C197*GLC30_00_10_Europe!$J$29)+(GLC30_00_10_South_America!C197*GLC30_00_10_South_America!$J$29)+(GLC30_00_10_East_Asia!C197*GLC30_00_10_East_Asia!$J$29)+(GLC30_00_10_West_Asia!C197*GLC30_00_10_West_Asia!$J$29))/$J$29</f>
        <v>4.0379748282074364E-3</v>
      </c>
      <c r="D197" s="60">
        <f>((CLC_00_06!D197*CLC_00_06!$J$29)+(CLC_06_12!D197*CLC_06_12!$J$29)+(RCMRD_Botswana_00_10!D197*RCMRD_Botswana_00_10!$J$29)+(RCMRD_Ethiopia_03_08!D197*RCMRD_Ethiopia_03_08!$J$29)+(RCMRD_Lesotho_00_14!D197*RCMRD_Lesotho_00_14!$J$29)+(RCMRD_Malawi_00_10!D197*RCMRD_Malawi_00_10!$J$29)+(RCMRD_Namibia_00_10!D197*RCMRD_Namibia_00_10!$J$29)+(RCMRD_Rwanda_00_10!D197*RCMRD_Rwanda_00_10!$J$29)+(RCMRD_Rwanda_90_00!D197*RCMRD_Rwanda_90_00!$J$29)+(RCMRD_Tanzania_00_10!D197*RCMRD_Tanzania_00_10!$J$29)+(RCMRD_Uganda_00_14!D197*RCMRD_Uganda_00_14!$J$29)+(RCMRD_Zambia_00_10!D197*RCMRD_Zambia_00_10!$J$29)+(NLCD_01_06!D197*NLCD_01_06!$J$29)+(NLCD_06_11!D197*NLCD_06_11!$J$29)+(MOFOR_00_03!D197*MOFOR_00_03!$J$29)+(MOFOR_03_06!D197*MOFOR_03_06!$J$29)+(MOFOR_06_09!D197*MOFOR_06_09!$J$29)+(India_95_05!D197*India_95_05!$J$29)+(GLC30_00_10_North_America!D197*GLC30_00_10_North_America!$J$29)+(GLC30_00_10_Africa!D197*GLC30_00_10_Africa!$J$29)+(GLC30_00_10_East_Oceania!D197*GLC30_00_10_East_Oceania!$J$29)+(GLC30_00_10_Europe!D197*GLC30_00_10_Europe!$J$29)+(GLC30_00_10_South_America!D197*GLC30_00_10_South_America!$J$29)+(GLC30_00_10_East_Asia!D197*GLC30_00_10_East_Asia!$J$29)+(GLC30_00_10_West_Asia!D197*GLC30_00_10_West_Asia!$J$29))/$J$29</f>
        <v>1.346859720565122</v>
      </c>
      <c r="E197" s="303">
        <f>((CLC_00_06!E197*CLC_00_06!$J$29)+(CLC_06_12!E197*CLC_06_12!$J$29)+(RCMRD_Botswana_00_10!E197*RCMRD_Botswana_00_10!$J$29)+(RCMRD_Ethiopia_03_08!E197*RCMRD_Ethiopia_03_08!$J$29)+(RCMRD_Lesotho_00_14!E197*RCMRD_Lesotho_00_14!$J$29)+(RCMRD_Malawi_00_10!E197*RCMRD_Malawi_00_10!$J$29)+(RCMRD_Namibia_00_10!E197*RCMRD_Namibia_00_10!$J$29)+(RCMRD_Rwanda_00_10!E197*RCMRD_Rwanda_00_10!$J$29)+(RCMRD_Rwanda_90_00!E197*RCMRD_Rwanda_90_00!$J$29)+(RCMRD_Tanzania_00_10!E197*RCMRD_Tanzania_00_10!$J$29)+(RCMRD_Uganda_00_14!E197*RCMRD_Uganda_00_14!$J$29)+(RCMRD_Zambia_00_10!E197*RCMRD_Zambia_00_10!$J$29)+(NLCD_01_06!E197*NLCD_01_06!$J$29)+(NLCD_06_11!E197*NLCD_06_11!$J$29)+(MOFOR_00_03!E197*MOFOR_00_03!$J$29)+(MOFOR_03_06!E197*MOFOR_03_06!$J$29)+(MOFOR_06_09!E197*MOFOR_06_09!$J$29)+(India_95_05!E197*India_95_05!$J$29)+(GLC30_00_10_North_America!E197*GLC30_00_10_North_America!$J$29)+(GLC30_00_10_Africa!E197*GLC30_00_10_Africa!$J$29)+(GLC30_00_10_East_Oceania!E197*GLC30_00_10_East_Oceania!$J$29)+(GLC30_00_10_Europe!E197*GLC30_00_10_Europe!$J$29)+(GLC30_00_10_South_America!E197*GLC30_00_10_South_America!$J$29)+(GLC30_00_10_East_Asia!E197*GLC30_00_10_East_Asia!$J$29)+(GLC30_00_10_West_Asia!E197*GLC30_00_10_West_Asia!$J$29))/$J$29</f>
        <v>1.3215496976375018E-3</v>
      </c>
      <c r="F197" s="303">
        <f>((CLC_00_06!F197*CLC_00_06!$J$29)+(CLC_06_12!F197*CLC_06_12!$J$29)+(RCMRD_Botswana_00_10!F197*RCMRD_Botswana_00_10!$J$29)+(RCMRD_Ethiopia_03_08!F197*RCMRD_Ethiopia_03_08!$J$29)+(RCMRD_Lesotho_00_14!F197*RCMRD_Lesotho_00_14!$J$29)+(RCMRD_Malawi_00_10!F197*RCMRD_Malawi_00_10!$J$29)+(RCMRD_Namibia_00_10!F197*RCMRD_Namibia_00_10!$J$29)+(RCMRD_Rwanda_00_10!F197*RCMRD_Rwanda_00_10!$J$29)+(RCMRD_Rwanda_90_00!F197*RCMRD_Rwanda_90_00!$J$29)+(RCMRD_Tanzania_00_10!F197*RCMRD_Tanzania_00_10!$J$29)+(RCMRD_Uganda_00_14!F197*RCMRD_Uganda_00_14!$J$29)+(RCMRD_Zambia_00_10!F197*RCMRD_Zambia_00_10!$J$29)+(NLCD_01_06!F197*NLCD_01_06!$J$29)+(NLCD_06_11!F197*NLCD_06_11!$J$29)+(MOFOR_00_03!F197*MOFOR_00_03!$J$29)+(MOFOR_03_06!F197*MOFOR_03_06!$J$29)+(MOFOR_06_09!F197*MOFOR_06_09!$J$29)+(India_95_05!F197*India_95_05!$J$29)+(GLC30_00_10_North_America!F197*GLC30_00_10_North_America!$J$29)+(GLC30_00_10_Africa!F197*GLC30_00_10_Africa!$J$29)+(GLC30_00_10_East_Oceania!F197*GLC30_00_10_East_Oceania!$J$29)+(GLC30_00_10_Europe!F197*GLC30_00_10_Europe!$J$29)+(GLC30_00_10_South_America!F197*GLC30_00_10_South_America!$J$29)+(GLC30_00_10_East_Asia!F197*GLC30_00_10_East_Asia!$J$29)+(GLC30_00_10_West_Asia!F197*GLC30_00_10_West_Asia!$J$29))/$J$29</f>
        <v>4.6066596513669934E-2</v>
      </c>
      <c r="G197" s="303">
        <f>((CLC_00_06!G197*CLC_00_06!$J$29)+(CLC_06_12!G197*CLC_06_12!$J$29)+(RCMRD_Botswana_00_10!G197*RCMRD_Botswana_00_10!$J$29)+(RCMRD_Ethiopia_03_08!G197*RCMRD_Ethiopia_03_08!$J$29)+(RCMRD_Lesotho_00_14!G197*RCMRD_Lesotho_00_14!$J$29)+(RCMRD_Malawi_00_10!G197*RCMRD_Malawi_00_10!$J$29)+(RCMRD_Namibia_00_10!G197*RCMRD_Namibia_00_10!$J$29)+(RCMRD_Rwanda_00_10!G197*RCMRD_Rwanda_00_10!$J$29)+(RCMRD_Rwanda_90_00!G197*RCMRD_Rwanda_90_00!$J$29)+(RCMRD_Tanzania_00_10!G197*RCMRD_Tanzania_00_10!$J$29)+(RCMRD_Uganda_00_14!G197*RCMRD_Uganda_00_14!$J$29)+(RCMRD_Zambia_00_10!G197*RCMRD_Zambia_00_10!$J$29)+(NLCD_01_06!G197*NLCD_01_06!$J$29)+(NLCD_06_11!G197*NLCD_06_11!$J$29)+(MOFOR_00_03!G197*MOFOR_00_03!$J$29)+(MOFOR_03_06!G197*MOFOR_03_06!$J$29)+(MOFOR_06_09!G197*MOFOR_06_09!$J$29)+(India_95_05!G197*India_95_05!$J$29)+(GLC30_00_10_North_America!G197*GLC30_00_10_North_America!$J$29)+(GLC30_00_10_Africa!G197*GLC30_00_10_Africa!$J$29)+(GLC30_00_10_East_Oceania!G197*GLC30_00_10_East_Oceania!$J$29)+(GLC30_00_10_Europe!G197*GLC30_00_10_Europe!$J$29)+(GLC30_00_10_South_America!G197*GLC30_00_10_South_America!$J$29)+(GLC30_00_10_East_Asia!G197*GLC30_00_10_East_Asia!$J$29)+(GLC30_00_10_West_Asia!G197*GLC30_00_10_West_Asia!$J$29))/$J$29</f>
        <v>2.232647535978775E-2</v>
      </c>
      <c r="H197" s="89">
        <f>((CLC_00_06!H197*CLC_00_06!$J$29)+(CLC_06_12!H197*CLC_06_12!$J$29)+(RCMRD_Botswana_00_10!H197*RCMRD_Botswana_00_10!$J$29)+(RCMRD_Ethiopia_03_08!H197*RCMRD_Ethiopia_03_08!$J$29)+(RCMRD_Lesotho_00_14!H197*RCMRD_Lesotho_00_14!$J$29)+(RCMRD_Malawi_00_10!H197*RCMRD_Malawi_00_10!$J$29)+(RCMRD_Namibia_00_10!H197*RCMRD_Namibia_00_10!$J$29)+(RCMRD_Rwanda_00_10!H197*RCMRD_Rwanda_00_10!$J$29)+(RCMRD_Rwanda_90_00!H197*RCMRD_Rwanda_90_00!$J$29)+(RCMRD_Tanzania_00_10!H197*RCMRD_Tanzania_00_10!$J$29)+(RCMRD_Uganda_00_14!H197*RCMRD_Uganda_00_14!$J$29)+(RCMRD_Zambia_00_10!H197*RCMRD_Zambia_00_10!$J$29)+(NLCD_01_06!H197*NLCD_01_06!$J$29)+(NLCD_06_11!H197*NLCD_06_11!$J$29)+(MOFOR_00_03!H197*MOFOR_00_03!$J$29)+(MOFOR_03_06!H197*MOFOR_03_06!$J$29)+(MOFOR_06_09!H197*MOFOR_06_09!$J$29)+(India_95_05!H197*India_95_05!$J$29)+(GLC30_00_10_North_America!H197*GLC30_00_10_North_America!$J$29)+(GLC30_00_10_Africa!H197*GLC30_00_10_Africa!$J$29)+(GLC30_00_10_East_Oceania!H197*GLC30_00_10_East_Oceania!$J$29)+(GLC30_00_10_Europe!H197*GLC30_00_10_Europe!$J$29)+(GLC30_00_10_South_America!H197*GLC30_00_10_South_America!$J$29)+(GLC30_00_10_East_Asia!H197*GLC30_00_10_East_Asia!$J$29)+(GLC30_00_10_West_Asia!H197*GLC30_00_10_West_Asia!$J$29))/$J$29</f>
        <v>1.4206123169644245</v>
      </c>
      <c r="I197" s="382"/>
      <c r="J197" s="206" t="s">
        <v>39</v>
      </c>
      <c r="K197" s="303">
        <f>((CLC_00_06!K197*CLC_00_06!$J$29)+(CLC_06_12!K197*CLC_06_12!$J$29)+(RCMRD_Botswana_00_10!K197*RCMRD_Botswana_00_10!$J$29)+(RCMRD_Ethiopia_03_08!K197*RCMRD_Ethiopia_03_08!$J$29)+(RCMRD_Lesotho_00_14!K197*RCMRD_Lesotho_00_14!$J$29)+(RCMRD_Malawi_00_10!K197*RCMRD_Malawi_00_10!$J$29)+(RCMRD_Namibia_00_10!K197*RCMRD_Namibia_00_10!$J$29)+(RCMRD_Rwanda_00_10!K197*RCMRD_Rwanda_00_10!$J$29)+(RCMRD_Rwanda_90_00!K197*RCMRD_Rwanda_90_00!$J$29)+(RCMRD_Tanzania_00_10!K197*RCMRD_Tanzania_00_10!$J$29)+(RCMRD_Uganda_00_14!K197*RCMRD_Uganda_00_14!$J$29)+(RCMRD_Zambia_00_10!K197*RCMRD_Zambia_00_10!$J$29)+(NLCD_01_06!K197*NLCD_01_06!$J$29)+(NLCD_06_11!K197*NLCD_06_11!$J$29)+(MOFOR_00_03!K197*MOFOR_00_03!$J$29)+(MOFOR_03_06!K197*MOFOR_03_06!$J$29)+(MOFOR_06_09!K197*MOFOR_06_09!$J$29)+(India_95_05!K197*India_95_05!$J$29)+(GLC30_00_10_North_America!K197*GLC30_00_10_North_America!$J$29)+(GLC30_00_10_Africa!K197*GLC30_00_10_Africa!$J$29)+(GLC30_00_10_East_Oceania!K197*GLC30_00_10_East_Oceania!$J$29)+(GLC30_00_10_Europe!K197*GLC30_00_10_Europe!$J$29)+(GLC30_00_10_South_America!K197*GLC30_00_10_South_America!$J$29)+(GLC30_00_10_East_Asia!K197*GLC30_00_10_East_Asia!$J$29)+(GLC30_00_10_West_Asia!K197*GLC30_00_10_West_Asia!$J$29))/$J$29</f>
        <v>0.13645721025261123</v>
      </c>
      <c r="L197" s="60">
        <f>((CLC_00_06!L197*CLC_00_06!$J$29)+(CLC_06_12!L197*CLC_06_12!$J$29)+(RCMRD_Botswana_00_10!L197*RCMRD_Botswana_00_10!$J$29)+(RCMRD_Ethiopia_03_08!L197*RCMRD_Ethiopia_03_08!$J$29)+(RCMRD_Lesotho_00_14!L197*RCMRD_Lesotho_00_14!$J$29)+(RCMRD_Malawi_00_10!L197*RCMRD_Malawi_00_10!$J$29)+(RCMRD_Namibia_00_10!L197*RCMRD_Namibia_00_10!$J$29)+(RCMRD_Rwanda_00_10!L197*RCMRD_Rwanda_00_10!$J$29)+(RCMRD_Rwanda_90_00!L197*RCMRD_Rwanda_90_00!$J$29)+(RCMRD_Tanzania_00_10!L197*RCMRD_Tanzania_00_10!$J$29)+(RCMRD_Uganda_00_14!L197*RCMRD_Uganda_00_14!$J$29)+(RCMRD_Zambia_00_10!L197*RCMRD_Zambia_00_10!$J$29)+(NLCD_01_06!L197*NLCD_01_06!$J$29)+(NLCD_06_11!L197*NLCD_06_11!$J$29)+(MOFOR_00_03!L197*MOFOR_00_03!$J$29)+(MOFOR_03_06!L197*MOFOR_03_06!$J$29)+(MOFOR_06_09!L197*MOFOR_06_09!$J$29)+(India_95_05!L197*India_95_05!$J$29)+(GLC30_00_10_North_America!L197*GLC30_00_10_North_America!$J$29)+(GLC30_00_10_Africa!L197*GLC30_00_10_Africa!$J$29)+(GLC30_00_10_East_Oceania!L197*GLC30_00_10_East_Oceania!$J$29)+(GLC30_00_10_Europe!L197*GLC30_00_10_Europe!$J$29)+(GLC30_00_10_South_America!L197*GLC30_00_10_South_America!$J$29)+(GLC30_00_10_East_Asia!L197*GLC30_00_10_East_Asia!$J$29)+(GLC30_00_10_West_Asia!L197*GLC30_00_10_West_Asia!$J$29))/$J$29</f>
        <v>0</v>
      </c>
      <c r="M197" s="303">
        <f>((CLC_00_06!M197*CLC_00_06!$J$29)+(CLC_06_12!M197*CLC_06_12!$J$29)+(RCMRD_Botswana_00_10!M197*RCMRD_Botswana_00_10!$J$29)+(RCMRD_Ethiopia_03_08!M197*RCMRD_Ethiopia_03_08!$J$29)+(RCMRD_Lesotho_00_14!M197*RCMRD_Lesotho_00_14!$J$29)+(RCMRD_Malawi_00_10!M197*RCMRD_Malawi_00_10!$J$29)+(RCMRD_Namibia_00_10!M197*RCMRD_Namibia_00_10!$J$29)+(RCMRD_Rwanda_00_10!M197*RCMRD_Rwanda_00_10!$J$29)+(RCMRD_Rwanda_90_00!M197*RCMRD_Rwanda_90_00!$J$29)+(RCMRD_Tanzania_00_10!M197*RCMRD_Tanzania_00_10!$J$29)+(RCMRD_Uganda_00_14!M197*RCMRD_Uganda_00_14!$J$29)+(RCMRD_Zambia_00_10!M197*RCMRD_Zambia_00_10!$J$29)+(NLCD_01_06!M197*NLCD_01_06!$J$29)+(NLCD_06_11!M197*NLCD_06_11!$J$29)+(MOFOR_00_03!M197*MOFOR_00_03!$J$29)+(MOFOR_03_06!M197*MOFOR_03_06!$J$29)+(MOFOR_06_09!M197*MOFOR_06_09!$J$29)+(India_95_05!M197*India_95_05!$J$29)+(GLC30_00_10_North_America!M197*GLC30_00_10_North_America!$J$29)+(GLC30_00_10_Africa!M197*GLC30_00_10_Africa!$J$29)+(GLC30_00_10_East_Oceania!M197*GLC30_00_10_East_Oceania!$J$29)+(GLC30_00_10_Europe!M197*GLC30_00_10_Europe!$J$29)+(GLC30_00_10_South_America!M197*GLC30_00_10_South_America!$J$29)+(GLC30_00_10_East_Asia!M197*GLC30_00_10_East_Asia!$J$29)+(GLC30_00_10_West_Asia!M197*GLC30_00_10_West_Asia!$J$29))/$J$29</f>
        <v>6.3570150065113407E-2</v>
      </c>
      <c r="N197" s="303">
        <f>((CLC_00_06!N197*CLC_00_06!$J$29)+(CLC_06_12!N197*CLC_06_12!$J$29)+(RCMRD_Botswana_00_10!N197*RCMRD_Botswana_00_10!$J$29)+(RCMRD_Ethiopia_03_08!N197*RCMRD_Ethiopia_03_08!$J$29)+(RCMRD_Lesotho_00_14!N197*RCMRD_Lesotho_00_14!$J$29)+(RCMRD_Malawi_00_10!N197*RCMRD_Malawi_00_10!$J$29)+(RCMRD_Namibia_00_10!N197*RCMRD_Namibia_00_10!$J$29)+(RCMRD_Rwanda_00_10!N197*RCMRD_Rwanda_00_10!$J$29)+(RCMRD_Rwanda_90_00!N197*RCMRD_Rwanda_90_00!$J$29)+(RCMRD_Tanzania_00_10!N197*RCMRD_Tanzania_00_10!$J$29)+(RCMRD_Uganda_00_14!N197*RCMRD_Uganda_00_14!$J$29)+(RCMRD_Zambia_00_10!N197*RCMRD_Zambia_00_10!$J$29)+(NLCD_01_06!N197*NLCD_01_06!$J$29)+(NLCD_06_11!N197*NLCD_06_11!$J$29)+(MOFOR_00_03!N197*MOFOR_00_03!$J$29)+(MOFOR_03_06!N197*MOFOR_03_06!$J$29)+(MOFOR_06_09!N197*MOFOR_06_09!$J$29)+(India_95_05!N197*India_95_05!$J$29)+(GLC30_00_10_North_America!N197*GLC30_00_10_North_America!$J$29)+(GLC30_00_10_Africa!N197*GLC30_00_10_Africa!$J$29)+(GLC30_00_10_East_Oceania!N197*GLC30_00_10_East_Oceania!$J$29)+(GLC30_00_10_Europe!N197*GLC30_00_10_Europe!$J$29)+(GLC30_00_10_South_America!N197*GLC30_00_10_South_America!$J$29)+(GLC30_00_10_East_Asia!N197*GLC30_00_10_East_Asia!$J$29)+(GLC30_00_10_West_Asia!N197*GLC30_00_10_West_Asia!$J$29))/$J$29</f>
        <v>1.315350720285358</v>
      </c>
      <c r="O197" s="303">
        <f>((CLC_00_06!O197*CLC_00_06!$J$29)+(CLC_06_12!O197*CLC_06_12!$J$29)+(RCMRD_Botswana_00_10!O197*RCMRD_Botswana_00_10!$J$29)+(RCMRD_Ethiopia_03_08!O197*RCMRD_Ethiopia_03_08!$J$29)+(RCMRD_Lesotho_00_14!O197*RCMRD_Lesotho_00_14!$J$29)+(RCMRD_Malawi_00_10!O197*RCMRD_Malawi_00_10!$J$29)+(RCMRD_Namibia_00_10!O197*RCMRD_Namibia_00_10!$J$29)+(RCMRD_Rwanda_00_10!O197*RCMRD_Rwanda_00_10!$J$29)+(RCMRD_Rwanda_90_00!O197*RCMRD_Rwanda_90_00!$J$29)+(RCMRD_Tanzania_00_10!O197*RCMRD_Tanzania_00_10!$J$29)+(RCMRD_Uganda_00_14!O197*RCMRD_Uganda_00_14!$J$29)+(RCMRD_Zambia_00_10!O197*RCMRD_Zambia_00_10!$J$29)+(NLCD_01_06!O197*NLCD_01_06!$J$29)+(NLCD_06_11!O197*NLCD_06_11!$J$29)+(MOFOR_00_03!O197*MOFOR_00_03!$J$29)+(MOFOR_03_06!O197*MOFOR_03_06!$J$29)+(MOFOR_06_09!O197*MOFOR_06_09!$J$29)+(India_95_05!O197*India_95_05!$J$29)+(GLC30_00_10_North_America!O197*GLC30_00_10_North_America!$J$29)+(GLC30_00_10_Africa!O197*GLC30_00_10_Africa!$J$29)+(GLC30_00_10_East_Oceania!O197*GLC30_00_10_East_Oceania!$J$29)+(GLC30_00_10_Europe!O197*GLC30_00_10_Europe!$J$29)+(GLC30_00_10_South_America!O197*GLC30_00_10_South_America!$J$29)+(GLC30_00_10_East_Asia!O197*GLC30_00_10_East_Asia!$J$29)+(GLC30_00_10_West_Asia!O197*GLC30_00_10_West_Asia!$J$29))/$J$29</f>
        <v>0.6134408213598127</v>
      </c>
      <c r="P197" s="89">
        <f>((CLC_00_06!P197*CLC_00_06!$J$29)+(CLC_06_12!P197*CLC_06_12!$J$29)+(RCMRD_Botswana_00_10!P197*RCMRD_Botswana_00_10!$J$29)+(RCMRD_Ethiopia_03_08!P197*RCMRD_Ethiopia_03_08!$J$29)+(RCMRD_Lesotho_00_14!P197*RCMRD_Lesotho_00_14!$J$29)+(RCMRD_Malawi_00_10!P197*RCMRD_Malawi_00_10!$J$29)+(RCMRD_Namibia_00_10!P197*RCMRD_Namibia_00_10!$J$29)+(RCMRD_Rwanda_00_10!P197*RCMRD_Rwanda_00_10!$J$29)+(RCMRD_Rwanda_90_00!P197*RCMRD_Rwanda_90_00!$J$29)+(RCMRD_Tanzania_00_10!P197*RCMRD_Tanzania_00_10!$J$29)+(RCMRD_Uganda_00_14!P197*RCMRD_Uganda_00_14!$J$29)+(RCMRD_Zambia_00_10!P197*RCMRD_Zambia_00_10!$J$29)+(NLCD_01_06!P197*NLCD_01_06!$J$29)+(NLCD_06_11!P197*NLCD_06_11!$J$29)+(MOFOR_00_03!P197*MOFOR_00_03!$J$29)+(MOFOR_03_06!P197*MOFOR_03_06!$J$29)+(MOFOR_06_09!P197*MOFOR_06_09!$J$29)+(India_95_05!P197*India_95_05!$J$29)+(GLC30_00_10_North_America!P197*GLC30_00_10_North_America!$J$29)+(GLC30_00_10_Africa!P197*GLC30_00_10_Africa!$J$29)+(GLC30_00_10_East_Oceania!P197*GLC30_00_10_East_Oceania!$J$29)+(GLC30_00_10_Europe!P197*GLC30_00_10_Europe!$J$29)+(GLC30_00_10_South_America!P197*GLC30_00_10_South_America!$J$29)+(GLC30_00_10_East_Asia!P197*GLC30_00_10_East_Asia!$J$29)+(GLC30_00_10_West_Asia!P197*GLC30_00_10_West_Asia!$J$29))/$J$29</f>
        <v>2.1288189019628954</v>
      </c>
      <c r="Q197" s="382"/>
      <c r="R197" s="206" t="s">
        <v>34</v>
      </c>
      <c r="S197" s="354">
        <f>((CLC_00_06!S197*CLC_00_06!$K$29)+(CLC_06_12!S197*CLC_06_12!$K$29)+(RCMRD_Botswana_00_10!T197*RCMRD_Botswana_00_10!$K$29)+(RCMRD_Ethiopia_03_08!S197*RCMRD_Ethiopia_03_08!$K$29)+(RCMRD_Lesotho_00_14!S197*RCMRD_Lesotho_00_14!$K$29)+(RCMRD_Malawi_00_10!S197*RCMRD_Malawi_00_10!$K$29)+(RCMRD_Namibia_00_10!S197*RCMRD_Namibia_00_10!$K$29)+(RCMRD_Rwanda_00_10!S197*RCMRD_Rwanda_00_10!$K$29)+(RCMRD_Rwanda_90_00!S197*RCMRD_Rwanda_90_00!$K$29)+(RCMRD_Tanzania_00_10!S197*RCMRD_Tanzania_00_10!$K$29)+(RCMRD_Uganda_00_14!S197*RCMRD_Uganda_00_14!$K$29)+(RCMRD_Zambia_00_10!S197*RCMRD_Zambia_00_10!$K$29)+(NLCD_01_06!S197*NLCD_01_06!$K$29)+(NLCD_06_11!S197*NLCD_06_11!$K$29)+(MOFOR_00_03!S197*MOFOR_00_03!$K$29)+(MOFOR_03_06!S197*MOFOR_03_06!$K$29)+(MOFOR_06_09!S197*MOFOR_06_09!$K$29)+(India_95_05!S197*India_95_05!$K$29)+(GLC30_00_10_North_America!S197*GLC30_00_10_North_America!$K$29)+(GLC30_00_10_Africa!S197*GLC30_00_10_Africa!$K$29)+(GLC30_00_10_East_Oceania!S197*GLC30_00_10_East_Oceania!$K$29)+(GLC30_00_10_Europe!S197*GLC30_00_10_Europe!$K$29)+(GLC30_00_10_South_America!S197*GLC30_00_10_South_America!$K$29)+(GLC30_00_10_East_Asia!S197*GLC30_00_10_East_Asia!$K$29)+(GLC30_00_10_West_Asia!S197*GLC30_00_10_West_Asia!$K$29))/$K$29</f>
        <v>0.16947893590598984</v>
      </c>
    </row>
    <row r="198" spans="1:19" x14ac:dyDescent="0.3">
      <c r="A198" s="84"/>
      <c r="B198" s="128" t="s">
        <v>40</v>
      </c>
      <c r="C198" s="303">
        <f>((CLC_00_06!C198*CLC_00_06!$J$29)+(CLC_06_12!C198*CLC_06_12!$J$29)+(RCMRD_Botswana_00_10!C198*RCMRD_Botswana_00_10!$J$29)+(RCMRD_Ethiopia_03_08!C198*RCMRD_Ethiopia_03_08!$J$29)+(RCMRD_Lesotho_00_14!C198*RCMRD_Lesotho_00_14!$J$29)+(RCMRD_Malawi_00_10!C198*RCMRD_Malawi_00_10!$J$29)+(RCMRD_Namibia_00_10!C198*RCMRD_Namibia_00_10!$J$29)+(RCMRD_Rwanda_00_10!C198*RCMRD_Rwanda_00_10!$J$29)+(RCMRD_Rwanda_90_00!C198*RCMRD_Rwanda_90_00!$J$29)+(RCMRD_Tanzania_00_10!C198*RCMRD_Tanzania_00_10!$J$29)+(RCMRD_Uganda_00_14!C198*RCMRD_Uganda_00_14!$J$29)+(RCMRD_Zambia_00_10!C198*RCMRD_Zambia_00_10!$J$29)+(NLCD_01_06!C198*NLCD_01_06!$J$29)+(NLCD_06_11!C198*NLCD_06_11!$J$29)+(MOFOR_00_03!C198*MOFOR_00_03!$J$29)+(MOFOR_03_06!C198*MOFOR_03_06!$J$29)+(MOFOR_06_09!C198*MOFOR_06_09!$J$29)+(India_95_05!C198*India_95_05!$J$29)+(GLC30_00_10_North_America!C198*GLC30_00_10_North_America!$J$29)+(GLC30_00_10_Africa!C198*GLC30_00_10_Africa!$J$29)+(GLC30_00_10_East_Oceania!C198*GLC30_00_10_East_Oceania!$J$29)+(GLC30_00_10_Europe!C198*GLC30_00_10_Europe!$J$29)+(GLC30_00_10_South_America!C198*GLC30_00_10_South_America!$J$29)+(GLC30_00_10_East_Asia!C198*GLC30_00_10_East_Asia!$J$29)+(GLC30_00_10_West_Asia!C198*GLC30_00_10_West_Asia!$J$29))/$J$29</f>
        <v>2.9609049697447339E-4</v>
      </c>
      <c r="D198" s="303">
        <f>((CLC_00_06!D198*CLC_00_06!$J$29)+(CLC_06_12!D198*CLC_06_12!$J$29)+(RCMRD_Botswana_00_10!D198*RCMRD_Botswana_00_10!$J$29)+(RCMRD_Ethiopia_03_08!D198*RCMRD_Ethiopia_03_08!$J$29)+(RCMRD_Lesotho_00_14!D198*RCMRD_Lesotho_00_14!$J$29)+(RCMRD_Malawi_00_10!D198*RCMRD_Malawi_00_10!$J$29)+(RCMRD_Namibia_00_10!D198*RCMRD_Namibia_00_10!$J$29)+(RCMRD_Rwanda_00_10!D198*RCMRD_Rwanda_00_10!$J$29)+(RCMRD_Rwanda_90_00!D198*RCMRD_Rwanda_90_00!$J$29)+(RCMRD_Tanzania_00_10!D198*RCMRD_Tanzania_00_10!$J$29)+(RCMRD_Uganda_00_14!D198*RCMRD_Uganda_00_14!$J$29)+(RCMRD_Zambia_00_10!D198*RCMRD_Zambia_00_10!$J$29)+(NLCD_01_06!D198*NLCD_01_06!$J$29)+(NLCD_06_11!D198*NLCD_06_11!$J$29)+(MOFOR_00_03!D198*MOFOR_00_03!$J$29)+(MOFOR_03_06!D198*MOFOR_03_06!$J$29)+(MOFOR_06_09!D198*MOFOR_06_09!$J$29)+(India_95_05!D198*India_95_05!$J$29)+(GLC30_00_10_North_America!D198*GLC30_00_10_North_America!$J$29)+(GLC30_00_10_Africa!D198*GLC30_00_10_Africa!$J$29)+(GLC30_00_10_East_Oceania!D198*GLC30_00_10_East_Oceania!$J$29)+(GLC30_00_10_Europe!D198*GLC30_00_10_Europe!$J$29)+(GLC30_00_10_South_America!D198*GLC30_00_10_South_America!$J$29)+(GLC30_00_10_East_Asia!D198*GLC30_00_10_East_Asia!$J$29)+(GLC30_00_10_West_Asia!D198*GLC30_00_10_West_Asia!$J$29))/$J$29</f>
        <v>3.1741300132473748E-3</v>
      </c>
      <c r="E198" s="60">
        <f>((CLC_00_06!E198*CLC_00_06!$J$29)+(CLC_06_12!E198*CLC_06_12!$J$29)+(RCMRD_Botswana_00_10!E198*RCMRD_Botswana_00_10!$J$29)+(RCMRD_Ethiopia_03_08!E198*RCMRD_Ethiopia_03_08!$J$29)+(RCMRD_Lesotho_00_14!E198*RCMRD_Lesotho_00_14!$J$29)+(RCMRD_Malawi_00_10!E198*RCMRD_Malawi_00_10!$J$29)+(RCMRD_Namibia_00_10!E198*RCMRD_Namibia_00_10!$J$29)+(RCMRD_Rwanda_00_10!E198*RCMRD_Rwanda_00_10!$J$29)+(RCMRD_Rwanda_90_00!E198*RCMRD_Rwanda_90_00!$J$29)+(RCMRD_Tanzania_00_10!E198*RCMRD_Tanzania_00_10!$J$29)+(RCMRD_Uganda_00_14!E198*RCMRD_Uganda_00_14!$J$29)+(RCMRD_Zambia_00_10!E198*RCMRD_Zambia_00_10!$J$29)+(NLCD_01_06!E198*NLCD_01_06!$J$29)+(NLCD_06_11!E198*NLCD_06_11!$J$29)+(MOFOR_00_03!E198*MOFOR_00_03!$J$29)+(MOFOR_03_06!E198*MOFOR_03_06!$J$29)+(MOFOR_06_09!E198*MOFOR_06_09!$J$29)+(India_95_05!E198*India_95_05!$J$29)+(GLC30_00_10_North_America!E198*GLC30_00_10_North_America!$J$29)+(GLC30_00_10_Africa!E198*GLC30_00_10_Africa!$J$29)+(GLC30_00_10_East_Oceania!E198*GLC30_00_10_East_Oceania!$J$29)+(GLC30_00_10_Europe!E198*GLC30_00_10_Europe!$J$29)+(GLC30_00_10_South_America!E198*GLC30_00_10_South_America!$J$29)+(GLC30_00_10_East_Asia!E198*GLC30_00_10_East_Asia!$J$29)+(GLC30_00_10_West_Asia!E198*GLC30_00_10_West_Asia!$J$29))/$J$29</f>
        <v>1.2952473812532705</v>
      </c>
      <c r="F198" s="303">
        <f>((CLC_00_06!F198*CLC_00_06!$J$29)+(CLC_06_12!F198*CLC_06_12!$J$29)+(RCMRD_Botswana_00_10!F198*RCMRD_Botswana_00_10!$J$29)+(RCMRD_Ethiopia_03_08!F198*RCMRD_Ethiopia_03_08!$J$29)+(RCMRD_Lesotho_00_14!F198*RCMRD_Lesotho_00_14!$J$29)+(RCMRD_Malawi_00_10!F198*RCMRD_Malawi_00_10!$J$29)+(RCMRD_Namibia_00_10!F198*RCMRD_Namibia_00_10!$J$29)+(RCMRD_Rwanda_00_10!F198*RCMRD_Rwanda_00_10!$J$29)+(RCMRD_Rwanda_90_00!F198*RCMRD_Rwanda_90_00!$J$29)+(RCMRD_Tanzania_00_10!F198*RCMRD_Tanzania_00_10!$J$29)+(RCMRD_Uganda_00_14!F198*RCMRD_Uganda_00_14!$J$29)+(RCMRD_Zambia_00_10!F198*RCMRD_Zambia_00_10!$J$29)+(NLCD_01_06!F198*NLCD_01_06!$J$29)+(NLCD_06_11!F198*NLCD_06_11!$J$29)+(MOFOR_00_03!F198*MOFOR_00_03!$J$29)+(MOFOR_03_06!F198*MOFOR_03_06!$J$29)+(MOFOR_06_09!F198*MOFOR_06_09!$J$29)+(India_95_05!F198*India_95_05!$J$29)+(GLC30_00_10_North_America!F198*GLC30_00_10_North_America!$J$29)+(GLC30_00_10_Africa!F198*GLC30_00_10_Africa!$J$29)+(GLC30_00_10_East_Oceania!F198*GLC30_00_10_East_Oceania!$J$29)+(GLC30_00_10_Europe!F198*GLC30_00_10_Europe!$J$29)+(GLC30_00_10_South_America!F198*GLC30_00_10_South_America!$J$29)+(GLC30_00_10_East_Asia!F198*GLC30_00_10_East_Asia!$J$29)+(GLC30_00_10_West_Asia!F198*GLC30_00_10_West_Asia!$J$29))/$J$29</f>
        <v>0.26832943258315484</v>
      </c>
      <c r="G198" s="303">
        <f>((CLC_00_06!G198*CLC_00_06!$J$29)+(CLC_06_12!G198*CLC_06_12!$J$29)+(RCMRD_Botswana_00_10!G198*RCMRD_Botswana_00_10!$J$29)+(RCMRD_Ethiopia_03_08!G198*RCMRD_Ethiopia_03_08!$J$29)+(RCMRD_Lesotho_00_14!G198*RCMRD_Lesotho_00_14!$J$29)+(RCMRD_Malawi_00_10!G198*RCMRD_Malawi_00_10!$J$29)+(RCMRD_Namibia_00_10!G198*RCMRD_Namibia_00_10!$J$29)+(RCMRD_Rwanda_00_10!G198*RCMRD_Rwanda_00_10!$J$29)+(RCMRD_Rwanda_90_00!G198*RCMRD_Rwanda_90_00!$J$29)+(RCMRD_Tanzania_00_10!G198*RCMRD_Tanzania_00_10!$J$29)+(RCMRD_Uganda_00_14!G198*RCMRD_Uganda_00_14!$J$29)+(RCMRD_Zambia_00_10!G198*RCMRD_Zambia_00_10!$J$29)+(NLCD_01_06!G198*NLCD_01_06!$J$29)+(NLCD_06_11!G198*NLCD_06_11!$J$29)+(MOFOR_00_03!G198*MOFOR_00_03!$J$29)+(MOFOR_03_06!G198*MOFOR_03_06!$J$29)+(MOFOR_06_09!G198*MOFOR_06_09!$J$29)+(India_95_05!G198*India_95_05!$J$29)+(GLC30_00_10_North_America!G198*GLC30_00_10_North_America!$J$29)+(GLC30_00_10_Africa!G198*GLC30_00_10_Africa!$J$29)+(GLC30_00_10_East_Oceania!G198*GLC30_00_10_East_Oceania!$J$29)+(GLC30_00_10_Europe!G198*GLC30_00_10_Europe!$J$29)+(GLC30_00_10_South_America!G198*GLC30_00_10_South_America!$J$29)+(GLC30_00_10_East_Asia!G198*GLC30_00_10_East_Asia!$J$29)+(GLC30_00_10_West_Asia!G198*GLC30_00_10_West_Asia!$J$29))/$J$29</f>
        <v>3.033085939544472E-2</v>
      </c>
      <c r="H198" s="89">
        <f>((CLC_00_06!H198*CLC_00_06!$J$29)+(CLC_06_12!H198*CLC_06_12!$J$29)+(RCMRD_Botswana_00_10!H198*RCMRD_Botswana_00_10!$J$29)+(RCMRD_Ethiopia_03_08!H198*RCMRD_Ethiopia_03_08!$J$29)+(RCMRD_Lesotho_00_14!H198*RCMRD_Lesotho_00_14!$J$29)+(RCMRD_Malawi_00_10!H198*RCMRD_Malawi_00_10!$J$29)+(RCMRD_Namibia_00_10!H198*RCMRD_Namibia_00_10!$J$29)+(RCMRD_Rwanda_00_10!H198*RCMRD_Rwanda_00_10!$J$29)+(RCMRD_Rwanda_90_00!H198*RCMRD_Rwanda_90_00!$J$29)+(RCMRD_Tanzania_00_10!H198*RCMRD_Tanzania_00_10!$J$29)+(RCMRD_Uganda_00_14!H198*RCMRD_Uganda_00_14!$J$29)+(RCMRD_Zambia_00_10!H198*RCMRD_Zambia_00_10!$J$29)+(NLCD_01_06!H198*NLCD_01_06!$J$29)+(NLCD_06_11!H198*NLCD_06_11!$J$29)+(MOFOR_00_03!H198*MOFOR_00_03!$J$29)+(MOFOR_03_06!H198*MOFOR_03_06!$J$29)+(MOFOR_06_09!H198*MOFOR_06_09!$J$29)+(India_95_05!H198*India_95_05!$J$29)+(GLC30_00_10_North_America!H198*GLC30_00_10_North_America!$J$29)+(GLC30_00_10_Africa!H198*GLC30_00_10_Africa!$J$29)+(GLC30_00_10_East_Oceania!H198*GLC30_00_10_East_Oceania!$J$29)+(GLC30_00_10_Europe!H198*GLC30_00_10_Europe!$J$29)+(GLC30_00_10_South_America!H198*GLC30_00_10_South_America!$J$29)+(GLC30_00_10_East_Asia!H198*GLC30_00_10_East_Asia!$J$29)+(GLC30_00_10_West_Asia!H198*GLC30_00_10_West_Asia!$J$29))/$J$29</f>
        <v>1.5973778937420922</v>
      </c>
      <c r="I198" s="382"/>
      <c r="J198" s="206" t="s">
        <v>40</v>
      </c>
      <c r="K198" s="303">
        <f>((CLC_00_06!K198*CLC_00_06!$J$29)+(CLC_06_12!K198*CLC_06_12!$J$29)+(RCMRD_Botswana_00_10!K198*RCMRD_Botswana_00_10!$J$29)+(RCMRD_Ethiopia_03_08!K198*RCMRD_Ethiopia_03_08!$J$29)+(RCMRD_Lesotho_00_14!K198*RCMRD_Lesotho_00_14!$J$29)+(RCMRD_Malawi_00_10!K198*RCMRD_Malawi_00_10!$J$29)+(RCMRD_Namibia_00_10!K198*RCMRD_Namibia_00_10!$J$29)+(RCMRD_Rwanda_00_10!K198*RCMRD_Rwanda_00_10!$J$29)+(RCMRD_Rwanda_90_00!K198*RCMRD_Rwanda_90_00!$J$29)+(RCMRD_Tanzania_00_10!K198*RCMRD_Tanzania_00_10!$J$29)+(RCMRD_Uganda_00_14!K198*RCMRD_Uganda_00_14!$J$29)+(RCMRD_Zambia_00_10!K198*RCMRD_Zambia_00_10!$J$29)+(NLCD_01_06!K198*NLCD_01_06!$J$29)+(NLCD_06_11!K198*NLCD_06_11!$J$29)+(MOFOR_00_03!K198*MOFOR_00_03!$J$29)+(MOFOR_03_06!K198*MOFOR_03_06!$J$29)+(MOFOR_06_09!K198*MOFOR_06_09!$J$29)+(India_95_05!K198*India_95_05!$J$29)+(GLC30_00_10_North_America!K198*GLC30_00_10_North_America!$J$29)+(GLC30_00_10_Africa!K198*GLC30_00_10_Africa!$J$29)+(GLC30_00_10_East_Oceania!K198*GLC30_00_10_East_Oceania!$J$29)+(GLC30_00_10_Europe!K198*GLC30_00_10_Europe!$J$29)+(GLC30_00_10_South_America!K198*GLC30_00_10_South_America!$J$29)+(GLC30_00_10_East_Asia!K198*GLC30_00_10_East_Asia!$J$29)+(GLC30_00_10_West_Asia!K198*GLC30_00_10_West_Asia!$J$29))/$J$29</f>
        <v>3.6154222286500476E-2</v>
      </c>
      <c r="L198" s="303">
        <f>((CLC_00_06!L198*CLC_00_06!$J$29)+(CLC_06_12!L198*CLC_06_12!$J$29)+(RCMRD_Botswana_00_10!L198*RCMRD_Botswana_00_10!$J$29)+(RCMRD_Ethiopia_03_08!L198*RCMRD_Ethiopia_03_08!$J$29)+(RCMRD_Lesotho_00_14!L198*RCMRD_Lesotho_00_14!$J$29)+(RCMRD_Malawi_00_10!L198*RCMRD_Malawi_00_10!$J$29)+(RCMRD_Namibia_00_10!L198*RCMRD_Namibia_00_10!$J$29)+(RCMRD_Rwanda_00_10!L198*RCMRD_Rwanda_00_10!$J$29)+(RCMRD_Rwanda_90_00!L198*RCMRD_Rwanda_90_00!$J$29)+(RCMRD_Tanzania_00_10!L198*RCMRD_Tanzania_00_10!$J$29)+(RCMRD_Uganda_00_14!L198*RCMRD_Uganda_00_14!$J$29)+(RCMRD_Zambia_00_10!L198*RCMRD_Zambia_00_10!$J$29)+(NLCD_01_06!L198*NLCD_01_06!$J$29)+(NLCD_06_11!L198*NLCD_06_11!$J$29)+(MOFOR_00_03!L198*MOFOR_00_03!$J$29)+(MOFOR_03_06!L198*MOFOR_03_06!$J$29)+(MOFOR_06_09!L198*MOFOR_06_09!$J$29)+(India_95_05!L198*India_95_05!$J$29)+(GLC30_00_10_North_America!L198*GLC30_00_10_North_America!$J$29)+(GLC30_00_10_Africa!L198*GLC30_00_10_Africa!$J$29)+(GLC30_00_10_East_Oceania!L198*GLC30_00_10_East_Oceania!$J$29)+(GLC30_00_10_Europe!L198*GLC30_00_10_Europe!$J$29)+(GLC30_00_10_South_America!L198*GLC30_00_10_South_America!$J$29)+(GLC30_00_10_East_Asia!L198*GLC30_00_10_East_Asia!$J$29)+(GLC30_00_10_West_Asia!L198*GLC30_00_10_West_Asia!$J$29))/$J$29</f>
        <v>9.9672026316165854E-2</v>
      </c>
      <c r="M198" s="60">
        <f>((CLC_00_06!M198*CLC_00_06!$J$29)+(CLC_06_12!M198*CLC_06_12!$J$29)+(RCMRD_Botswana_00_10!M198*RCMRD_Botswana_00_10!$J$29)+(RCMRD_Ethiopia_03_08!M198*RCMRD_Ethiopia_03_08!$J$29)+(RCMRD_Lesotho_00_14!M198*RCMRD_Lesotho_00_14!$J$29)+(RCMRD_Malawi_00_10!M198*RCMRD_Malawi_00_10!$J$29)+(RCMRD_Namibia_00_10!M198*RCMRD_Namibia_00_10!$J$29)+(RCMRD_Rwanda_00_10!M198*RCMRD_Rwanda_00_10!$J$29)+(RCMRD_Rwanda_90_00!M198*RCMRD_Rwanda_90_00!$J$29)+(RCMRD_Tanzania_00_10!M198*RCMRD_Tanzania_00_10!$J$29)+(RCMRD_Uganda_00_14!M198*RCMRD_Uganda_00_14!$J$29)+(RCMRD_Zambia_00_10!M198*RCMRD_Zambia_00_10!$J$29)+(NLCD_01_06!M198*NLCD_01_06!$J$29)+(NLCD_06_11!M198*NLCD_06_11!$J$29)+(MOFOR_00_03!M198*MOFOR_00_03!$J$29)+(MOFOR_03_06!M198*MOFOR_03_06!$J$29)+(MOFOR_06_09!M198*MOFOR_06_09!$J$29)+(India_95_05!M198*India_95_05!$J$29)+(GLC30_00_10_North_America!M198*GLC30_00_10_North_America!$J$29)+(GLC30_00_10_Africa!M198*GLC30_00_10_Africa!$J$29)+(GLC30_00_10_East_Oceania!M198*GLC30_00_10_East_Oceania!$J$29)+(GLC30_00_10_Europe!M198*GLC30_00_10_Europe!$J$29)+(GLC30_00_10_South_America!M198*GLC30_00_10_South_America!$J$29)+(GLC30_00_10_East_Asia!M198*GLC30_00_10_East_Asia!$J$29)+(GLC30_00_10_West_Asia!M198*GLC30_00_10_West_Asia!$J$29))/$J$29</f>
        <v>0</v>
      </c>
      <c r="N198" s="303">
        <f>((CLC_00_06!N198*CLC_00_06!$J$29)+(CLC_06_12!N198*CLC_06_12!$J$29)+(RCMRD_Botswana_00_10!N198*RCMRD_Botswana_00_10!$J$29)+(RCMRD_Ethiopia_03_08!N198*RCMRD_Ethiopia_03_08!$J$29)+(RCMRD_Lesotho_00_14!N198*RCMRD_Lesotho_00_14!$J$29)+(RCMRD_Malawi_00_10!N198*RCMRD_Malawi_00_10!$J$29)+(RCMRD_Namibia_00_10!N198*RCMRD_Namibia_00_10!$J$29)+(RCMRD_Rwanda_00_10!N198*RCMRD_Rwanda_00_10!$J$29)+(RCMRD_Rwanda_90_00!N198*RCMRD_Rwanda_90_00!$J$29)+(RCMRD_Tanzania_00_10!N198*RCMRD_Tanzania_00_10!$J$29)+(RCMRD_Uganda_00_14!N198*RCMRD_Uganda_00_14!$J$29)+(RCMRD_Zambia_00_10!N198*RCMRD_Zambia_00_10!$J$29)+(NLCD_01_06!N198*NLCD_01_06!$J$29)+(NLCD_06_11!N198*NLCD_06_11!$J$29)+(MOFOR_00_03!N198*MOFOR_00_03!$J$29)+(MOFOR_03_06!N198*MOFOR_03_06!$J$29)+(MOFOR_06_09!N198*MOFOR_06_09!$J$29)+(India_95_05!N198*India_95_05!$J$29)+(GLC30_00_10_North_America!N198*GLC30_00_10_North_America!$J$29)+(GLC30_00_10_Africa!N198*GLC30_00_10_Africa!$J$29)+(GLC30_00_10_East_Oceania!N198*GLC30_00_10_East_Oceania!$J$29)+(GLC30_00_10_Europe!N198*GLC30_00_10_Europe!$J$29)+(GLC30_00_10_South_America!N198*GLC30_00_10_South_America!$J$29)+(GLC30_00_10_East_Asia!N198*GLC30_00_10_East_Asia!$J$29)+(GLC30_00_10_West_Asia!N198*GLC30_00_10_West_Asia!$J$29))/$J$29</f>
        <v>6.2369308312220282</v>
      </c>
      <c r="O198" s="303">
        <f>((CLC_00_06!O198*CLC_00_06!$J$29)+(CLC_06_12!O198*CLC_06_12!$J$29)+(RCMRD_Botswana_00_10!O198*RCMRD_Botswana_00_10!$J$29)+(RCMRD_Ethiopia_03_08!O198*RCMRD_Ethiopia_03_08!$J$29)+(RCMRD_Lesotho_00_14!O198*RCMRD_Lesotho_00_14!$J$29)+(RCMRD_Malawi_00_10!O198*RCMRD_Malawi_00_10!$J$29)+(RCMRD_Namibia_00_10!O198*RCMRD_Namibia_00_10!$J$29)+(RCMRD_Rwanda_00_10!O198*RCMRD_Rwanda_00_10!$J$29)+(RCMRD_Rwanda_90_00!O198*RCMRD_Rwanda_90_00!$J$29)+(RCMRD_Tanzania_00_10!O198*RCMRD_Tanzania_00_10!$J$29)+(RCMRD_Uganda_00_14!O198*RCMRD_Uganda_00_14!$J$29)+(RCMRD_Zambia_00_10!O198*RCMRD_Zambia_00_10!$J$29)+(NLCD_01_06!O198*NLCD_01_06!$J$29)+(NLCD_06_11!O198*NLCD_06_11!$J$29)+(MOFOR_00_03!O198*MOFOR_00_03!$J$29)+(MOFOR_03_06!O198*MOFOR_03_06!$J$29)+(MOFOR_06_09!O198*MOFOR_06_09!$J$29)+(India_95_05!O198*India_95_05!$J$29)+(GLC30_00_10_North_America!O198*GLC30_00_10_North_America!$J$29)+(GLC30_00_10_Africa!O198*GLC30_00_10_Africa!$J$29)+(GLC30_00_10_East_Oceania!O198*GLC30_00_10_East_Oceania!$J$29)+(GLC30_00_10_Europe!O198*GLC30_00_10_Europe!$J$29)+(GLC30_00_10_South_America!O198*GLC30_00_10_South_America!$J$29)+(GLC30_00_10_East_Asia!O198*GLC30_00_10_East_Asia!$J$29)+(GLC30_00_10_West_Asia!O198*GLC30_00_10_West_Asia!$J$29))/$J$29</f>
        <v>0.63360246605480308</v>
      </c>
      <c r="P198" s="89">
        <f>((CLC_00_06!P198*CLC_00_06!$J$29)+(CLC_06_12!P198*CLC_06_12!$J$29)+(RCMRD_Botswana_00_10!P198*RCMRD_Botswana_00_10!$J$29)+(RCMRD_Ethiopia_03_08!P198*RCMRD_Ethiopia_03_08!$J$29)+(RCMRD_Lesotho_00_14!P198*RCMRD_Lesotho_00_14!$J$29)+(RCMRD_Malawi_00_10!P198*RCMRD_Malawi_00_10!$J$29)+(RCMRD_Namibia_00_10!P198*RCMRD_Namibia_00_10!$J$29)+(RCMRD_Rwanda_00_10!P198*RCMRD_Rwanda_00_10!$J$29)+(RCMRD_Rwanda_90_00!P198*RCMRD_Rwanda_90_00!$J$29)+(RCMRD_Tanzania_00_10!P198*RCMRD_Tanzania_00_10!$J$29)+(RCMRD_Uganda_00_14!P198*RCMRD_Uganda_00_14!$J$29)+(RCMRD_Zambia_00_10!P198*RCMRD_Zambia_00_10!$J$29)+(NLCD_01_06!P198*NLCD_01_06!$J$29)+(NLCD_06_11!P198*NLCD_06_11!$J$29)+(MOFOR_00_03!P198*MOFOR_00_03!$J$29)+(MOFOR_03_06!P198*MOFOR_03_06!$J$29)+(MOFOR_06_09!P198*MOFOR_06_09!$J$29)+(India_95_05!P198*India_95_05!$J$29)+(GLC30_00_10_North_America!P198*GLC30_00_10_North_America!$J$29)+(GLC30_00_10_Africa!P198*GLC30_00_10_Africa!$J$29)+(GLC30_00_10_East_Oceania!P198*GLC30_00_10_East_Oceania!$J$29)+(GLC30_00_10_Europe!P198*GLC30_00_10_Europe!$J$29)+(GLC30_00_10_South_America!P198*GLC30_00_10_South_America!$J$29)+(GLC30_00_10_East_Asia!P198*GLC30_00_10_East_Asia!$J$29)+(GLC30_00_10_West_Asia!P198*GLC30_00_10_West_Asia!$J$29))/$J$29</f>
        <v>7.0063595458794969</v>
      </c>
      <c r="Q198" s="382"/>
      <c r="R198" s="206" t="s">
        <v>35</v>
      </c>
      <c r="S198" s="354">
        <f>((CLC_00_06!S198*CLC_00_06!$L$29)+(CLC_06_12!S198*CLC_06_12!$L$29)+(RCMRD_Botswana_00_10!T198*RCMRD_Botswana_00_10!$L$29)+(RCMRD_Ethiopia_03_08!S198*RCMRD_Ethiopia_03_08!$L$29)+(RCMRD_Lesotho_00_14!S198*RCMRD_Lesotho_00_14!$L$29)+(RCMRD_Malawi_00_10!S198*RCMRD_Malawi_00_10!$L$29)+(RCMRD_Namibia_00_10!S198*RCMRD_Namibia_00_10!$L$29)+(RCMRD_Rwanda_00_10!S198*RCMRD_Rwanda_00_10!$L$29)+(RCMRD_Rwanda_90_00!S198*RCMRD_Rwanda_90_00!$L$29)+(RCMRD_Tanzania_00_10!S198*RCMRD_Tanzania_00_10!$L$29)+(RCMRD_Uganda_00_14!S198*RCMRD_Uganda_00_14!$L$29)+(RCMRD_Zambia_00_10!S198*RCMRD_Zambia_00_10!$L$29)+(NLCD_01_06!S198*NLCD_01_06!$L$29)+(NLCD_06_11!S198*NLCD_06_11!$L$29)+(MOFOR_00_03!S198*MOFOR_00_03!$L$29)+(MOFOR_03_06!S198*MOFOR_03_06!$L$29)+(MOFOR_06_09!S198*MOFOR_06_09!$L$29)+(India_95_05!S198*India_95_05!$L$29)+(GLC30_00_10_North_America!S198*GLC30_00_10_North_America!$L$29)+(GLC30_00_10_Africa!S198*GLC30_00_10_Africa!$L$29)+(GLC30_00_10_East_Oceania!S198*GLC30_00_10_East_Oceania!$L$29)+(GLC30_00_10_Europe!S198*GLC30_00_10_Europe!$L$29)+(GLC30_00_10_South_America!S198*GLC30_00_10_South_America!$L$29)+(GLC30_00_10_East_Asia!S198*GLC30_00_10_East_Asia!$L$29)+(GLC30_00_10_West_Asia!S198*GLC30_00_10_West_Asia!$L$29))/$L$29</f>
        <v>0.10903864779082133</v>
      </c>
    </row>
    <row r="199" spans="1:19" x14ac:dyDescent="0.3">
      <c r="A199" s="84"/>
      <c r="B199" s="128" t="s">
        <v>41</v>
      </c>
      <c r="C199" s="303">
        <f>((CLC_00_06!C199*CLC_00_06!$J$29)+(CLC_06_12!C199*CLC_06_12!$J$29)+(RCMRD_Botswana_00_10!C199*RCMRD_Botswana_00_10!$J$29)+(RCMRD_Ethiopia_03_08!C199*RCMRD_Ethiopia_03_08!$J$29)+(RCMRD_Lesotho_00_14!C199*RCMRD_Lesotho_00_14!$J$29)+(RCMRD_Malawi_00_10!C199*RCMRD_Malawi_00_10!$J$29)+(RCMRD_Namibia_00_10!C199*RCMRD_Namibia_00_10!$J$29)+(RCMRD_Rwanda_00_10!C199*RCMRD_Rwanda_00_10!$J$29)+(RCMRD_Rwanda_90_00!C199*RCMRD_Rwanda_90_00!$J$29)+(RCMRD_Tanzania_00_10!C199*RCMRD_Tanzania_00_10!$J$29)+(RCMRD_Uganda_00_14!C199*RCMRD_Uganda_00_14!$J$29)+(RCMRD_Zambia_00_10!C199*RCMRD_Zambia_00_10!$J$29)+(NLCD_01_06!C199*NLCD_01_06!$J$29)+(NLCD_06_11!C199*NLCD_06_11!$J$29)+(MOFOR_00_03!C199*MOFOR_00_03!$J$29)+(MOFOR_03_06!C199*MOFOR_03_06!$J$29)+(MOFOR_06_09!C199*MOFOR_06_09!$J$29)+(India_95_05!C199*India_95_05!$J$29)+(GLC30_00_10_North_America!C199*GLC30_00_10_North_America!$J$29)+(GLC30_00_10_Africa!C199*GLC30_00_10_Africa!$J$29)+(GLC30_00_10_East_Oceania!C199*GLC30_00_10_East_Oceania!$J$29)+(GLC30_00_10_Europe!C199*GLC30_00_10_Europe!$J$29)+(GLC30_00_10_South_America!C199*GLC30_00_10_South_America!$J$29)+(GLC30_00_10_East_Asia!C199*GLC30_00_10_East_Asia!$J$29)+(GLC30_00_10_West_Asia!C199*GLC30_00_10_West_Asia!$J$29))/$J$29</f>
        <v>8.4414791042882256E-3</v>
      </c>
      <c r="D199" s="303">
        <f>((CLC_00_06!D199*CLC_00_06!$J$29)+(CLC_06_12!D199*CLC_06_12!$J$29)+(RCMRD_Botswana_00_10!D199*RCMRD_Botswana_00_10!$J$29)+(RCMRD_Ethiopia_03_08!D199*RCMRD_Ethiopia_03_08!$J$29)+(RCMRD_Lesotho_00_14!D199*RCMRD_Lesotho_00_14!$J$29)+(RCMRD_Malawi_00_10!D199*RCMRD_Malawi_00_10!$J$29)+(RCMRD_Namibia_00_10!D199*RCMRD_Namibia_00_10!$J$29)+(RCMRD_Rwanda_00_10!D199*RCMRD_Rwanda_00_10!$J$29)+(RCMRD_Rwanda_90_00!D199*RCMRD_Rwanda_90_00!$J$29)+(RCMRD_Tanzania_00_10!D199*RCMRD_Tanzania_00_10!$J$29)+(RCMRD_Uganda_00_14!D199*RCMRD_Uganda_00_14!$J$29)+(RCMRD_Zambia_00_10!D199*RCMRD_Zambia_00_10!$J$29)+(NLCD_01_06!D199*NLCD_01_06!$J$29)+(NLCD_06_11!D199*NLCD_06_11!$J$29)+(MOFOR_00_03!D199*MOFOR_00_03!$J$29)+(MOFOR_03_06!D199*MOFOR_03_06!$J$29)+(MOFOR_06_09!D199*MOFOR_06_09!$J$29)+(India_95_05!D199*India_95_05!$J$29)+(GLC30_00_10_North_America!D199*GLC30_00_10_North_America!$J$29)+(GLC30_00_10_Africa!D199*GLC30_00_10_Africa!$J$29)+(GLC30_00_10_East_Oceania!D199*GLC30_00_10_East_Oceania!$J$29)+(GLC30_00_10_Europe!D199*GLC30_00_10_Europe!$J$29)+(GLC30_00_10_South_America!D199*GLC30_00_10_South_America!$J$29)+(GLC30_00_10_East_Asia!D199*GLC30_00_10_East_Asia!$J$29)+(GLC30_00_10_West_Asia!D199*GLC30_00_10_West_Asia!$J$29))/$J$29</f>
        <v>7.1899326157424864E-2</v>
      </c>
      <c r="E199" s="303">
        <f>((CLC_00_06!E199*CLC_00_06!$J$29)+(CLC_06_12!E199*CLC_06_12!$J$29)+(RCMRD_Botswana_00_10!E199*RCMRD_Botswana_00_10!$J$29)+(RCMRD_Ethiopia_03_08!E199*RCMRD_Ethiopia_03_08!$J$29)+(RCMRD_Lesotho_00_14!E199*RCMRD_Lesotho_00_14!$J$29)+(RCMRD_Malawi_00_10!E199*RCMRD_Malawi_00_10!$J$29)+(RCMRD_Namibia_00_10!E199*RCMRD_Namibia_00_10!$J$29)+(RCMRD_Rwanda_00_10!E199*RCMRD_Rwanda_00_10!$J$29)+(RCMRD_Rwanda_90_00!E199*RCMRD_Rwanda_90_00!$J$29)+(RCMRD_Tanzania_00_10!E199*RCMRD_Tanzania_00_10!$J$29)+(RCMRD_Uganda_00_14!E199*RCMRD_Uganda_00_14!$J$29)+(RCMRD_Zambia_00_10!E199*RCMRD_Zambia_00_10!$J$29)+(NLCD_01_06!E199*NLCD_01_06!$J$29)+(NLCD_06_11!E199*NLCD_06_11!$J$29)+(MOFOR_00_03!E199*MOFOR_00_03!$J$29)+(MOFOR_03_06!E199*MOFOR_03_06!$J$29)+(MOFOR_06_09!E199*MOFOR_06_09!$J$29)+(India_95_05!E199*India_95_05!$J$29)+(GLC30_00_10_North_America!E199*GLC30_00_10_North_America!$J$29)+(GLC30_00_10_Africa!E199*GLC30_00_10_Africa!$J$29)+(GLC30_00_10_East_Oceania!E199*GLC30_00_10_East_Oceania!$J$29)+(GLC30_00_10_Europe!E199*GLC30_00_10_Europe!$J$29)+(GLC30_00_10_South_America!E199*GLC30_00_10_South_America!$J$29)+(GLC30_00_10_East_Asia!E199*GLC30_00_10_East_Asia!$J$29)+(GLC30_00_10_West_Asia!E199*GLC30_00_10_West_Asia!$J$29))/$J$29</f>
        <v>0.12886370996118232</v>
      </c>
      <c r="F199" s="60">
        <f>((CLC_00_06!F199*CLC_00_06!$J$29)+(CLC_06_12!F199*CLC_06_12!$J$29)+(RCMRD_Botswana_00_10!F199*RCMRD_Botswana_00_10!$J$29)+(RCMRD_Ethiopia_03_08!F199*RCMRD_Ethiopia_03_08!$J$29)+(RCMRD_Lesotho_00_14!F199*RCMRD_Lesotho_00_14!$J$29)+(RCMRD_Malawi_00_10!F199*RCMRD_Malawi_00_10!$J$29)+(RCMRD_Namibia_00_10!F199*RCMRD_Namibia_00_10!$J$29)+(RCMRD_Rwanda_00_10!F199*RCMRD_Rwanda_00_10!$J$29)+(RCMRD_Rwanda_90_00!F199*RCMRD_Rwanda_90_00!$J$29)+(RCMRD_Tanzania_00_10!F199*RCMRD_Tanzania_00_10!$J$29)+(RCMRD_Uganda_00_14!F199*RCMRD_Uganda_00_14!$J$29)+(RCMRD_Zambia_00_10!F199*RCMRD_Zambia_00_10!$J$29)+(NLCD_01_06!F199*NLCD_01_06!$J$29)+(NLCD_06_11!F199*NLCD_06_11!$J$29)+(MOFOR_00_03!F199*MOFOR_00_03!$J$29)+(MOFOR_03_06!F199*MOFOR_03_06!$J$29)+(MOFOR_06_09!F199*MOFOR_06_09!$J$29)+(India_95_05!F199*India_95_05!$J$29)+(GLC30_00_10_North_America!F199*GLC30_00_10_North_America!$J$29)+(GLC30_00_10_Africa!F199*GLC30_00_10_Africa!$J$29)+(GLC30_00_10_East_Oceania!F199*GLC30_00_10_East_Oceania!$J$29)+(GLC30_00_10_Europe!F199*GLC30_00_10_Europe!$J$29)+(GLC30_00_10_South_America!F199*GLC30_00_10_South_America!$J$29)+(GLC30_00_10_East_Asia!F199*GLC30_00_10_East_Asia!$J$29)+(GLC30_00_10_West_Asia!F199*GLC30_00_10_West_Asia!$J$29))/$J$29</f>
        <v>33.124471294781856</v>
      </c>
      <c r="G199" s="303">
        <f>((CLC_00_06!G199*CLC_00_06!$J$29)+(CLC_06_12!G199*CLC_06_12!$J$29)+(RCMRD_Botswana_00_10!G199*RCMRD_Botswana_00_10!$J$29)+(RCMRD_Ethiopia_03_08!G199*RCMRD_Ethiopia_03_08!$J$29)+(RCMRD_Lesotho_00_14!G199*RCMRD_Lesotho_00_14!$J$29)+(RCMRD_Malawi_00_10!G199*RCMRD_Malawi_00_10!$J$29)+(RCMRD_Namibia_00_10!G199*RCMRD_Namibia_00_10!$J$29)+(RCMRD_Rwanda_00_10!G199*RCMRD_Rwanda_00_10!$J$29)+(RCMRD_Rwanda_90_00!G199*RCMRD_Rwanda_90_00!$J$29)+(RCMRD_Tanzania_00_10!G199*RCMRD_Tanzania_00_10!$J$29)+(RCMRD_Uganda_00_14!G199*RCMRD_Uganda_00_14!$J$29)+(RCMRD_Zambia_00_10!G199*RCMRD_Zambia_00_10!$J$29)+(NLCD_01_06!G199*NLCD_01_06!$J$29)+(NLCD_06_11!G199*NLCD_06_11!$J$29)+(MOFOR_00_03!G199*MOFOR_00_03!$J$29)+(MOFOR_03_06!G199*MOFOR_03_06!$J$29)+(MOFOR_06_09!G199*MOFOR_06_09!$J$29)+(India_95_05!G199*India_95_05!$J$29)+(GLC30_00_10_North_America!G199*GLC30_00_10_North_America!$J$29)+(GLC30_00_10_Africa!G199*GLC30_00_10_Africa!$J$29)+(GLC30_00_10_East_Oceania!G199*GLC30_00_10_East_Oceania!$J$29)+(GLC30_00_10_Europe!G199*GLC30_00_10_Europe!$J$29)+(GLC30_00_10_South_America!G199*GLC30_00_10_South_America!$J$29)+(GLC30_00_10_East_Asia!G199*GLC30_00_10_East_Asia!$J$29)+(GLC30_00_10_West_Asia!G199*GLC30_00_10_West_Asia!$J$29))/$J$29</f>
        <v>1.8044724879362779</v>
      </c>
      <c r="H199" s="89">
        <f>((CLC_00_06!H199*CLC_00_06!$J$29)+(CLC_06_12!H199*CLC_06_12!$J$29)+(RCMRD_Botswana_00_10!H199*RCMRD_Botswana_00_10!$J$29)+(RCMRD_Ethiopia_03_08!H199*RCMRD_Ethiopia_03_08!$J$29)+(RCMRD_Lesotho_00_14!H199*RCMRD_Lesotho_00_14!$J$29)+(RCMRD_Malawi_00_10!H199*RCMRD_Malawi_00_10!$J$29)+(RCMRD_Namibia_00_10!H199*RCMRD_Namibia_00_10!$J$29)+(RCMRD_Rwanda_00_10!H199*RCMRD_Rwanda_00_10!$J$29)+(RCMRD_Rwanda_90_00!H199*RCMRD_Rwanda_90_00!$J$29)+(RCMRD_Tanzania_00_10!H199*RCMRD_Tanzania_00_10!$J$29)+(RCMRD_Uganda_00_14!H199*RCMRD_Uganda_00_14!$J$29)+(RCMRD_Zambia_00_10!H199*RCMRD_Zambia_00_10!$J$29)+(NLCD_01_06!H199*NLCD_01_06!$J$29)+(NLCD_06_11!H199*NLCD_06_11!$J$29)+(MOFOR_00_03!H199*MOFOR_00_03!$J$29)+(MOFOR_03_06!H199*MOFOR_03_06!$J$29)+(MOFOR_06_09!H199*MOFOR_06_09!$J$29)+(India_95_05!H199*India_95_05!$J$29)+(GLC30_00_10_North_America!H199*GLC30_00_10_North_America!$J$29)+(GLC30_00_10_Africa!H199*GLC30_00_10_Africa!$J$29)+(GLC30_00_10_East_Oceania!H199*GLC30_00_10_East_Oceania!$J$29)+(GLC30_00_10_Europe!H199*GLC30_00_10_Europe!$J$29)+(GLC30_00_10_South_America!H199*GLC30_00_10_South_America!$J$29)+(GLC30_00_10_East_Asia!H199*GLC30_00_10_East_Asia!$J$29)+(GLC30_00_10_West_Asia!H199*GLC30_00_10_West_Asia!$J$29))/$J$29</f>
        <v>35.138148297941036</v>
      </c>
      <c r="I199" s="382"/>
      <c r="J199" s="206" t="s">
        <v>41</v>
      </c>
      <c r="K199" s="303">
        <f>((CLC_00_06!K199*CLC_00_06!$J$29)+(CLC_06_12!K199*CLC_06_12!$J$29)+(RCMRD_Botswana_00_10!K199*RCMRD_Botswana_00_10!$J$29)+(RCMRD_Ethiopia_03_08!K199*RCMRD_Ethiopia_03_08!$J$29)+(RCMRD_Lesotho_00_14!K199*RCMRD_Lesotho_00_14!$J$29)+(RCMRD_Malawi_00_10!K199*RCMRD_Malawi_00_10!$J$29)+(RCMRD_Namibia_00_10!K199*RCMRD_Namibia_00_10!$J$29)+(RCMRD_Rwanda_00_10!K199*RCMRD_Rwanda_00_10!$J$29)+(RCMRD_Rwanda_90_00!K199*RCMRD_Rwanda_90_00!$J$29)+(RCMRD_Tanzania_00_10!K199*RCMRD_Tanzania_00_10!$J$29)+(RCMRD_Uganda_00_14!K199*RCMRD_Uganda_00_14!$J$29)+(RCMRD_Zambia_00_10!K199*RCMRD_Zambia_00_10!$J$29)+(NLCD_01_06!K199*NLCD_01_06!$J$29)+(NLCD_06_11!K199*NLCD_06_11!$J$29)+(MOFOR_00_03!K199*MOFOR_00_03!$J$29)+(MOFOR_03_06!K199*MOFOR_03_06!$J$29)+(MOFOR_06_09!K199*MOFOR_06_09!$J$29)+(India_95_05!K199*India_95_05!$J$29)+(GLC30_00_10_North_America!K199*GLC30_00_10_North_America!$J$29)+(GLC30_00_10_Africa!K199*GLC30_00_10_Africa!$J$29)+(GLC30_00_10_East_Oceania!K199*GLC30_00_10_East_Oceania!$J$29)+(GLC30_00_10_Europe!K199*GLC30_00_10_Europe!$J$29)+(GLC30_00_10_South_America!K199*GLC30_00_10_South_America!$J$29)+(GLC30_00_10_East_Asia!K199*GLC30_00_10_East_Asia!$J$29)+(GLC30_00_10_West_Asia!K199*GLC30_00_10_West_Asia!$J$29))/$J$29</f>
        <v>0.53539977973802522</v>
      </c>
      <c r="L199" s="303">
        <f>((CLC_00_06!L199*CLC_00_06!$J$29)+(CLC_06_12!L199*CLC_06_12!$J$29)+(RCMRD_Botswana_00_10!L199*RCMRD_Botswana_00_10!$J$29)+(RCMRD_Ethiopia_03_08!L199*RCMRD_Ethiopia_03_08!$J$29)+(RCMRD_Lesotho_00_14!L199*RCMRD_Lesotho_00_14!$J$29)+(RCMRD_Malawi_00_10!L199*RCMRD_Malawi_00_10!$J$29)+(RCMRD_Namibia_00_10!L199*RCMRD_Namibia_00_10!$J$29)+(RCMRD_Rwanda_00_10!L199*RCMRD_Rwanda_00_10!$J$29)+(RCMRD_Rwanda_90_00!L199*RCMRD_Rwanda_90_00!$J$29)+(RCMRD_Tanzania_00_10!L199*RCMRD_Tanzania_00_10!$J$29)+(RCMRD_Uganda_00_14!L199*RCMRD_Uganda_00_14!$J$29)+(RCMRD_Zambia_00_10!L199*RCMRD_Zambia_00_10!$J$29)+(NLCD_01_06!L199*NLCD_01_06!$J$29)+(NLCD_06_11!L199*NLCD_06_11!$J$29)+(MOFOR_00_03!L199*MOFOR_00_03!$J$29)+(MOFOR_03_06!L199*MOFOR_03_06!$J$29)+(MOFOR_06_09!L199*MOFOR_06_09!$J$29)+(India_95_05!L199*India_95_05!$J$29)+(GLC30_00_10_North_America!L199*GLC30_00_10_North_America!$J$29)+(GLC30_00_10_Africa!L199*GLC30_00_10_Africa!$J$29)+(GLC30_00_10_East_Oceania!L199*GLC30_00_10_East_Oceania!$J$29)+(GLC30_00_10_Europe!L199*GLC30_00_10_Europe!$J$29)+(GLC30_00_10_South_America!L199*GLC30_00_10_South_America!$J$29)+(GLC30_00_10_East_Asia!L199*GLC30_00_10_East_Asia!$J$29)+(GLC30_00_10_West_Asia!L199*GLC30_00_10_West_Asia!$J$29))/$J$29</f>
        <v>2.3547311716734036</v>
      </c>
      <c r="M199" s="303">
        <f>((CLC_00_06!M199*CLC_00_06!$J$29)+(CLC_06_12!M199*CLC_06_12!$J$29)+(RCMRD_Botswana_00_10!M199*RCMRD_Botswana_00_10!$J$29)+(RCMRD_Ethiopia_03_08!M199*RCMRD_Ethiopia_03_08!$J$29)+(RCMRD_Lesotho_00_14!M199*RCMRD_Lesotho_00_14!$J$29)+(RCMRD_Malawi_00_10!M199*RCMRD_Malawi_00_10!$J$29)+(RCMRD_Namibia_00_10!M199*RCMRD_Namibia_00_10!$J$29)+(RCMRD_Rwanda_00_10!M199*RCMRD_Rwanda_00_10!$J$29)+(RCMRD_Rwanda_90_00!M199*RCMRD_Rwanda_90_00!$J$29)+(RCMRD_Tanzania_00_10!M199*RCMRD_Tanzania_00_10!$J$29)+(RCMRD_Uganda_00_14!M199*RCMRD_Uganda_00_14!$J$29)+(RCMRD_Zambia_00_10!M199*RCMRD_Zambia_00_10!$J$29)+(NLCD_01_06!M199*NLCD_01_06!$J$29)+(NLCD_06_11!M199*NLCD_06_11!$J$29)+(MOFOR_00_03!M199*MOFOR_00_03!$J$29)+(MOFOR_03_06!M199*MOFOR_03_06!$J$29)+(MOFOR_06_09!M199*MOFOR_06_09!$J$29)+(India_95_05!M199*India_95_05!$J$29)+(GLC30_00_10_North_America!M199*GLC30_00_10_North_America!$J$29)+(GLC30_00_10_Africa!M199*GLC30_00_10_Africa!$J$29)+(GLC30_00_10_East_Oceania!M199*GLC30_00_10_East_Oceania!$J$29)+(GLC30_00_10_Europe!M199*GLC30_00_10_Europe!$J$29)+(GLC30_00_10_South_America!M199*GLC30_00_10_South_America!$J$29)+(GLC30_00_10_East_Asia!M199*GLC30_00_10_East_Asia!$J$29)+(GLC30_00_10_West_Asia!M199*GLC30_00_10_West_Asia!$J$29))/$J$29</f>
        <v>3.3186060820046159</v>
      </c>
      <c r="N199" s="60">
        <f>((CLC_00_06!N199*CLC_00_06!$J$29)+(CLC_06_12!N199*CLC_06_12!$J$29)+(RCMRD_Botswana_00_10!N199*RCMRD_Botswana_00_10!$J$29)+(RCMRD_Ethiopia_03_08!N199*RCMRD_Ethiopia_03_08!$J$29)+(RCMRD_Lesotho_00_14!N199*RCMRD_Lesotho_00_14!$J$29)+(RCMRD_Malawi_00_10!N199*RCMRD_Malawi_00_10!$J$29)+(RCMRD_Namibia_00_10!N199*RCMRD_Namibia_00_10!$J$29)+(RCMRD_Rwanda_00_10!N199*RCMRD_Rwanda_00_10!$J$29)+(RCMRD_Rwanda_90_00!N199*RCMRD_Rwanda_90_00!$J$29)+(RCMRD_Tanzania_00_10!N199*RCMRD_Tanzania_00_10!$J$29)+(RCMRD_Uganda_00_14!N199*RCMRD_Uganda_00_14!$J$29)+(RCMRD_Zambia_00_10!N199*RCMRD_Zambia_00_10!$J$29)+(NLCD_01_06!N199*NLCD_01_06!$J$29)+(NLCD_06_11!N199*NLCD_06_11!$J$29)+(MOFOR_00_03!N199*MOFOR_00_03!$J$29)+(MOFOR_03_06!N199*MOFOR_03_06!$J$29)+(MOFOR_06_09!N199*MOFOR_06_09!$J$29)+(India_95_05!N199*India_95_05!$J$29)+(GLC30_00_10_North_America!N199*GLC30_00_10_North_America!$J$29)+(GLC30_00_10_Africa!N199*GLC30_00_10_Africa!$J$29)+(GLC30_00_10_East_Oceania!N199*GLC30_00_10_East_Oceania!$J$29)+(GLC30_00_10_Europe!N199*GLC30_00_10_Europe!$J$29)+(GLC30_00_10_South_America!N199*GLC30_00_10_South_America!$J$29)+(GLC30_00_10_East_Asia!N199*GLC30_00_10_East_Asia!$J$29)+(GLC30_00_10_West_Asia!N199*GLC30_00_10_West_Asia!$J$29))/$J$29</f>
        <v>0</v>
      </c>
      <c r="O199" s="303">
        <f>((CLC_00_06!O199*CLC_00_06!$J$29)+(CLC_06_12!O199*CLC_06_12!$J$29)+(RCMRD_Botswana_00_10!O199*RCMRD_Botswana_00_10!$J$29)+(RCMRD_Ethiopia_03_08!O199*RCMRD_Ethiopia_03_08!$J$29)+(RCMRD_Lesotho_00_14!O199*RCMRD_Lesotho_00_14!$J$29)+(RCMRD_Malawi_00_10!O199*RCMRD_Malawi_00_10!$J$29)+(RCMRD_Namibia_00_10!O199*RCMRD_Namibia_00_10!$J$29)+(RCMRD_Rwanda_00_10!O199*RCMRD_Rwanda_00_10!$J$29)+(RCMRD_Rwanda_90_00!O199*RCMRD_Rwanda_90_00!$J$29)+(RCMRD_Tanzania_00_10!O199*RCMRD_Tanzania_00_10!$J$29)+(RCMRD_Uganda_00_14!O199*RCMRD_Uganda_00_14!$J$29)+(RCMRD_Zambia_00_10!O199*RCMRD_Zambia_00_10!$J$29)+(NLCD_01_06!O199*NLCD_01_06!$J$29)+(NLCD_06_11!O199*NLCD_06_11!$J$29)+(MOFOR_00_03!O199*MOFOR_00_03!$J$29)+(MOFOR_03_06!O199*MOFOR_03_06!$J$29)+(MOFOR_06_09!O199*MOFOR_06_09!$J$29)+(India_95_05!O199*India_95_05!$J$29)+(GLC30_00_10_North_America!O199*GLC30_00_10_North_America!$J$29)+(GLC30_00_10_Africa!O199*GLC30_00_10_Africa!$J$29)+(GLC30_00_10_East_Oceania!O199*GLC30_00_10_East_Oceania!$J$29)+(GLC30_00_10_Europe!O199*GLC30_00_10_Europe!$J$29)+(GLC30_00_10_South_America!O199*GLC30_00_10_South_America!$J$29)+(GLC30_00_10_East_Asia!O199*GLC30_00_10_East_Asia!$J$29)+(GLC30_00_10_West_Asia!O199*GLC30_00_10_West_Asia!$J$29))/$J$29</f>
        <v>34.224601010974688</v>
      </c>
      <c r="P199" s="89">
        <f>((CLC_00_06!P199*CLC_00_06!$J$29)+(CLC_06_12!P199*CLC_06_12!$J$29)+(RCMRD_Botswana_00_10!P199*RCMRD_Botswana_00_10!$J$29)+(RCMRD_Ethiopia_03_08!P199*RCMRD_Ethiopia_03_08!$J$29)+(RCMRD_Lesotho_00_14!P199*RCMRD_Lesotho_00_14!$J$29)+(RCMRD_Malawi_00_10!P199*RCMRD_Malawi_00_10!$J$29)+(RCMRD_Namibia_00_10!P199*RCMRD_Namibia_00_10!$J$29)+(RCMRD_Rwanda_00_10!P199*RCMRD_Rwanda_00_10!$J$29)+(RCMRD_Rwanda_90_00!P199*RCMRD_Rwanda_90_00!$J$29)+(RCMRD_Tanzania_00_10!P199*RCMRD_Tanzania_00_10!$J$29)+(RCMRD_Uganda_00_14!P199*RCMRD_Uganda_00_14!$J$29)+(RCMRD_Zambia_00_10!P199*RCMRD_Zambia_00_10!$J$29)+(NLCD_01_06!P199*NLCD_01_06!$J$29)+(NLCD_06_11!P199*NLCD_06_11!$J$29)+(MOFOR_00_03!P199*MOFOR_00_03!$J$29)+(MOFOR_03_06!P199*MOFOR_03_06!$J$29)+(MOFOR_06_09!P199*MOFOR_06_09!$J$29)+(India_95_05!P199*India_95_05!$J$29)+(GLC30_00_10_North_America!P199*GLC30_00_10_North_America!$J$29)+(GLC30_00_10_Africa!P199*GLC30_00_10_Africa!$J$29)+(GLC30_00_10_East_Oceania!P199*GLC30_00_10_East_Oceania!$J$29)+(GLC30_00_10_Europe!P199*GLC30_00_10_Europe!$J$29)+(GLC30_00_10_South_America!P199*GLC30_00_10_South_America!$J$29)+(GLC30_00_10_East_Asia!P199*GLC30_00_10_East_Asia!$J$29)+(GLC30_00_10_West_Asia!P199*GLC30_00_10_West_Asia!$J$29))/$J$29</f>
        <v>40.433338044390737</v>
      </c>
      <c r="Q199" s="382"/>
      <c r="R199" s="206" t="s">
        <v>36</v>
      </c>
      <c r="S199" s="354">
        <f>((CLC_00_06!S199*CLC_00_06!$M$29)+(CLC_06_12!S199*CLC_06_12!$M$29)+(RCMRD_Botswana_00_10!T199*RCMRD_Botswana_00_10!$M$29)+(RCMRD_Ethiopia_03_08!S199*RCMRD_Ethiopia_03_08!$M$29)+(RCMRD_Lesotho_00_14!S199*RCMRD_Lesotho_00_14!$M$29)+(RCMRD_Malawi_00_10!S199*RCMRD_Malawi_00_10!$M$29)+(RCMRD_Namibia_00_10!S199*RCMRD_Namibia_00_10!$M$29)+(RCMRD_Rwanda_00_10!S199*RCMRD_Rwanda_00_10!$M$29)+(RCMRD_Rwanda_90_00!S199*RCMRD_Rwanda_90_00!$M$29)+(RCMRD_Tanzania_00_10!S199*RCMRD_Tanzania_00_10!$M$29)+(RCMRD_Uganda_00_14!S199*RCMRD_Uganda_00_14!$M$29)+(RCMRD_Zambia_00_10!S199*RCMRD_Zambia_00_10!$M$29)+(NLCD_01_06!S199*NLCD_01_06!$M$29)+(NLCD_06_11!S199*NLCD_06_11!$M$29)+(MOFOR_00_03!S199*MOFOR_00_03!$M$29)+(MOFOR_03_06!S199*MOFOR_03_06!$M$29)+(MOFOR_06_09!S199*MOFOR_06_09!$M$29)+(India_95_05!S199*India_95_05!$M$29)+(GLC30_00_10_North_America!S199*GLC30_00_10_North_America!$M$29)+(GLC30_00_10_Africa!S199*GLC30_00_10_Africa!$M$29)+(GLC30_00_10_East_Oceania!S199*GLC30_00_10_East_Oceania!$M$29)+(GLC30_00_10_Europe!S199*GLC30_00_10_Europe!$M$29)+(GLC30_00_10_South_America!S199*GLC30_00_10_South_America!$M$29)+(GLC30_00_10_East_Asia!S199*GLC30_00_10_East_Asia!$M$29)+(GLC30_00_10_West_Asia!S199*GLC30_00_10_West_Asia!$M$29))/$M$29</f>
        <v>2.0756883625781208</v>
      </c>
    </row>
    <row r="200" spans="1:19" x14ac:dyDescent="0.3">
      <c r="A200" s="84"/>
      <c r="B200" s="128" t="s">
        <v>42</v>
      </c>
      <c r="C200" s="303">
        <f>((CLC_00_06!C200*CLC_00_06!$J$29)+(CLC_06_12!C200*CLC_06_12!$J$29)+(RCMRD_Botswana_00_10!C200*RCMRD_Botswana_00_10!$J$29)+(RCMRD_Ethiopia_03_08!C200*RCMRD_Ethiopia_03_08!$J$29)+(RCMRD_Lesotho_00_14!C200*RCMRD_Lesotho_00_14!$J$29)+(RCMRD_Malawi_00_10!C200*RCMRD_Malawi_00_10!$J$29)+(RCMRD_Namibia_00_10!C200*RCMRD_Namibia_00_10!$J$29)+(RCMRD_Rwanda_00_10!C200*RCMRD_Rwanda_00_10!$J$29)+(RCMRD_Rwanda_90_00!C200*RCMRD_Rwanda_90_00!$J$29)+(RCMRD_Tanzania_00_10!C200*RCMRD_Tanzania_00_10!$J$29)+(RCMRD_Uganda_00_14!C200*RCMRD_Uganda_00_14!$J$29)+(RCMRD_Zambia_00_10!C200*RCMRD_Zambia_00_10!$J$29)+(NLCD_01_06!C200*NLCD_01_06!$J$29)+(NLCD_06_11!C200*NLCD_06_11!$J$29)+(MOFOR_00_03!C200*MOFOR_00_03!$J$29)+(MOFOR_03_06!C200*MOFOR_03_06!$J$29)+(MOFOR_06_09!C200*MOFOR_06_09!$J$29)+(India_95_05!C200*India_95_05!$J$29)+(GLC30_00_10_North_America!C200*GLC30_00_10_North_America!$J$29)+(GLC30_00_10_Africa!C200*GLC30_00_10_Africa!$J$29)+(GLC30_00_10_East_Oceania!C200*GLC30_00_10_East_Oceania!$J$29)+(GLC30_00_10_Europe!C200*GLC30_00_10_Europe!$J$29)+(GLC30_00_10_South_America!C200*GLC30_00_10_South_America!$J$29)+(GLC30_00_10_East_Asia!C200*GLC30_00_10_East_Asia!$J$29)+(GLC30_00_10_West_Asia!C200*GLC30_00_10_West_Asia!$J$29))/$J$29</f>
        <v>1.69140467129664E-2</v>
      </c>
      <c r="D200" s="303">
        <f>((CLC_00_06!D200*CLC_00_06!$J$29)+(CLC_06_12!D200*CLC_06_12!$J$29)+(RCMRD_Botswana_00_10!D200*RCMRD_Botswana_00_10!$J$29)+(RCMRD_Ethiopia_03_08!D200*RCMRD_Ethiopia_03_08!$J$29)+(RCMRD_Lesotho_00_14!D200*RCMRD_Lesotho_00_14!$J$29)+(RCMRD_Malawi_00_10!D200*RCMRD_Malawi_00_10!$J$29)+(RCMRD_Namibia_00_10!D200*RCMRD_Namibia_00_10!$J$29)+(RCMRD_Rwanda_00_10!D200*RCMRD_Rwanda_00_10!$J$29)+(RCMRD_Rwanda_90_00!D200*RCMRD_Rwanda_90_00!$J$29)+(RCMRD_Tanzania_00_10!D200*RCMRD_Tanzania_00_10!$J$29)+(RCMRD_Uganda_00_14!D200*RCMRD_Uganda_00_14!$J$29)+(RCMRD_Zambia_00_10!D200*RCMRD_Zambia_00_10!$J$29)+(NLCD_01_06!D200*NLCD_01_06!$J$29)+(NLCD_06_11!D200*NLCD_06_11!$J$29)+(MOFOR_00_03!D200*MOFOR_00_03!$J$29)+(MOFOR_03_06!D200*MOFOR_03_06!$J$29)+(MOFOR_06_09!D200*MOFOR_06_09!$J$29)+(India_95_05!D200*India_95_05!$J$29)+(GLC30_00_10_North_America!D200*GLC30_00_10_North_America!$J$29)+(GLC30_00_10_Africa!D200*GLC30_00_10_Africa!$J$29)+(GLC30_00_10_East_Oceania!D200*GLC30_00_10_East_Oceania!$J$29)+(GLC30_00_10_Europe!D200*GLC30_00_10_Europe!$J$29)+(GLC30_00_10_South_America!D200*GLC30_00_10_South_America!$J$29)+(GLC30_00_10_East_Asia!D200*GLC30_00_10_East_Asia!$J$29)+(GLC30_00_10_West_Asia!D200*GLC30_00_10_West_Asia!$J$29))/$J$29</f>
        <v>8.9623681896293356E-2</v>
      </c>
      <c r="E200" s="303">
        <f>((CLC_00_06!E200*CLC_00_06!$J$29)+(CLC_06_12!E200*CLC_06_12!$J$29)+(RCMRD_Botswana_00_10!E200*RCMRD_Botswana_00_10!$J$29)+(RCMRD_Ethiopia_03_08!E200*RCMRD_Ethiopia_03_08!$J$29)+(RCMRD_Lesotho_00_14!E200*RCMRD_Lesotho_00_14!$J$29)+(RCMRD_Malawi_00_10!E200*RCMRD_Malawi_00_10!$J$29)+(RCMRD_Namibia_00_10!E200*RCMRD_Namibia_00_10!$J$29)+(RCMRD_Rwanda_00_10!E200*RCMRD_Rwanda_00_10!$J$29)+(RCMRD_Rwanda_90_00!E200*RCMRD_Rwanda_90_00!$J$29)+(RCMRD_Tanzania_00_10!E200*RCMRD_Tanzania_00_10!$J$29)+(RCMRD_Uganda_00_14!E200*RCMRD_Uganda_00_14!$J$29)+(RCMRD_Zambia_00_10!E200*RCMRD_Zambia_00_10!$J$29)+(NLCD_01_06!E200*NLCD_01_06!$J$29)+(NLCD_06_11!E200*NLCD_06_11!$J$29)+(MOFOR_00_03!E200*MOFOR_00_03!$J$29)+(MOFOR_03_06!E200*MOFOR_03_06!$J$29)+(MOFOR_06_09!E200*MOFOR_06_09!$J$29)+(India_95_05!E200*India_95_05!$J$29)+(GLC30_00_10_North_America!E200*GLC30_00_10_North_America!$J$29)+(GLC30_00_10_Africa!E200*GLC30_00_10_Africa!$J$29)+(GLC30_00_10_East_Oceania!E200*GLC30_00_10_East_Oceania!$J$29)+(GLC30_00_10_Europe!E200*GLC30_00_10_Europe!$J$29)+(GLC30_00_10_South_America!E200*GLC30_00_10_South_America!$J$29)+(GLC30_00_10_East_Asia!E200*GLC30_00_10_East_Asia!$J$29)+(GLC30_00_10_West_Asia!E200*GLC30_00_10_West_Asia!$J$29))/$J$29</f>
        <v>2.5376945112964431E-2</v>
      </c>
      <c r="F200" s="303">
        <f>((CLC_00_06!F200*CLC_00_06!$J$29)+(CLC_06_12!F200*CLC_06_12!$J$29)+(RCMRD_Botswana_00_10!F200*RCMRD_Botswana_00_10!$J$29)+(RCMRD_Ethiopia_03_08!F200*RCMRD_Ethiopia_03_08!$J$29)+(RCMRD_Lesotho_00_14!F200*RCMRD_Lesotho_00_14!$J$29)+(RCMRD_Malawi_00_10!F200*RCMRD_Malawi_00_10!$J$29)+(RCMRD_Namibia_00_10!F200*RCMRD_Namibia_00_10!$J$29)+(RCMRD_Rwanda_00_10!F200*RCMRD_Rwanda_00_10!$J$29)+(RCMRD_Rwanda_90_00!F200*RCMRD_Rwanda_90_00!$J$29)+(RCMRD_Tanzania_00_10!F200*RCMRD_Tanzania_00_10!$J$29)+(RCMRD_Uganda_00_14!F200*RCMRD_Uganda_00_14!$J$29)+(RCMRD_Zambia_00_10!F200*RCMRD_Zambia_00_10!$J$29)+(NLCD_01_06!F200*NLCD_01_06!$J$29)+(NLCD_06_11!F200*NLCD_06_11!$J$29)+(MOFOR_00_03!F200*MOFOR_00_03!$J$29)+(MOFOR_03_06!F200*MOFOR_03_06!$J$29)+(MOFOR_06_09!F200*MOFOR_06_09!$J$29)+(India_95_05!F200*India_95_05!$J$29)+(GLC30_00_10_North_America!F200*GLC30_00_10_North_America!$J$29)+(GLC30_00_10_Africa!F200*GLC30_00_10_Africa!$J$29)+(GLC30_00_10_East_Oceania!F200*GLC30_00_10_East_Oceania!$J$29)+(GLC30_00_10_Europe!F200*GLC30_00_10_Europe!$J$29)+(GLC30_00_10_South_America!F200*GLC30_00_10_South_America!$J$29)+(GLC30_00_10_East_Asia!F200*GLC30_00_10_East_Asia!$J$29)+(GLC30_00_10_West_Asia!F200*GLC30_00_10_West_Asia!$J$29))/$J$29</f>
        <v>3.142809209881015</v>
      </c>
      <c r="G200" s="60">
        <f>((CLC_00_06!G200*CLC_00_06!$J$29)+(CLC_06_12!G200*CLC_06_12!$J$29)+(RCMRD_Botswana_00_10!G200*RCMRD_Botswana_00_10!$J$29)+(RCMRD_Ethiopia_03_08!G200*RCMRD_Ethiopia_03_08!$J$29)+(RCMRD_Lesotho_00_14!G200*RCMRD_Lesotho_00_14!$J$29)+(RCMRD_Malawi_00_10!G200*RCMRD_Malawi_00_10!$J$29)+(RCMRD_Namibia_00_10!G200*RCMRD_Namibia_00_10!$J$29)+(RCMRD_Rwanda_00_10!G200*RCMRD_Rwanda_00_10!$J$29)+(RCMRD_Rwanda_90_00!G200*RCMRD_Rwanda_90_00!$J$29)+(RCMRD_Tanzania_00_10!G200*RCMRD_Tanzania_00_10!$J$29)+(RCMRD_Uganda_00_14!G200*RCMRD_Uganda_00_14!$J$29)+(RCMRD_Zambia_00_10!G200*RCMRD_Zambia_00_10!$J$29)+(NLCD_01_06!G200*NLCD_01_06!$J$29)+(NLCD_06_11!G200*NLCD_06_11!$J$29)+(MOFOR_00_03!G200*MOFOR_00_03!$J$29)+(MOFOR_03_06!G200*MOFOR_03_06!$J$29)+(MOFOR_06_09!G200*MOFOR_06_09!$J$29)+(India_95_05!G200*India_95_05!$J$29)+(GLC30_00_10_North_America!G200*GLC30_00_10_North_America!$J$29)+(GLC30_00_10_Africa!G200*GLC30_00_10_Africa!$J$29)+(GLC30_00_10_East_Oceania!G200*GLC30_00_10_East_Oceania!$J$29)+(GLC30_00_10_Europe!G200*GLC30_00_10_Europe!$J$29)+(GLC30_00_10_South_America!G200*GLC30_00_10_South_America!$J$29)+(GLC30_00_10_East_Asia!G200*GLC30_00_10_East_Asia!$J$29)+(GLC30_00_10_West_Asia!G200*GLC30_00_10_West_Asia!$J$29))/$J$29</f>
        <v>58.278004077148033</v>
      </c>
      <c r="H200" s="89">
        <f>((CLC_00_06!H200*CLC_00_06!$J$29)+(CLC_06_12!H200*CLC_06_12!$J$29)+(RCMRD_Botswana_00_10!H200*RCMRD_Botswana_00_10!$J$29)+(RCMRD_Ethiopia_03_08!H200*RCMRD_Ethiopia_03_08!$J$29)+(RCMRD_Lesotho_00_14!H200*RCMRD_Lesotho_00_14!$J$29)+(RCMRD_Malawi_00_10!H200*RCMRD_Malawi_00_10!$J$29)+(RCMRD_Namibia_00_10!H200*RCMRD_Namibia_00_10!$J$29)+(RCMRD_Rwanda_00_10!H200*RCMRD_Rwanda_00_10!$J$29)+(RCMRD_Rwanda_90_00!H200*RCMRD_Rwanda_90_00!$J$29)+(RCMRD_Tanzania_00_10!H200*RCMRD_Tanzania_00_10!$J$29)+(RCMRD_Uganda_00_14!H200*RCMRD_Uganda_00_14!$J$29)+(RCMRD_Zambia_00_10!H200*RCMRD_Zambia_00_10!$J$29)+(NLCD_01_06!H200*NLCD_01_06!$J$29)+(NLCD_06_11!H200*NLCD_06_11!$J$29)+(MOFOR_00_03!H200*MOFOR_00_03!$J$29)+(MOFOR_03_06!H200*MOFOR_03_06!$J$29)+(MOFOR_06_09!H200*MOFOR_06_09!$J$29)+(India_95_05!H200*India_95_05!$J$29)+(GLC30_00_10_North_America!H200*GLC30_00_10_North_America!$J$29)+(GLC30_00_10_Africa!H200*GLC30_00_10_Africa!$J$29)+(GLC30_00_10_East_Oceania!H200*GLC30_00_10_East_Oceania!$J$29)+(GLC30_00_10_Europe!H200*GLC30_00_10_Europe!$J$29)+(GLC30_00_10_South_America!H200*GLC30_00_10_South_America!$J$29)+(GLC30_00_10_East_Asia!H200*GLC30_00_10_East_Asia!$J$29)+(GLC30_00_10_West_Asia!H200*GLC30_00_10_West_Asia!$J$29))/$J$29</f>
        <v>61.552727960751277</v>
      </c>
      <c r="I200" s="382"/>
      <c r="J200" s="206" t="s">
        <v>42</v>
      </c>
      <c r="K200" s="303">
        <f>((CLC_00_06!K200*CLC_00_06!$J$29)+(CLC_06_12!K200*CLC_06_12!$J$29)+(RCMRD_Botswana_00_10!K200*RCMRD_Botswana_00_10!$J$29)+(RCMRD_Ethiopia_03_08!K200*RCMRD_Ethiopia_03_08!$J$29)+(RCMRD_Lesotho_00_14!K200*RCMRD_Lesotho_00_14!$J$29)+(RCMRD_Malawi_00_10!K200*RCMRD_Malawi_00_10!$J$29)+(RCMRD_Namibia_00_10!K200*RCMRD_Namibia_00_10!$J$29)+(RCMRD_Rwanda_00_10!K200*RCMRD_Rwanda_00_10!$J$29)+(RCMRD_Rwanda_90_00!K200*RCMRD_Rwanda_90_00!$J$29)+(RCMRD_Tanzania_00_10!K200*RCMRD_Tanzania_00_10!$J$29)+(RCMRD_Uganda_00_14!K200*RCMRD_Uganda_00_14!$J$29)+(RCMRD_Zambia_00_10!K200*RCMRD_Zambia_00_10!$J$29)+(NLCD_01_06!K200*NLCD_01_06!$J$29)+(NLCD_06_11!K200*NLCD_06_11!$J$29)+(MOFOR_00_03!K200*MOFOR_00_03!$J$29)+(MOFOR_03_06!K200*MOFOR_03_06!$J$29)+(MOFOR_06_09!K200*MOFOR_06_09!$J$29)+(India_95_05!K200*India_95_05!$J$29)+(GLC30_00_10_North_America!K200*GLC30_00_10_North_America!$J$29)+(GLC30_00_10_Africa!K200*GLC30_00_10_Africa!$J$29)+(GLC30_00_10_East_Oceania!K200*GLC30_00_10_East_Oceania!$J$29)+(GLC30_00_10_Europe!K200*GLC30_00_10_Europe!$J$29)+(GLC30_00_10_South_America!K200*GLC30_00_10_South_America!$J$29)+(GLC30_00_10_East_Asia!K200*GLC30_00_10_East_Asia!$J$29)+(GLC30_00_10_West_Asia!K200*GLC30_00_10_West_Asia!$J$29))/$J$29</f>
        <v>0.68045566792345591</v>
      </c>
      <c r="L200" s="303">
        <f>((CLC_00_06!L200*CLC_00_06!$J$29)+(CLC_06_12!L200*CLC_06_12!$J$29)+(RCMRD_Botswana_00_10!L200*RCMRD_Botswana_00_10!$J$29)+(RCMRD_Ethiopia_03_08!L200*RCMRD_Ethiopia_03_08!$J$29)+(RCMRD_Lesotho_00_14!L200*RCMRD_Lesotho_00_14!$J$29)+(RCMRD_Malawi_00_10!L200*RCMRD_Malawi_00_10!$J$29)+(RCMRD_Namibia_00_10!L200*RCMRD_Namibia_00_10!$J$29)+(RCMRD_Rwanda_00_10!L200*RCMRD_Rwanda_00_10!$J$29)+(RCMRD_Rwanda_90_00!L200*RCMRD_Rwanda_90_00!$J$29)+(RCMRD_Tanzania_00_10!L200*RCMRD_Tanzania_00_10!$J$29)+(RCMRD_Uganda_00_14!L200*RCMRD_Uganda_00_14!$J$29)+(RCMRD_Zambia_00_10!L200*RCMRD_Zambia_00_10!$J$29)+(NLCD_01_06!L200*NLCD_01_06!$J$29)+(NLCD_06_11!L200*NLCD_06_11!$J$29)+(MOFOR_00_03!L200*MOFOR_00_03!$J$29)+(MOFOR_03_06!L200*MOFOR_03_06!$J$29)+(MOFOR_06_09!L200*MOFOR_06_09!$J$29)+(India_95_05!L200*India_95_05!$J$29)+(GLC30_00_10_North_America!L200*GLC30_00_10_North_America!$J$29)+(GLC30_00_10_Africa!L200*GLC30_00_10_Africa!$J$29)+(GLC30_00_10_East_Oceania!L200*GLC30_00_10_East_Oceania!$J$29)+(GLC30_00_10_Europe!L200*GLC30_00_10_Europe!$J$29)+(GLC30_00_10_South_America!L200*GLC30_00_10_South_America!$J$29)+(GLC30_00_10_East_Asia!L200*GLC30_00_10_East_Asia!$J$29)+(GLC30_00_10_West_Asia!L200*GLC30_00_10_West_Asia!$J$29))/$J$29</f>
        <v>2.8789882900993504</v>
      </c>
      <c r="M200" s="303">
        <f>((CLC_00_06!M200*CLC_00_06!$J$29)+(CLC_06_12!M200*CLC_06_12!$J$29)+(RCMRD_Botswana_00_10!M200*RCMRD_Botswana_00_10!$J$29)+(RCMRD_Ethiopia_03_08!M200*RCMRD_Ethiopia_03_08!$J$29)+(RCMRD_Lesotho_00_14!M200*RCMRD_Lesotho_00_14!$J$29)+(RCMRD_Malawi_00_10!M200*RCMRD_Malawi_00_10!$J$29)+(RCMRD_Namibia_00_10!M200*RCMRD_Namibia_00_10!$J$29)+(RCMRD_Rwanda_00_10!M200*RCMRD_Rwanda_00_10!$J$29)+(RCMRD_Rwanda_90_00!M200*RCMRD_Rwanda_90_00!$J$29)+(RCMRD_Tanzania_00_10!M200*RCMRD_Tanzania_00_10!$J$29)+(RCMRD_Uganda_00_14!M200*RCMRD_Uganda_00_14!$J$29)+(RCMRD_Zambia_00_10!M200*RCMRD_Zambia_00_10!$J$29)+(NLCD_01_06!M200*NLCD_01_06!$J$29)+(NLCD_06_11!M200*NLCD_06_11!$J$29)+(MOFOR_00_03!M200*MOFOR_00_03!$J$29)+(MOFOR_03_06!M200*MOFOR_03_06!$J$29)+(MOFOR_06_09!M200*MOFOR_06_09!$J$29)+(India_95_05!M200*India_95_05!$J$29)+(GLC30_00_10_North_America!M200*GLC30_00_10_North_America!$J$29)+(GLC30_00_10_Africa!M200*GLC30_00_10_Africa!$J$29)+(GLC30_00_10_East_Oceania!M200*GLC30_00_10_East_Oceania!$J$29)+(GLC30_00_10_Europe!M200*GLC30_00_10_Europe!$J$29)+(GLC30_00_10_South_America!M200*GLC30_00_10_South_America!$J$29)+(GLC30_00_10_East_Asia!M200*GLC30_00_10_East_Asia!$J$29)+(GLC30_00_10_West_Asia!M200*GLC30_00_10_West_Asia!$J$29))/$J$29</f>
        <v>0.70856228744840577</v>
      </c>
      <c r="N200" s="303">
        <f>((CLC_00_06!N200*CLC_00_06!$J$29)+(CLC_06_12!N200*CLC_06_12!$J$29)+(RCMRD_Botswana_00_10!N200*RCMRD_Botswana_00_10!$J$29)+(RCMRD_Ethiopia_03_08!N200*RCMRD_Ethiopia_03_08!$J$29)+(RCMRD_Lesotho_00_14!N200*RCMRD_Lesotho_00_14!$J$29)+(RCMRD_Malawi_00_10!N200*RCMRD_Malawi_00_10!$J$29)+(RCMRD_Namibia_00_10!N200*RCMRD_Namibia_00_10!$J$29)+(RCMRD_Rwanda_00_10!N200*RCMRD_Rwanda_00_10!$J$29)+(RCMRD_Rwanda_90_00!N200*RCMRD_Rwanda_90_00!$J$29)+(RCMRD_Tanzania_00_10!N200*RCMRD_Tanzania_00_10!$J$29)+(RCMRD_Uganda_00_14!N200*RCMRD_Uganda_00_14!$J$29)+(RCMRD_Zambia_00_10!N200*RCMRD_Zambia_00_10!$J$29)+(NLCD_01_06!N200*NLCD_01_06!$J$29)+(NLCD_06_11!N200*NLCD_06_11!$J$29)+(MOFOR_00_03!N200*MOFOR_00_03!$J$29)+(MOFOR_03_06!N200*MOFOR_03_06!$J$29)+(MOFOR_06_09!N200*MOFOR_06_09!$J$29)+(India_95_05!N200*India_95_05!$J$29)+(GLC30_00_10_North_America!N200*GLC30_00_10_North_America!$J$29)+(GLC30_00_10_Africa!N200*GLC30_00_10_Africa!$J$29)+(GLC30_00_10_East_Oceania!N200*GLC30_00_10_East_Oceania!$J$29)+(GLC30_00_10_Europe!N200*GLC30_00_10_Europe!$J$29)+(GLC30_00_10_South_America!N200*GLC30_00_10_South_America!$J$29)+(GLC30_00_10_East_Asia!N200*GLC30_00_10_East_Asia!$J$29)+(GLC30_00_10_West_Asia!N200*GLC30_00_10_West_Asia!$J$29))/$J$29</f>
        <v>46.043090056919759</v>
      </c>
      <c r="O200" s="60">
        <f>((CLC_00_06!O200*CLC_00_06!$J$29)+(CLC_06_12!O200*CLC_06_12!$J$29)+(RCMRD_Botswana_00_10!O200*RCMRD_Botswana_00_10!$J$29)+(RCMRD_Ethiopia_03_08!O200*RCMRD_Ethiopia_03_08!$J$29)+(RCMRD_Lesotho_00_14!O200*RCMRD_Lesotho_00_14!$J$29)+(RCMRD_Malawi_00_10!O200*RCMRD_Malawi_00_10!$J$29)+(RCMRD_Namibia_00_10!O200*RCMRD_Namibia_00_10!$J$29)+(RCMRD_Rwanda_00_10!O200*RCMRD_Rwanda_00_10!$J$29)+(RCMRD_Rwanda_90_00!O200*RCMRD_Rwanda_90_00!$J$29)+(RCMRD_Tanzania_00_10!O200*RCMRD_Tanzania_00_10!$J$29)+(RCMRD_Uganda_00_14!O200*RCMRD_Uganda_00_14!$J$29)+(RCMRD_Zambia_00_10!O200*RCMRD_Zambia_00_10!$J$29)+(NLCD_01_06!O200*NLCD_01_06!$J$29)+(NLCD_06_11!O200*NLCD_06_11!$J$29)+(MOFOR_00_03!O200*MOFOR_00_03!$J$29)+(MOFOR_03_06!O200*MOFOR_03_06!$J$29)+(MOFOR_06_09!O200*MOFOR_06_09!$J$29)+(India_95_05!O200*India_95_05!$J$29)+(GLC30_00_10_North_America!O200*GLC30_00_10_North_America!$J$29)+(GLC30_00_10_Africa!O200*GLC30_00_10_Africa!$J$29)+(GLC30_00_10_East_Oceania!O200*GLC30_00_10_East_Oceania!$J$29)+(GLC30_00_10_Europe!O200*GLC30_00_10_Europe!$J$29)+(GLC30_00_10_South_America!O200*GLC30_00_10_South_America!$J$29)+(GLC30_00_10_East_Asia!O200*GLC30_00_10_East_Asia!$J$29)+(GLC30_00_10_West_Asia!O200*GLC30_00_10_West_Asia!$J$29))/$J$29</f>
        <v>0</v>
      </c>
      <c r="P200" s="89">
        <f>((CLC_00_06!P200*CLC_00_06!$J$29)+(CLC_06_12!P200*CLC_06_12!$J$29)+(RCMRD_Botswana_00_10!P200*RCMRD_Botswana_00_10!$J$29)+(RCMRD_Ethiopia_03_08!P200*RCMRD_Ethiopia_03_08!$J$29)+(RCMRD_Lesotho_00_14!P200*RCMRD_Lesotho_00_14!$J$29)+(RCMRD_Malawi_00_10!P200*RCMRD_Malawi_00_10!$J$29)+(RCMRD_Namibia_00_10!P200*RCMRD_Namibia_00_10!$J$29)+(RCMRD_Rwanda_00_10!P200*RCMRD_Rwanda_00_10!$J$29)+(RCMRD_Rwanda_90_00!P200*RCMRD_Rwanda_90_00!$J$29)+(RCMRD_Tanzania_00_10!P200*RCMRD_Tanzania_00_10!$J$29)+(RCMRD_Uganda_00_14!P200*RCMRD_Uganda_00_14!$J$29)+(RCMRD_Zambia_00_10!P200*RCMRD_Zambia_00_10!$J$29)+(NLCD_01_06!P200*NLCD_01_06!$J$29)+(NLCD_06_11!P200*NLCD_06_11!$J$29)+(MOFOR_00_03!P200*MOFOR_00_03!$J$29)+(MOFOR_03_06!P200*MOFOR_03_06!$J$29)+(MOFOR_06_09!P200*MOFOR_06_09!$J$29)+(India_95_05!P200*India_95_05!$J$29)+(GLC30_00_10_North_America!P200*GLC30_00_10_North_America!$J$29)+(GLC30_00_10_Africa!P200*GLC30_00_10_Africa!$J$29)+(GLC30_00_10_East_Oceania!P200*GLC30_00_10_East_Oceania!$J$29)+(GLC30_00_10_Europe!P200*GLC30_00_10_Europe!$J$29)+(GLC30_00_10_South_America!P200*GLC30_00_10_South_America!$J$29)+(GLC30_00_10_East_Asia!P200*GLC30_00_10_East_Asia!$J$29)+(GLC30_00_10_West_Asia!P200*GLC30_00_10_West_Asia!$J$29))/$J$29</f>
        <v>50.311096302390979</v>
      </c>
      <c r="Q200" s="382"/>
      <c r="R200" s="206" t="s">
        <v>37</v>
      </c>
      <c r="S200" s="354">
        <f>((CLC_00_06!S200*CLC_00_06!$N$29)+(CLC_06_12!S200*CLC_06_12!$N$29)+(RCMRD_Botswana_00_10!T200*RCMRD_Botswana_00_10!$N$29)+(RCMRD_Ethiopia_03_08!S200*RCMRD_Ethiopia_03_08!$N$29)+(RCMRD_Lesotho_00_14!S200*RCMRD_Lesotho_00_14!$N$29)+(RCMRD_Malawi_00_10!S200*RCMRD_Malawi_00_10!$N$29)+(RCMRD_Namibia_00_10!S200*RCMRD_Namibia_00_10!$N$29)+(RCMRD_Rwanda_00_10!S200*RCMRD_Rwanda_00_10!$N$29)+(RCMRD_Rwanda_90_00!S200*RCMRD_Rwanda_90_00!$N$29)+(RCMRD_Tanzania_00_10!S200*RCMRD_Tanzania_00_10!$N$29)+(RCMRD_Uganda_00_14!S200*RCMRD_Uganda_00_14!$N$29)+(RCMRD_Zambia_00_10!S200*RCMRD_Zambia_00_10!$N$29)+(NLCD_01_06!S200*NLCD_01_06!$N$29)+(NLCD_06_11!S200*NLCD_06_11!$N$29)+(MOFOR_00_03!S200*MOFOR_00_03!$N$29)+(MOFOR_03_06!S200*MOFOR_03_06!$N$29)+(MOFOR_06_09!S200*MOFOR_06_09!$N$29)+(India_95_05!S200*India_95_05!$N$29)+(GLC30_00_10_North_America!S200*GLC30_00_10_North_America!$N$29)+(GLC30_00_10_Africa!S200*GLC30_00_10_Africa!$N$29)+(GLC30_00_10_East_Oceania!S200*GLC30_00_10_East_Oceania!$N$29)+(GLC30_00_10_Europe!S200*GLC30_00_10_Europe!$N$29)+(GLC30_00_10_South_America!S200*GLC30_00_10_South_America!$N$29)+(GLC30_00_10_East_Asia!S200*GLC30_00_10_East_Asia!$N$29)+(GLC30_00_10_West_Asia!S200*GLC30_00_10_West_Asia!$N$29))/$N$29</f>
        <v>1.1622404733826626</v>
      </c>
    </row>
    <row r="201" spans="1:19" s="291" customFormat="1" x14ac:dyDescent="0.3">
      <c r="A201" s="128"/>
      <c r="B201" s="128" t="s">
        <v>43</v>
      </c>
      <c r="C201" s="89">
        <f>((CLC_00_06!C201*CLC_00_06!$J$29)+(CLC_06_12!C201*CLC_06_12!$J$29)+(RCMRD_Botswana_00_10!C201*RCMRD_Botswana_00_10!$J$29)+(RCMRD_Ethiopia_03_08!C201*RCMRD_Ethiopia_03_08!$J$29)+(RCMRD_Lesotho_00_14!C201*RCMRD_Lesotho_00_14!$J$29)+(RCMRD_Malawi_00_10!C201*RCMRD_Malawi_00_10!$J$29)+(RCMRD_Namibia_00_10!C201*RCMRD_Namibia_00_10!$J$29)+(RCMRD_Rwanda_00_10!C201*RCMRD_Rwanda_00_10!$J$29)+(RCMRD_Rwanda_90_00!C201*RCMRD_Rwanda_90_00!$J$29)+(RCMRD_Tanzania_00_10!C201*RCMRD_Tanzania_00_10!$J$29)+(RCMRD_Uganda_00_14!C201*RCMRD_Uganda_00_14!$J$29)+(RCMRD_Zambia_00_10!C201*RCMRD_Zambia_00_10!$J$29)+(NLCD_01_06!C201*NLCD_01_06!$J$29)+(NLCD_06_11!C201*NLCD_06_11!$J$29)+(MOFOR_00_03!C201*MOFOR_00_03!$J$29)+(MOFOR_03_06!C201*MOFOR_03_06!$J$29)+(MOFOR_06_09!C201*MOFOR_06_09!$J$29)+(India_95_05!C201*India_95_05!$J$29)+(GLC30_00_10_North_America!C201*GLC30_00_10_North_America!$J$29)+(GLC30_00_10_Africa!C201*GLC30_00_10_Africa!$J$29)+(GLC30_00_10_East_Oceania!C201*GLC30_00_10_East_Oceania!$J$29)+(GLC30_00_10_Europe!C201*GLC30_00_10_Europe!$J$29)+(GLC30_00_10_South_America!C201*GLC30_00_10_South_America!$J$29)+(GLC30_00_10_East_Asia!C201*GLC30_00_10_East_Asia!$J$29)+(GLC30_00_10_West_Asia!C201*GLC30_00_10_West_Asia!$J$29))/$J$29</f>
        <v>0.31565938830233525</v>
      </c>
      <c r="D201" s="89">
        <f>((CLC_00_06!D201*CLC_00_06!$J$29)+(CLC_06_12!D201*CLC_06_12!$J$29)+(RCMRD_Botswana_00_10!D201*RCMRD_Botswana_00_10!$J$29)+(RCMRD_Ethiopia_03_08!D201*RCMRD_Ethiopia_03_08!$J$29)+(RCMRD_Lesotho_00_14!D201*RCMRD_Lesotho_00_14!$J$29)+(RCMRD_Malawi_00_10!D201*RCMRD_Malawi_00_10!$J$29)+(RCMRD_Namibia_00_10!D201*RCMRD_Namibia_00_10!$J$29)+(RCMRD_Rwanda_00_10!D201*RCMRD_Rwanda_00_10!$J$29)+(RCMRD_Rwanda_90_00!D201*RCMRD_Rwanda_90_00!$J$29)+(RCMRD_Tanzania_00_10!D201*RCMRD_Tanzania_00_10!$J$29)+(RCMRD_Uganda_00_14!D201*RCMRD_Uganda_00_14!$J$29)+(RCMRD_Zambia_00_10!D201*RCMRD_Zambia_00_10!$J$29)+(NLCD_01_06!D201*NLCD_01_06!$J$29)+(NLCD_06_11!D201*NLCD_06_11!$J$29)+(MOFOR_00_03!D201*MOFOR_00_03!$J$29)+(MOFOR_03_06!D201*MOFOR_03_06!$J$29)+(MOFOR_06_09!D201*MOFOR_06_09!$J$29)+(India_95_05!D201*India_95_05!$J$29)+(GLC30_00_10_North_America!D201*GLC30_00_10_North_America!$J$29)+(GLC30_00_10_Africa!D201*GLC30_00_10_Africa!$J$29)+(GLC30_00_10_East_Oceania!D201*GLC30_00_10_East_Oceania!$J$29)+(GLC30_00_10_Europe!D201*GLC30_00_10_Europe!$J$29)+(GLC30_00_10_South_America!D201*GLC30_00_10_South_America!$J$29)+(GLC30_00_10_East_Asia!D201*GLC30_00_10_East_Asia!$J$29)+(GLC30_00_10_West_Asia!D201*GLC30_00_10_West_Asia!$J$29))/$J$29</f>
        <v>1.5130794513234005</v>
      </c>
      <c r="E201" s="89">
        <f>((CLC_00_06!E201*CLC_00_06!$J$29)+(CLC_06_12!E201*CLC_06_12!$J$29)+(RCMRD_Botswana_00_10!E201*RCMRD_Botswana_00_10!$J$29)+(RCMRD_Ethiopia_03_08!E201*RCMRD_Ethiopia_03_08!$J$29)+(RCMRD_Lesotho_00_14!E201*RCMRD_Lesotho_00_14!$J$29)+(RCMRD_Malawi_00_10!E201*RCMRD_Malawi_00_10!$J$29)+(RCMRD_Namibia_00_10!E201*RCMRD_Namibia_00_10!$J$29)+(RCMRD_Rwanda_00_10!E201*RCMRD_Rwanda_00_10!$J$29)+(RCMRD_Rwanda_90_00!E201*RCMRD_Rwanda_90_00!$J$29)+(RCMRD_Tanzania_00_10!E201*RCMRD_Tanzania_00_10!$J$29)+(RCMRD_Uganda_00_14!E201*RCMRD_Uganda_00_14!$J$29)+(RCMRD_Zambia_00_10!E201*RCMRD_Zambia_00_10!$J$29)+(NLCD_01_06!E201*NLCD_01_06!$J$29)+(NLCD_06_11!E201*NLCD_06_11!$J$29)+(MOFOR_00_03!E201*MOFOR_00_03!$J$29)+(MOFOR_03_06!E201*MOFOR_03_06!$J$29)+(MOFOR_06_09!E201*MOFOR_06_09!$J$29)+(India_95_05!E201*India_95_05!$J$29)+(GLC30_00_10_North_America!E201*GLC30_00_10_North_America!$J$29)+(GLC30_00_10_Africa!E201*GLC30_00_10_Africa!$J$29)+(GLC30_00_10_East_Oceania!E201*GLC30_00_10_East_Oceania!$J$29)+(GLC30_00_10_Europe!E201*GLC30_00_10_Europe!$J$29)+(GLC30_00_10_South_America!E201*GLC30_00_10_South_America!$J$29)+(GLC30_00_10_East_Asia!E201*GLC30_00_10_East_Asia!$J$29)+(GLC30_00_10_West_Asia!E201*GLC30_00_10_West_Asia!$J$29))/$J$29</f>
        <v>1.4509218829997352</v>
      </c>
      <c r="F201" s="89">
        <f>((CLC_00_06!F201*CLC_00_06!$J$29)+(CLC_06_12!F201*CLC_06_12!$J$29)+(RCMRD_Botswana_00_10!F201*RCMRD_Botswana_00_10!$J$29)+(RCMRD_Ethiopia_03_08!F201*RCMRD_Ethiopia_03_08!$J$29)+(RCMRD_Lesotho_00_14!F201*RCMRD_Lesotho_00_14!$J$29)+(RCMRD_Malawi_00_10!F201*RCMRD_Malawi_00_10!$J$29)+(RCMRD_Namibia_00_10!F201*RCMRD_Namibia_00_10!$J$29)+(RCMRD_Rwanda_00_10!F201*RCMRD_Rwanda_00_10!$J$29)+(RCMRD_Rwanda_90_00!F201*RCMRD_Rwanda_90_00!$J$29)+(RCMRD_Tanzania_00_10!F201*RCMRD_Tanzania_00_10!$J$29)+(RCMRD_Uganda_00_14!F201*RCMRD_Uganda_00_14!$J$29)+(RCMRD_Zambia_00_10!F201*RCMRD_Zambia_00_10!$J$29)+(NLCD_01_06!F201*NLCD_01_06!$J$29)+(NLCD_06_11!F201*NLCD_06_11!$J$29)+(MOFOR_00_03!F201*MOFOR_00_03!$J$29)+(MOFOR_03_06!F201*MOFOR_03_06!$J$29)+(MOFOR_06_09!F201*MOFOR_06_09!$J$29)+(India_95_05!F201*India_95_05!$J$29)+(GLC30_00_10_North_America!F201*GLC30_00_10_North_America!$J$29)+(GLC30_00_10_Africa!F201*GLC30_00_10_Africa!$J$29)+(GLC30_00_10_East_Oceania!F201*GLC30_00_10_East_Oceania!$J$29)+(GLC30_00_10_Europe!F201*GLC30_00_10_Europe!$J$29)+(GLC30_00_10_South_America!F201*GLC30_00_10_South_America!$J$29)+(GLC30_00_10_East_Asia!F201*GLC30_00_10_East_Asia!$J$29)+(GLC30_00_10_West_Asia!F201*GLC30_00_10_West_Asia!$J$29))/$J$29</f>
        <v>36.583656020289084</v>
      </c>
      <c r="G201" s="89">
        <f>((CLC_00_06!G201*CLC_00_06!$J$29)+(CLC_06_12!G201*CLC_06_12!$J$29)+(RCMRD_Botswana_00_10!G201*RCMRD_Botswana_00_10!$J$29)+(RCMRD_Ethiopia_03_08!G201*RCMRD_Ethiopia_03_08!$J$29)+(RCMRD_Lesotho_00_14!G201*RCMRD_Lesotho_00_14!$J$29)+(RCMRD_Malawi_00_10!G201*RCMRD_Malawi_00_10!$J$29)+(RCMRD_Namibia_00_10!G201*RCMRD_Namibia_00_10!$J$29)+(RCMRD_Rwanda_00_10!G201*RCMRD_Rwanda_00_10!$J$29)+(RCMRD_Rwanda_90_00!G201*RCMRD_Rwanda_90_00!$J$29)+(RCMRD_Tanzania_00_10!G201*RCMRD_Tanzania_00_10!$J$29)+(RCMRD_Uganda_00_14!G201*RCMRD_Uganda_00_14!$J$29)+(RCMRD_Zambia_00_10!G201*RCMRD_Zambia_00_10!$J$29)+(NLCD_01_06!G201*NLCD_01_06!$J$29)+(NLCD_06_11!G201*NLCD_06_11!$J$29)+(MOFOR_00_03!G201*MOFOR_00_03!$J$29)+(MOFOR_03_06!G201*MOFOR_03_06!$J$29)+(MOFOR_06_09!G201*MOFOR_06_09!$J$29)+(India_95_05!G201*India_95_05!$J$29)+(GLC30_00_10_North_America!G201*GLC30_00_10_North_America!$J$29)+(GLC30_00_10_Africa!G201*GLC30_00_10_Africa!$J$29)+(GLC30_00_10_East_Oceania!G201*GLC30_00_10_East_Oceania!$J$29)+(GLC30_00_10_Europe!G201*GLC30_00_10_Europe!$J$29)+(GLC30_00_10_South_America!G201*GLC30_00_10_South_America!$J$29)+(GLC30_00_10_East_Asia!G201*GLC30_00_10_East_Asia!$J$29)+(GLC30_00_10_West_Asia!G201*GLC30_00_10_West_Asia!$J$29))/$J$29</f>
        <v>60.13668325708548</v>
      </c>
      <c r="H201" s="89">
        <f>((CLC_00_06!H201*CLC_00_06!$J$29)+(CLC_06_12!H201*CLC_06_12!$J$29)+(RCMRD_Botswana_00_10!H201*RCMRD_Botswana_00_10!$J$29)+(RCMRD_Ethiopia_03_08!H201*RCMRD_Ethiopia_03_08!$J$29)+(RCMRD_Lesotho_00_14!H201*RCMRD_Lesotho_00_14!$J$29)+(RCMRD_Malawi_00_10!H201*RCMRD_Malawi_00_10!$J$29)+(RCMRD_Namibia_00_10!H201*RCMRD_Namibia_00_10!$J$29)+(RCMRD_Rwanda_00_10!H201*RCMRD_Rwanda_00_10!$J$29)+(RCMRD_Rwanda_90_00!H201*RCMRD_Rwanda_90_00!$J$29)+(RCMRD_Tanzania_00_10!H201*RCMRD_Tanzania_00_10!$J$29)+(RCMRD_Uganda_00_14!H201*RCMRD_Uganda_00_14!$J$29)+(RCMRD_Zambia_00_10!H201*RCMRD_Zambia_00_10!$J$29)+(NLCD_01_06!H201*NLCD_01_06!$J$29)+(NLCD_06_11!H201*NLCD_06_11!$J$29)+(MOFOR_00_03!H201*MOFOR_00_03!$J$29)+(MOFOR_03_06!H201*MOFOR_03_06!$J$29)+(MOFOR_06_09!H201*MOFOR_06_09!$J$29)+(India_95_05!H201*India_95_05!$J$29)+(GLC30_00_10_North_America!H201*GLC30_00_10_North_America!$J$29)+(GLC30_00_10_Africa!H201*GLC30_00_10_Africa!$J$29)+(GLC30_00_10_East_Oceania!H201*GLC30_00_10_East_Oceania!$J$29)+(GLC30_00_10_Europe!H201*GLC30_00_10_Europe!$J$29)+(GLC30_00_10_South_America!H201*GLC30_00_10_South_America!$J$29)+(GLC30_00_10_East_Asia!H201*GLC30_00_10_East_Asia!$J$29)+(GLC30_00_10_West_Asia!H201*GLC30_00_10_West_Asia!$J$29))/$J$29</f>
        <v>100.00000000000003</v>
      </c>
      <c r="I201" s="206"/>
      <c r="J201" s="206" t="s">
        <v>43</v>
      </c>
      <c r="K201" s="89">
        <f>((CLC_00_06!K201*CLC_00_06!$J$29)+(CLC_06_12!K201*CLC_06_12!$J$29)+(RCMRD_Botswana_00_10!K201*RCMRD_Botswana_00_10!$J$29)+(RCMRD_Ethiopia_03_08!K201*RCMRD_Ethiopia_03_08!$J$29)+(RCMRD_Lesotho_00_14!K201*RCMRD_Lesotho_00_14!$J$29)+(RCMRD_Malawi_00_10!K201*RCMRD_Malawi_00_10!$J$29)+(RCMRD_Namibia_00_10!K201*RCMRD_Namibia_00_10!$J$29)+(RCMRD_Rwanda_00_10!K201*RCMRD_Rwanda_00_10!$J$29)+(RCMRD_Rwanda_90_00!K201*RCMRD_Rwanda_90_00!$J$29)+(RCMRD_Tanzania_00_10!K201*RCMRD_Tanzania_00_10!$J$29)+(RCMRD_Uganda_00_14!K201*RCMRD_Uganda_00_14!$J$29)+(RCMRD_Zambia_00_10!K201*RCMRD_Zambia_00_10!$J$29)+(NLCD_01_06!K201*NLCD_01_06!$J$29)+(NLCD_06_11!K201*NLCD_06_11!$J$29)+(MOFOR_00_03!K201*MOFOR_00_03!$J$29)+(MOFOR_03_06!K201*MOFOR_03_06!$J$29)+(MOFOR_06_09!K201*MOFOR_06_09!$J$29)+(India_95_05!K201*India_95_05!$J$29)+(GLC30_00_10_North_America!K201*GLC30_00_10_North_America!$J$29)+(GLC30_00_10_Africa!K201*GLC30_00_10_Africa!$J$29)+(GLC30_00_10_East_Oceania!K201*GLC30_00_10_East_Oceania!$J$29)+(GLC30_00_10_Europe!K201*GLC30_00_10_Europe!$J$29)+(GLC30_00_10_South_America!K201*GLC30_00_10_South_America!$J$29)+(GLC30_00_10_East_Asia!K201*GLC30_00_10_East_Asia!$J$29)+(GLC30_00_10_West_Asia!K201*GLC30_00_10_West_Asia!$J$29))/$J$29</f>
        <v>1.3884668802005928</v>
      </c>
      <c r="L201" s="89">
        <f>((CLC_00_06!L201*CLC_00_06!$J$29)+(CLC_06_12!L201*CLC_06_12!$J$29)+(RCMRD_Botswana_00_10!L201*RCMRD_Botswana_00_10!$J$29)+(RCMRD_Ethiopia_03_08!L201*RCMRD_Ethiopia_03_08!$J$29)+(RCMRD_Lesotho_00_14!L201*RCMRD_Lesotho_00_14!$J$29)+(RCMRD_Malawi_00_10!L201*RCMRD_Malawi_00_10!$J$29)+(RCMRD_Namibia_00_10!L201*RCMRD_Namibia_00_10!$J$29)+(RCMRD_Rwanda_00_10!L201*RCMRD_Rwanda_00_10!$J$29)+(RCMRD_Rwanda_90_00!L201*RCMRD_Rwanda_90_00!$J$29)+(RCMRD_Tanzania_00_10!L201*RCMRD_Tanzania_00_10!$J$29)+(RCMRD_Uganda_00_14!L201*RCMRD_Uganda_00_14!$J$29)+(RCMRD_Zambia_00_10!L201*RCMRD_Zambia_00_10!$J$29)+(NLCD_01_06!L201*NLCD_01_06!$J$29)+(NLCD_06_11!L201*NLCD_06_11!$J$29)+(MOFOR_00_03!L201*MOFOR_00_03!$J$29)+(MOFOR_03_06!L201*MOFOR_03_06!$J$29)+(MOFOR_06_09!L201*MOFOR_06_09!$J$29)+(India_95_05!L201*India_95_05!$J$29)+(GLC30_00_10_North_America!L201*GLC30_00_10_North_America!$J$29)+(GLC30_00_10_Africa!L201*GLC30_00_10_Africa!$J$29)+(GLC30_00_10_East_Oceania!L201*GLC30_00_10_East_Oceania!$J$29)+(GLC30_00_10_Europe!L201*GLC30_00_10_Europe!$J$29)+(GLC30_00_10_South_America!L201*GLC30_00_10_South_America!$J$29)+(GLC30_00_10_East_Asia!L201*GLC30_00_10_East_Asia!$J$29)+(GLC30_00_10_West_Asia!L201*GLC30_00_10_West_Asia!$J$29))/$J$29</f>
        <v>5.3608890989546136</v>
      </c>
      <c r="M201" s="89">
        <f>((CLC_00_06!M201*CLC_00_06!$J$29)+(CLC_06_12!M201*CLC_06_12!$J$29)+(RCMRD_Botswana_00_10!M201*RCMRD_Botswana_00_10!$J$29)+(RCMRD_Ethiopia_03_08!M201*RCMRD_Ethiopia_03_08!$J$29)+(RCMRD_Lesotho_00_14!M201*RCMRD_Lesotho_00_14!$J$29)+(RCMRD_Malawi_00_10!M201*RCMRD_Malawi_00_10!$J$29)+(RCMRD_Namibia_00_10!M201*RCMRD_Namibia_00_10!$J$29)+(RCMRD_Rwanda_00_10!M201*RCMRD_Rwanda_00_10!$J$29)+(RCMRD_Rwanda_90_00!M201*RCMRD_Rwanda_90_00!$J$29)+(RCMRD_Tanzania_00_10!M201*RCMRD_Tanzania_00_10!$J$29)+(RCMRD_Uganda_00_14!M201*RCMRD_Uganda_00_14!$J$29)+(RCMRD_Zambia_00_10!M201*RCMRD_Zambia_00_10!$J$29)+(NLCD_01_06!M201*NLCD_01_06!$J$29)+(NLCD_06_11!M201*NLCD_06_11!$J$29)+(MOFOR_00_03!M201*MOFOR_00_03!$J$29)+(MOFOR_03_06!M201*MOFOR_03_06!$J$29)+(MOFOR_06_09!M201*MOFOR_06_09!$J$29)+(India_95_05!M201*India_95_05!$J$29)+(GLC30_00_10_North_America!M201*GLC30_00_10_North_America!$J$29)+(GLC30_00_10_Africa!M201*GLC30_00_10_Africa!$J$29)+(GLC30_00_10_East_Oceania!M201*GLC30_00_10_East_Oceania!$J$29)+(GLC30_00_10_Europe!M201*GLC30_00_10_Europe!$J$29)+(GLC30_00_10_South_America!M201*GLC30_00_10_South_America!$J$29)+(GLC30_00_10_East_Asia!M201*GLC30_00_10_East_Asia!$J$29)+(GLC30_00_10_West_Asia!M201*GLC30_00_10_West_Asia!$J$29))/$J$29</f>
        <v>4.0928234341964993</v>
      </c>
      <c r="N201" s="89">
        <f>((CLC_00_06!N201*CLC_00_06!$J$29)+(CLC_06_12!N201*CLC_06_12!$J$29)+(RCMRD_Botswana_00_10!N201*RCMRD_Botswana_00_10!$J$29)+(RCMRD_Ethiopia_03_08!N201*RCMRD_Ethiopia_03_08!$J$29)+(RCMRD_Lesotho_00_14!N201*RCMRD_Lesotho_00_14!$J$29)+(RCMRD_Malawi_00_10!N201*RCMRD_Malawi_00_10!$J$29)+(RCMRD_Namibia_00_10!N201*RCMRD_Namibia_00_10!$J$29)+(RCMRD_Rwanda_00_10!N201*RCMRD_Rwanda_00_10!$J$29)+(RCMRD_Rwanda_90_00!N201*RCMRD_Rwanda_90_00!$J$29)+(RCMRD_Tanzania_00_10!N201*RCMRD_Tanzania_00_10!$J$29)+(RCMRD_Uganda_00_14!N201*RCMRD_Uganda_00_14!$J$29)+(RCMRD_Zambia_00_10!N201*RCMRD_Zambia_00_10!$J$29)+(NLCD_01_06!N201*NLCD_01_06!$J$29)+(NLCD_06_11!N201*NLCD_06_11!$J$29)+(MOFOR_00_03!N201*MOFOR_00_03!$J$29)+(MOFOR_03_06!N201*MOFOR_03_06!$J$29)+(MOFOR_06_09!N201*MOFOR_06_09!$J$29)+(India_95_05!N201*India_95_05!$J$29)+(GLC30_00_10_North_America!N201*GLC30_00_10_North_America!$J$29)+(GLC30_00_10_Africa!N201*GLC30_00_10_Africa!$J$29)+(GLC30_00_10_East_Oceania!N201*GLC30_00_10_East_Oceania!$J$29)+(GLC30_00_10_Europe!N201*GLC30_00_10_Europe!$J$29)+(GLC30_00_10_South_America!N201*GLC30_00_10_South_America!$J$29)+(GLC30_00_10_East_Asia!N201*GLC30_00_10_East_Asia!$J$29)+(GLC30_00_10_West_Asia!N201*GLC30_00_10_West_Asia!$J$29))/$J$29</f>
        <v>53.64358112095249</v>
      </c>
      <c r="O201" s="89">
        <f>((CLC_00_06!O201*CLC_00_06!$J$29)+(CLC_06_12!O201*CLC_06_12!$J$29)+(RCMRD_Botswana_00_10!O201*RCMRD_Botswana_00_10!$J$29)+(RCMRD_Ethiopia_03_08!O201*RCMRD_Ethiopia_03_08!$J$29)+(RCMRD_Lesotho_00_14!O201*RCMRD_Lesotho_00_14!$J$29)+(RCMRD_Malawi_00_10!O201*RCMRD_Malawi_00_10!$J$29)+(RCMRD_Namibia_00_10!O201*RCMRD_Namibia_00_10!$J$29)+(RCMRD_Rwanda_00_10!O201*RCMRD_Rwanda_00_10!$J$29)+(RCMRD_Rwanda_90_00!O201*RCMRD_Rwanda_90_00!$J$29)+(RCMRD_Tanzania_00_10!O201*RCMRD_Tanzania_00_10!$J$29)+(RCMRD_Uganda_00_14!O201*RCMRD_Uganda_00_14!$J$29)+(RCMRD_Zambia_00_10!O201*RCMRD_Zambia_00_10!$J$29)+(NLCD_01_06!O201*NLCD_01_06!$J$29)+(NLCD_06_11!O201*NLCD_06_11!$J$29)+(MOFOR_00_03!O201*MOFOR_00_03!$J$29)+(MOFOR_03_06!O201*MOFOR_03_06!$J$29)+(MOFOR_06_09!O201*MOFOR_06_09!$J$29)+(India_95_05!O201*India_95_05!$J$29)+(GLC30_00_10_North_America!O201*GLC30_00_10_North_America!$J$29)+(GLC30_00_10_Africa!O201*GLC30_00_10_Africa!$J$29)+(GLC30_00_10_East_Oceania!O201*GLC30_00_10_East_Oceania!$J$29)+(GLC30_00_10_Europe!O201*GLC30_00_10_Europe!$J$29)+(GLC30_00_10_South_America!O201*GLC30_00_10_South_America!$J$29)+(GLC30_00_10_East_Asia!O201*GLC30_00_10_East_Asia!$J$29)+(GLC30_00_10_West_Asia!O201*GLC30_00_10_West_Asia!$J$29))/$J$29</f>
        <v>35.514239465695816</v>
      </c>
      <c r="P201" s="89">
        <f>((CLC_00_06!P201*CLC_00_06!$J$29)+(CLC_06_12!P201*CLC_06_12!$J$29)+(RCMRD_Botswana_00_10!P201*RCMRD_Botswana_00_10!$J$29)+(RCMRD_Ethiopia_03_08!P201*RCMRD_Ethiopia_03_08!$J$29)+(RCMRD_Lesotho_00_14!P201*RCMRD_Lesotho_00_14!$J$29)+(RCMRD_Malawi_00_10!P201*RCMRD_Malawi_00_10!$J$29)+(RCMRD_Namibia_00_10!P201*RCMRD_Namibia_00_10!$J$29)+(RCMRD_Rwanda_00_10!P201*RCMRD_Rwanda_00_10!$J$29)+(RCMRD_Rwanda_90_00!P201*RCMRD_Rwanda_90_00!$J$29)+(RCMRD_Tanzania_00_10!P201*RCMRD_Tanzania_00_10!$J$29)+(RCMRD_Uganda_00_14!P201*RCMRD_Uganda_00_14!$J$29)+(RCMRD_Zambia_00_10!P201*RCMRD_Zambia_00_10!$J$29)+(NLCD_01_06!P201*NLCD_01_06!$J$29)+(NLCD_06_11!P201*NLCD_06_11!$J$29)+(MOFOR_00_03!P201*MOFOR_00_03!$J$29)+(MOFOR_03_06!P201*MOFOR_03_06!$J$29)+(MOFOR_06_09!P201*MOFOR_06_09!$J$29)+(India_95_05!P201*India_95_05!$J$29)+(GLC30_00_10_North_America!P201*GLC30_00_10_North_America!$J$29)+(GLC30_00_10_Africa!P201*GLC30_00_10_Africa!$J$29)+(GLC30_00_10_East_Oceania!P201*GLC30_00_10_East_Oceania!$J$29)+(GLC30_00_10_Europe!P201*GLC30_00_10_Europe!$J$29)+(GLC30_00_10_South_America!P201*GLC30_00_10_South_America!$J$29)+(GLC30_00_10_East_Asia!P201*GLC30_00_10_East_Asia!$J$29)+(GLC30_00_10_West_Asia!P201*GLC30_00_10_West_Asia!$J$29))/$J$29</f>
        <v>100.00000000000001</v>
      </c>
      <c r="Q201" s="206"/>
      <c r="R201" s="206"/>
      <c r="S201" s="348"/>
    </row>
    <row r="202" spans="1:19" x14ac:dyDescent="0.3">
      <c r="A202" s="84"/>
      <c r="B202" s="128"/>
      <c r="C202" s="303"/>
      <c r="D202" s="303"/>
      <c r="E202" s="303"/>
      <c r="F202" s="303"/>
      <c r="G202" s="303"/>
      <c r="H202" s="89">
        <f>((CLC_00_06!H202*CLC_00_06!$J$29)+(CLC_06_12!H202*CLC_06_12!$J$29)+(RCMRD_Botswana_00_10!H202*RCMRD_Botswana_00_10!$J$29)+(RCMRD_Ethiopia_03_08!H202*RCMRD_Ethiopia_03_08!$J$29)+(RCMRD_Lesotho_00_14!H202*RCMRD_Lesotho_00_14!$J$29)+(RCMRD_Malawi_00_10!H202*RCMRD_Malawi_00_10!$J$29)+(RCMRD_Namibia_00_10!H202*RCMRD_Namibia_00_10!$J$29)+(RCMRD_Rwanda_00_10!H202*RCMRD_Rwanda_00_10!$J$29)+(RCMRD_Rwanda_90_00!H202*RCMRD_Rwanda_90_00!$J$29)+(RCMRD_Tanzania_00_10!H202*RCMRD_Tanzania_00_10!$J$29)+(RCMRD_Uganda_00_14!H202*RCMRD_Uganda_00_14!$J$29)+(RCMRD_Zambia_00_10!H202*RCMRD_Zambia_00_10!$J$29)+(NLCD_01_06!H202*NLCD_01_06!$J$29)+(NLCD_06_11!H202*NLCD_06_11!$J$29)+(MOFOR_00_03!H202*MOFOR_00_03!$J$29)+(MOFOR_03_06!H202*MOFOR_03_06!$J$29)+(MOFOR_06_09!H202*MOFOR_06_09!$J$29)+(India_95_05!H202*India_95_05!$J$29)+(GLC30_00_10_North_America!H202*GLC30_00_10_North_America!$J$29)+(GLC30_00_10_Africa!H202*GLC30_00_10_Africa!$J$29)+(GLC30_00_10_East_Oceania!H202*GLC30_00_10_East_Oceania!$J$29)+(GLC30_00_10_Europe!H202*GLC30_00_10_Europe!$J$29)+(GLC30_00_10_South_America!H202*GLC30_00_10_South_America!$J$29)+(GLC30_00_10_East_Asia!H202*GLC30_00_10_East_Asia!$J$29)+(GLC30_00_10_West_Asia!H202*GLC30_00_10_West_Asia!$J$29))/$J$29</f>
        <v>100.00000000000003</v>
      </c>
      <c r="I202" s="382"/>
      <c r="J202" s="206"/>
      <c r="K202" s="303"/>
      <c r="L202" s="303"/>
      <c r="M202" s="303"/>
      <c r="N202" s="303"/>
      <c r="O202" s="303"/>
      <c r="P202" s="89">
        <f>((CLC_00_06!P202*CLC_00_06!$J$29)+(CLC_06_12!P202*CLC_06_12!$J$29)+(RCMRD_Botswana_00_10!P202*RCMRD_Botswana_00_10!$J$29)+(RCMRD_Ethiopia_03_08!P202*RCMRD_Ethiopia_03_08!$J$29)+(RCMRD_Lesotho_00_14!P202*RCMRD_Lesotho_00_14!$J$29)+(RCMRD_Malawi_00_10!P202*RCMRD_Malawi_00_10!$J$29)+(RCMRD_Namibia_00_10!P202*RCMRD_Namibia_00_10!$J$29)+(RCMRD_Rwanda_00_10!P202*RCMRD_Rwanda_00_10!$J$29)+(RCMRD_Rwanda_90_00!P202*RCMRD_Rwanda_90_00!$J$29)+(RCMRD_Tanzania_00_10!P202*RCMRD_Tanzania_00_10!$J$29)+(RCMRD_Uganda_00_14!P202*RCMRD_Uganda_00_14!$J$29)+(RCMRD_Zambia_00_10!P202*RCMRD_Zambia_00_10!$J$29)+(NLCD_01_06!P202*NLCD_01_06!$J$29)+(NLCD_06_11!P202*NLCD_06_11!$J$29)+(MOFOR_00_03!P202*MOFOR_00_03!$J$29)+(MOFOR_03_06!P202*MOFOR_03_06!$J$29)+(MOFOR_06_09!P202*MOFOR_06_09!$J$29)+(India_95_05!P202*India_95_05!$J$29)+(GLC30_00_10_North_America!P202*GLC30_00_10_North_America!$J$29)+(GLC30_00_10_Africa!P202*GLC30_00_10_Africa!$J$29)+(GLC30_00_10_East_Oceania!P202*GLC30_00_10_East_Oceania!$J$29)+(GLC30_00_10_Europe!P202*GLC30_00_10_Europe!$J$29)+(GLC30_00_10_South_America!P202*GLC30_00_10_South_America!$J$29)+(GLC30_00_10_East_Asia!P202*GLC30_00_10_East_Asia!$J$29)+(GLC30_00_10_West_Asia!P202*GLC30_00_10_West_Asia!$J$29))/$J$29</f>
        <v>100.00000000000001</v>
      </c>
      <c r="Q202" s="382"/>
      <c r="R202" s="206"/>
      <c r="S202" s="348"/>
    </row>
    <row r="203" spans="1:19" x14ac:dyDescent="0.3">
      <c r="A203" s="130" t="s">
        <v>73</v>
      </c>
      <c r="B203" s="130" t="s">
        <v>50</v>
      </c>
      <c r="C203" s="325" t="s">
        <v>44</v>
      </c>
      <c r="D203" s="325" t="s">
        <v>45</v>
      </c>
      <c r="E203" s="325" t="s">
        <v>46</v>
      </c>
      <c r="F203" s="325" t="s">
        <v>47</v>
      </c>
      <c r="G203" s="325" t="s">
        <v>48</v>
      </c>
      <c r="H203" s="207" t="s">
        <v>49</v>
      </c>
      <c r="I203" s="207" t="s">
        <v>73</v>
      </c>
      <c r="J203" s="207" t="s">
        <v>51</v>
      </c>
      <c r="K203" s="325" t="s">
        <v>44</v>
      </c>
      <c r="L203" s="325" t="s">
        <v>45</v>
      </c>
      <c r="M203" s="325" t="s">
        <v>46</v>
      </c>
      <c r="N203" s="325" t="s">
        <v>47</v>
      </c>
      <c r="O203" s="325" t="s">
        <v>48</v>
      </c>
      <c r="P203" s="325" t="s">
        <v>49</v>
      </c>
      <c r="Q203" s="207"/>
      <c r="R203" s="207"/>
      <c r="S203" s="349"/>
    </row>
    <row r="204" spans="1:19" x14ac:dyDescent="0.3">
      <c r="A204" s="85"/>
      <c r="B204" s="130" t="s">
        <v>38</v>
      </c>
      <c r="C204" s="60">
        <f>((CLC_00_06!C204*CLC_00_06!$J$30)+(CLC_06_12!C204*CLC_06_12!$J$30)+(RCMRD_Botswana_00_10!C204*RCMRD_Botswana_00_10!$J$30)+(RCMRD_Ethiopia_03_08!C204*RCMRD_Ethiopia_03_08!$J$30)+(RCMRD_Lesotho_00_14!C204*RCMRD_Lesotho_00_14!$J$30)+(RCMRD_Malawi_00_10!C204*RCMRD_Malawi_00_10!$J$30)+(RCMRD_Namibia_00_10!C204*RCMRD_Namibia_00_10!$J$30)+(RCMRD_Rwanda_00_10!C204*RCMRD_Rwanda_00_10!$J$30)+(RCMRD_Rwanda_90_00!C204*RCMRD_Rwanda_90_00!$J$30)+(RCMRD_Tanzania_00_10!C204*RCMRD_Tanzania_00_10!$J$30)+(RCMRD_Uganda_00_14!C204*RCMRD_Uganda_00_14!$J$30)+(RCMRD_Zambia_00_10!C204*RCMRD_Zambia_00_10!$J$30)+(NLCD_01_06!C204*NLCD_01_06!$J$30)+(NLCD_06_11!C204*NLCD_06_11!$J$30)+(MOFOR_00_03!C204*MOFOR_00_03!$J$30)+(MOFOR_03_06!C204*MOFOR_03_06!$J$30)+(MOFOR_06_09!C204*MOFOR_06_09!$J$30)+(India_95_05!C204*India_95_05!$J$30)+(GLC30_00_10_North_America!C204*GLC30_00_10_North_America!$J$30)+(GLC30_00_10_Africa!C204*GLC30_00_10_Africa!$J$30)+(GLC30_00_10_East_Oceania!C204*GLC30_00_10_East_Oceania!$J$30)+(GLC30_00_10_Europe!C204*GLC30_00_10_Europe!$J$30)+(GLC30_00_10_South_America!C204*GLC30_00_10_South_America!$J$30)+(GLC30_00_10_East_Asia!C204*GLC30_00_10_East_Asia!$J$30)+(GLC30_00_10_West_Asia!C204*GLC30_00_10_West_Asia!$J$30))/$J$30</f>
        <v>0.26093859312751422</v>
      </c>
      <c r="D204" s="303">
        <f>((CLC_00_06!D204*CLC_00_06!$J$30)+(CLC_06_12!D204*CLC_06_12!$J$30)+(RCMRD_Botswana_00_10!D204*RCMRD_Botswana_00_10!$J$30)+(RCMRD_Ethiopia_03_08!D204*RCMRD_Ethiopia_03_08!$J$30)+(RCMRD_Lesotho_00_14!D204*RCMRD_Lesotho_00_14!$J$30)+(RCMRD_Malawi_00_10!D204*RCMRD_Malawi_00_10!$J$30)+(RCMRD_Namibia_00_10!D204*RCMRD_Namibia_00_10!$J$30)+(RCMRD_Rwanda_00_10!D204*RCMRD_Rwanda_00_10!$J$30)+(RCMRD_Rwanda_90_00!D204*RCMRD_Rwanda_90_00!$J$30)+(RCMRD_Tanzania_00_10!D204*RCMRD_Tanzania_00_10!$J$30)+(RCMRD_Uganda_00_14!D204*RCMRD_Uganda_00_14!$J$30)+(RCMRD_Zambia_00_10!D204*RCMRD_Zambia_00_10!$J$30)+(NLCD_01_06!D204*NLCD_01_06!$J$30)+(NLCD_06_11!D204*NLCD_06_11!$J$30)+(MOFOR_00_03!D204*MOFOR_00_03!$J$30)+(MOFOR_03_06!D204*MOFOR_03_06!$J$30)+(MOFOR_06_09!D204*MOFOR_06_09!$J$30)+(India_95_05!D204*India_95_05!$J$30)+(GLC30_00_10_North_America!D204*GLC30_00_10_North_America!$J$30)+(GLC30_00_10_Africa!D204*GLC30_00_10_Africa!$J$30)+(GLC30_00_10_East_Oceania!D204*GLC30_00_10_East_Oceania!$J$30)+(GLC30_00_10_Europe!D204*GLC30_00_10_Europe!$J$30)+(GLC30_00_10_South_America!D204*GLC30_00_10_South_America!$J$30)+(GLC30_00_10_East_Asia!D204*GLC30_00_10_East_Asia!$J$30)+(GLC30_00_10_West_Asia!D204*GLC30_00_10_West_Asia!$J$30))/$J$30</f>
        <v>4.5459843032546778E-3</v>
      </c>
      <c r="E204" s="303">
        <f>((CLC_00_06!E204*CLC_00_06!$J$30)+(CLC_06_12!E204*CLC_06_12!$J$30)+(RCMRD_Botswana_00_10!E204*RCMRD_Botswana_00_10!$J$30)+(RCMRD_Ethiopia_03_08!E204*RCMRD_Ethiopia_03_08!$J$30)+(RCMRD_Lesotho_00_14!E204*RCMRD_Lesotho_00_14!$J$30)+(RCMRD_Malawi_00_10!E204*RCMRD_Malawi_00_10!$J$30)+(RCMRD_Namibia_00_10!E204*RCMRD_Namibia_00_10!$J$30)+(RCMRD_Rwanda_00_10!E204*RCMRD_Rwanda_00_10!$J$30)+(RCMRD_Rwanda_90_00!E204*RCMRD_Rwanda_90_00!$J$30)+(RCMRD_Tanzania_00_10!E204*RCMRD_Tanzania_00_10!$J$30)+(RCMRD_Uganda_00_14!E204*RCMRD_Uganda_00_14!$J$30)+(RCMRD_Zambia_00_10!E204*RCMRD_Zambia_00_10!$J$30)+(NLCD_01_06!E204*NLCD_01_06!$J$30)+(NLCD_06_11!E204*NLCD_06_11!$J$30)+(MOFOR_00_03!E204*MOFOR_00_03!$J$30)+(MOFOR_03_06!E204*MOFOR_03_06!$J$30)+(MOFOR_06_09!E204*MOFOR_06_09!$J$30)+(India_95_05!E204*India_95_05!$J$30)+(GLC30_00_10_North_America!E204*GLC30_00_10_North_America!$J$30)+(GLC30_00_10_Africa!E204*GLC30_00_10_Africa!$J$30)+(GLC30_00_10_East_Oceania!E204*GLC30_00_10_East_Oceania!$J$30)+(GLC30_00_10_Europe!E204*GLC30_00_10_Europe!$J$30)+(GLC30_00_10_South_America!E204*GLC30_00_10_South_America!$J$30)+(GLC30_00_10_East_Asia!E204*GLC30_00_10_East_Asia!$J$30)+(GLC30_00_10_West_Asia!E204*GLC30_00_10_West_Asia!$J$30))/$J$30</f>
        <v>6.7501136036834212E-5</v>
      </c>
      <c r="F204" s="303">
        <f>((CLC_00_06!F204*CLC_00_06!$J$30)+(CLC_06_12!F204*CLC_06_12!$J$30)+(RCMRD_Botswana_00_10!F204*RCMRD_Botswana_00_10!$J$30)+(RCMRD_Ethiopia_03_08!F204*RCMRD_Ethiopia_03_08!$J$30)+(RCMRD_Lesotho_00_14!F204*RCMRD_Lesotho_00_14!$J$30)+(RCMRD_Malawi_00_10!F204*RCMRD_Malawi_00_10!$J$30)+(RCMRD_Namibia_00_10!F204*RCMRD_Namibia_00_10!$J$30)+(RCMRD_Rwanda_00_10!F204*RCMRD_Rwanda_00_10!$J$30)+(RCMRD_Rwanda_90_00!F204*RCMRD_Rwanda_90_00!$J$30)+(RCMRD_Tanzania_00_10!F204*RCMRD_Tanzania_00_10!$J$30)+(RCMRD_Uganda_00_14!F204*RCMRD_Uganda_00_14!$J$30)+(RCMRD_Zambia_00_10!F204*RCMRD_Zambia_00_10!$J$30)+(NLCD_01_06!F204*NLCD_01_06!$J$30)+(NLCD_06_11!F204*NLCD_06_11!$J$30)+(MOFOR_00_03!F204*MOFOR_00_03!$J$30)+(MOFOR_03_06!F204*MOFOR_03_06!$J$30)+(MOFOR_06_09!F204*MOFOR_06_09!$J$30)+(India_95_05!F204*India_95_05!$J$30)+(GLC30_00_10_North_America!F204*GLC30_00_10_North_America!$J$30)+(GLC30_00_10_Africa!F204*GLC30_00_10_Africa!$J$30)+(GLC30_00_10_East_Oceania!F204*GLC30_00_10_East_Oceania!$J$30)+(GLC30_00_10_Europe!F204*GLC30_00_10_Europe!$J$30)+(GLC30_00_10_South_America!F204*GLC30_00_10_South_America!$J$30)+(GLC30_00_10_East_Asia!F204*GLC30_00_10_East_Asia!$J$30)+(GLC30_00_10_West_Asia!F204*GLC30_00_10_West_Asia!$J$30))/$J$30</f>
        <v>2.6216798108248474E-3</v>
      </c>
      <c r="G204" s="303">
        <f>((CLC_00_06!G204*CLC_00_06!$J$30)+(CLC_06_12!G204*CLC_06_12!$J$30)+(RCMRD_Botswana_00_10!G204*RCMRD_Botswana_00_10!$J$30)+(RCMRD_Ethiopia_03_08!G204*RCMRD_Ethiopia_03_08!$J$30)+(RCMRD_Lesotho_00_14!G204*RCMRD_Lesotho_00_14!$J$30)+(RCMRD_Malawi_00_10!G204*RCMRD_Malawi_00_10!$J$30)+(RCMRD_Namibia_00_10!G204*RCMRD_Namibia_00_10!$J$30)+(RCMRD_Rwanda_00_10!G204*RCMRD_Rwanda_00_10!$J$30)+(RCMRD_Rwanda_90_00!G204*RCMRD_Rwanda_90_00!$J$30)+(RCMRD_Tanzania_00_10!G204*RCMRD_Tanzania_00_10!$J$30)+(RCMRD_Uganda_00_14!G204*RCMRD_Uganda_00_14!$J$30)+(RCMRD_Zambia_00_10!G204*RCMRD_Zambia_00_10!$J$30)+(NLCD_01_06!G204*NLCD_01_06!$J$30)+(NLCD_06_11!G204*NLCD_06_11!$J$30)+(MOFOR_00_03!G204*MOFOR_00_03!$J$30)+(MOFOR_03_06!G204*MOFOR_03_06!$J$30)+(MOFOR_06_09!G204*MOFOR_06_09!$J$30)+(India_95_05!G204*India_95_05!$J$30)+(GLC30_00_10_North_America!G204*GLC30_00_10_North_America!$J$30)+(GLC30_00_10_Africa!G204*GLC30_00_10_Africa!$J$30)+(GLC30_00_10_East_Oceania!G204*GLC30_00_10_East_Oceania!$J$30)+(GLC30_00_10_Europe!G204*GLC30_00_10_Europe!$J$30)+(GLC30_00_10_South_America!G204*GLC30_00_10_South_America!$J$30)+(GLC30_00_10_East_Asia!G204*GLC30_00_10_East_Asia!$J$30)+(GLC30_00_10_West_Asia!G204*GLC30_00_10_West_Asia!$J$30))/$J$30</f>
        <v>2.4269032436203524E-3</v>
      </c>
      <c r="H204" s="89">
        <f>((CLC_00_06!H204*CLC_00_06!$J$30)+(CLC_06_12!H204*CLC_06_12!$J$30)+(RCMRD_Botswana_00_10!H204*RCMRD_Botswana_00_10!$J$30)+(RCMRD_Ethiopia_03_08!H204*RCMRD_Ethiopia_03_08!$J$30)+(RCMRD_Lesotho_00_14!H204*RCMRD_Lesotho_00_14!$J$30)+(RCMRD_Malawi_00_10!H204*RCMRD_Malawi_00_10!$J$30)+(RCMRD_Namibia_00_10!H204*RCMRD_Namibia_00_10!$J$30)+(RCMRD_Rwanda_00_10!H204*RCMRD_Rwanda_00_10!$J$30)+(RCMRD_Rwanda_90_00!H204*RCMRD_Rwanda_90_00!$J$30)+(RCMRD_Tanzania_00_10!H204*RCMRD_Tanzania_00_10!$J$30)+(RCMRD_Uganda_00_14!H204*RCMRD_Uganda_00_14!$J$30)+(RCMRD_Zambia_00_10!H204*RCMRD_Zambia_00_10!$J$30)+(NLCD_01_06!H204*NLCD_01_06!$J$30)+(NLCD_06_11!H204*NLCD_06_11!$J$30)+(MOFOR_00_03!H204*MOFOR_00_03!$J$30)+(MOFOR_03_06!H204*MOFOR_03_06!$J$30)+(MOFOR_06_09!H204*MOFOR_06_09!$J$30)+(India_95_05!H204*India_95_05!$J$30)+(GLC30_00_10_North_America!H204*GLC30_00_10_North_America!$J$30)+(GLC30_00_10_Africa!H204*GLC30_00_10_Africa!$J$30)+(GLC30_00_10_East_Oceania!H204*GLC30_00_10_East_Oceania!$J$30)+(GLC30_00_10_Europe!H204*GLC30_00_10_Europe!$J$30)+(GLC30_00_10_South_America!H204*GLC30_00_10_South_America!$J$30)+(GLC30_00_10_East_Asia!H204*GLC30_00_10_East_Asia!$J$30)+(GLC30_00_10_West_Asia!H204*GLC30_00_10_West_Asia!$J$30))/$J$30</f>
        <v>0.27060066162125096</v>
      </c>
      <c r="I204" s="383"/>
      <c r="J204" s="207" t="s">
        <v>38</v>
      </c>
      <c r="K204" s="60">
        <f>((CLC_00_06!K204*CLC_00_06!$J$30)+(CLC_06_12!K204*CLC_06_12!$J$30)+(RCMRD_Botswana_00_10!K204*RCMRD_Botswana_00_10!$J$30)+(RCMRD_Ethiopia_03_08!K204*RCMRD_Ethiopia_03_08!$J$30)+(RCMRD_Lesotho_00_14!K204*RCMRD_Lesotho_00_14!$J$30)+(RCMRD_Malawi_00_10!K204*RCMRD_Malawi_00_10!$J$30)+(RCMRD_Namibia_00_10!K204*RCMRD_Namibia_00_10!$J$30)+(RCMRD_Rwanda_00_10!K204*RCMRD_Rwanda_00_10!$J$30)+(RCMRD_Rwanda_90_00!K204*RCMRD_Rwanda_90_00!$J$30)+(RCMRD_Tanzania_00_10!K204*RCMRD_Tanzania_00_10!$J$30)+(RCMRD_Uganda_00_14!K204*RCMRD_Uganda_00_14!$J$30)+(RCMRD_Zambia_00_10!K204*RCMRD_Zambia_00_10!$J$30)+(NLCD_01_06!K204*NLCD_01_06!$J$30)+(NLCD_06_11!K204*NLCD_06_11!$J$30)+(MOFOR_00_03!K204*MOFOR_00_03!$J$30)+(MOFOR_03_06!K204*MOFOR_03_06!$J$30)+(MOFOR_06_09!K204*MOFOR_06_09!$J$30)+(India_95_05!K204*India_95_05!$J$30)+(GLC30_00_10_North_America!K204*GLC30_00_10_North_America!$J$30)+(GLC30_00_10_Africa!K204*GLC30_00_10_Africa!$J$30)+(GLC30_00_10_East_Oceania!K204*GLC30_00_10_East_Oceania!$J$30)+(GLC30_00_10_Europe!K204*GLC30_00_10_Europe!$J$30)+(GLC30_00_10_South_America!K204*GLC30_00_10_South_America!$J$30)+(GLC30_00_10_East_Asia!K204*GLC30_00_10_East_Asia!$J$30)+(GLC30_00_10_West_Asia!K204*GLC30_00_10_West_Asia!$J$30))/$J$30</f>
        <v>0</v>
      </c>
      <c r="L204" s="303">
        <f>((CLC_00_06!L204*CLC_00_06!$J$30)+(CLC_06_12!L204*CLC_06_12!$J$30)+(RCMRD_Botswana_00_10!L204*RCMRD_Botswana_00_10!$J$30)+(RCMRD_Ethiopia_03_08!L204*RCMRD_Ethiopia_03_08!$J$30)+(RCMRD_Lesotho_00_14!L204*RCMRD_Lesotho_00_14!$J$30)+(RCMRD_Malawi_00_10!L204*RCMRD_Malawi_00_10!$J$30)+(RCMRD_Namibia_00_10!L204*RCMRD_Namibia_00_10!$J$30)+(RCMRD_Rwanda_00_10!L204*RCMRD_Rwanda_00_10!$J$30)+(RCMRD_Rwanda_90_00!L204*RCMRD_Rwanda_90_00!$J$30)+(RCMRD_Tanzania_00_10!L204*RCMRD_Tanzania_00_10!$J$30)+(RCMRD_Uganda_00_14!L204*RCMRD_Uganda_00_14!$J$30)+(RCMRD_Zambia_00_10!L204*RCMRD_Zambia_00_10!$J$30)+(NLCD_01_06!L204*NLCD_01_06!$J$30)+(NLCD_06_11!L204*NLCD_06_11!$J$30)+(MOFOR_00_03!L204*MOFOR_00_03!$J$30)+(MOFOR_03_06!L204*MOFOR_03_06!$J$30)+(MOFOR_06_09!L204*MOFOR_06_09!$J$30)+(India_95_05!L204*India_95_05!$J$30)+(GLC30_00_10_North_America!L204*GLC30_00_10_North_America!$J$30)+(GLC30_00_10_Africa!L204*GLC30_00_10_Africa!$J$30)+(GLC30_00_10_East_Oceania!L204*GLC30_00_10_East_Oceania!$J$30)+(GLC30_00_10_Europe!L204*GLC30_00_10_Europe!$J$30)+(GLC30_00_10_South_America!L204*GLC30_00_10_South_America!$J$30)+(GLC30_00_10_East_Asia!L204*GLC30_00_10_East_Asia!$J$30)+(GLC30_00_10_West_Asia!L204*GLC30_00_10_West_Asia!$J$30))/$J$30</f>
        <v>5.9337953167291214E-2</v>
      </c>
      <c r="M204" s="303">
        <f>((CLC_00_06!M204*CLC_00_06!$J$30)+(CLC_06_12!M204*CLC_06_12!$J$30)+(RCMRD_Botswana_00_10!M204*RCMRD_Botswana_00_10!$J$30)+(RCMRD_Ethiopia_03_08!M204*RCMRD_Ethiopia_03_08!$J$30)+(RCMRD_Lesotho_00_14!M204*RCMRD_Lesotho_00_14!$J$30)+(RCMRD_Malawi_00_10!M204*RCMRD_Malawi_00_10!$J$30)+(RCMRD_Namibia_00_10!M204*RCMRD_Namibia_00_10!$J$30)+(RCMRD_Rwanda_00_10!M204*RCMRD_Rwanda_00_10!$J$30)+(RCMRD_Rwanda_90_00!M204*RCMRD_Rwanda_90_00!$J$30)+(RCMRD_Tanzania_00_10!M204*RCMRD_Tanzania_00_10!$J$30)+(RCMRD_Uganda_00_14!M204*RCMRD_Uganda_00_14!$J$30)+(RCMRD_Zambia_00_10!M204*RCMRD_Zambia_00_10!$J$30)+(NLCD_01_06!M204*NLCD_01_06!$J$30)+(NLCD_06_11!M204*NLCD_06_11!$J$30)+(MOFOR_00_03!M204*MOFOR_00_03!$J$30)+(MOFOR_03_06!M204*MOFOR_03_06!$J$30)+(MOFOR_06_09!M204*MOFOR_06_09!$J$30)+(India_95_05!M204*India_95_05!$J$30)+(GLC30_00_10_North_America!M204*GLC30_00_10_North_America!$J$30)+(GLC30_00_10_Africa!M204*GLC30_00_10_Africa!$J$30)+(GLC30_00_10_East_Oceania!M204*GLC30_00_10_East_Oceania!$J$30)+(GLC30_00_10_Europe!M204*GLC30_00_10_Europe!$J$30)+(GLC30_00_10_South_America!M204*GLC30_00_10_South_America!$J$30)+(GLC30_00_10_East_Asia!M204*GLC30_00_10_East_Asia!$J$30)+(GLC30_00_10_West_Asia!M204*GLC30_00_10_West_Asia!$J$30))/$J$30</f>
        <v>1.5026955765355297E-3</v>
      </c>
      <c r="N204" s="303">
        <f>((CLC_00_06!N204*CLC_00_06!$J$30)+(CLC_06_12!N204*CLC_06_12!$J$30)+(RCMRD_Botswana_00_10!N204*RCMRD_Botswana_00_10!$J$30)+(RCMRD_Ethiopia_03_08!N204*RCMRD_Ethiopia_03_08!$J$30)+(RCMRD_Lesotho_00_14!N204*RCMRD_Lesotho_00_14!$J$30)+(RCMRD_Malawi_00_10!N204*RCMRD_Malawi_00_10!$J$30)+(RCMRD_Namibia_00_10!N204*RCMRD_Namibia_00_10!$J$30)+(RCMRD_Rwanda_00_10!N204*RCMRD_Rwanda_00_10!$J$30)+(RCMRD_Rwanda_90_00!N204*RCMRD_Rwanda_90_00!$J$30)+(RCMRD_Tanzania_00_10!N204*RCMRD_Tanzania_00_10!$J$30)+(RCMRD_Uganda_00_14!N204*RCMRD_Uganda_00_14!$J$30)+(RCMRD_Zambia_00_10!N204*RCMRD_Zambia_00_10!$J$30)+(NLCD_01_06!N204*NLCD_01_06!$J$30)+(NLCD_06_11!N204*NLCD_06_11!$J$30)+(MOFOR_00_03!N204*MOFOR_00_03!$J$30)+(MOFOR_03_06!N204*MOFOR_03_06!$J$30)+(MOFOR_06_09!N204*MOFOR_06_09!$J$30)+(India_95_05!N204*India_95_05!$J$30)+(GLC30_00_10_North_America!N204*GLC30_00_10_North_America!$J$30)+(GLC30_00_10_Africa!N204*GLC30_00_10_Africa!$J$30)+(GLC30_00_10_East_Oceania!N204*GLC30_00_10_East_Oceania!$J$30)+(GLC30_00_10_Europe!N204*GLC30_00_10_Europe!$J$30)+(GLC30_00_10_South_America!N204*GLC30_00_10_South_America!$J$30)+(GLC30_00_10_East_Asia!N204*GLC30_00_10_East_Asia!$J$30)+(GLC30_00_10_West_Asia!N204*GLC30_00_10_West_Asia!$J$30))/$J$30</f>
        <v>6.3327187436254248E-2</v>
      </c>
      <c r="O204" s="303">
        <f>((CLC_00_06!O204*CLC_00_06!$J$30)+(CLC_06_12!O204*CLC_06_12!$J$30)+(RCMRD_Botswana_00_10!O204*RCMRD_Botswana_00_10!$J$30)+(RCMRD_Ethiopia_03_08!O204*RCMRD_Ethiopia_03_08!$J$30)+(RCMRD_Lesotho_00_14!O204*RCMRD_Lesotho_00_14!$J$30)+(RCMRD_Malawi_00_10!O204*RCMRD_Malawi_00_10!$J$30)+(RCMRD_Namibia_00_10!O204*RCMRD_Namibia_00_10!$J$30)+(RCMRD_Rwanda_00_10!O204*RCMRD_Rwanda_00_10!$J$30)+(RCMRD_Rwanda_90_00!O204*RCMRD_Rwanda_90_00!$J$30)+(RCMRD_Tanzania_00_10!O204*RCMRD_Tanzania_00_10!$J$30)+(RCMRD_Uganda_00_14!O204*RCMRD_Uganda_00_14!$J$30)+(RCMRD_Zambia_00_10!O204*RCMRD_Zambia_00_10!$J$30)+(NLCD_01_06!O204*NLCD_01_06!$J$30)+(NLCD_06_11!O204*NLCD_06_11!$J$30)+(MOFOR_00_03!O204*MOFOR_00_03!$J$30)+(MOFOR_03_06!O204*MOFOR_03_06!$J$30)+(MOFOR_06_09!O204*MOFOR_06_09!$J$30)+(India_95_05!O204*India_95_05!$J$30)+(GLC30_00_10_North_America!O204*GLC30_00_10_North_America!$J$30)+(GLC30_00_10_Africa!O204*GLC30_00_10_Africa!$J$30)+(GLC30_00_10_East_Oceania!O204*GLC30_00_10_East_Oceania!$J$30)+(GLC30_00_10_Europe!O204*GLC30_00_10_Europe!$J$30)+(GLC30_00_10_South_America!O204*GLC30_00_10_South_America!$J$30)+(GLC30_00_10_East_Asia!O204*GLC30_00_10_East_Asia!$J$30)+(GLC30_00_10_West_Asia!O204*GLC30_00_10_West_Asia!$J$30))/$J$30</f>
        <v>4.0943476257063786E-2</v>
      </c>
      <c r="P204" s="89">
        <f>((CLC_00_06!P204*CLC_00_06!$J$30)+(CLC_06_12!P204*CLC_06_12!$J$30)+(RCMRD_Botswana_00_10!P204*RCMRD_Botswana_00_10!$J$30)+(RCMRD_Ethiopia_03_08!P204*RCMRD_Ethiopia_03_08!$J$30)+(RCMRD_Lesotho_00_14!P204*RCMRD_Lesotho_00_14!$J$30)+(RCMRD_Malawi_00_10!P204*RCMRD_Malawi_00_10!$J$30)+(RCMRD_Namibia_00_10!P204*RCMRD_Namibia_00_10!$J$30)+(RCMRD_Rwanda_00_10!P204*RCMRD_Rwanda_00_10!$J$30)+(RCMRD_Rwanda_90_00!P204*RCMRD_Rwanda_90_00!$J$30)+(RCMRD_Tanzania_00_10!P204*RCMRD_Tanzania_00_10!$J$30)+(RCMRD_Uganda_00_14!P204*RCMRD_Uganda_00_14!$J$30)+(RCMRD_Zambia_00_10!P204*RCMRD_Zambia_00_10!$J$30)+(NLCD_01_06!P204*NLCD_01_06!$J$30)+(NLCD_06_11!P204*NLCD_06_11!$J$30)+(MOFOR_00_03!P204*MOFOR_00_03!$J$30)+(MOFOR_03_06!P204*MOFOR_03_06!$J$30)+(MOFOR_06_09!P204*MOFOR_06_09!$J$30)+(India_95_05!P204*India_95_05!$J$30)+(GLC30_00_10_North_America!P204*GLC30_00_10_North_America!$J$30)+(GLC30_00_10_Africa!P204*GLC30_00_10_Africa!$J$30)+(GLC30_00_10_East_Oceania!P204*GLC30_00_10_East_Oceania!$J$30)+(GLC30_00_10_Europe!P204*GLC30_00_10_Europe!$J$30)+(GLC30_00_10_South_America!P204*GLC30_00_10_South_America!$J$30)+(GLC30_00_10_East_Asia!P204*GLC30_00_10_East_Asia!$J$30)+(GLC30_00_10_West_Asia!P204*GLC30_00_10_West_Asia!$J$30))/$J$30</f>
        <v>0.1651113124371448</v>
      </c>
      <c r="Q204" s="383"/>
      <c r="R204" s="207" t="s">
        <v>33</v>
      </c>
      <c r="S204" s="354">
        <f>((CLC_00_06!S204*CLC_00_06!$J$30)+(CLC_06_12!S204*CLC_06_12!$J$30)+(RCMRD_Botswana_00_10!T204*RCMRD_Botswana_00_10!$J$30)+(RCMRD_Ethiopia_03_08!S204*RCMRD_Ethiopia_03_08!$J$30)+(RCMRD_Lesotho_00_14!S204*RCMRD_Lesotho_00_14!$J$30)+(RCMRD_Malawi_00_10!S204*RCMRD_Malawi_00_10!$J$30)+(RCMRD_Namibia_00_10!S204*RCMRD_Namibia_00_10!$J$30)+(RCMRD_Rwanda_00_10!S204*RCMRD_Rwanda_00_10!$J$30)+(RCMRD_Rwanda_90_00!S204*RCMRD_Rwanda_90_00!$J$30)+(RCMRD_Tanzania_00_10!S204*RCMRD_Tanzania_00_10!$J$30)+(RCMRD_Uganda_00_14!S204*RCMRD_Uganda_00_14!$J$30)+(RCMRD_Zambia_00_10!S204*RCMRD_Zambia_00_10!$J$30)+(NLCD_01_06!S204*NLCD_01_06!$J$30)+(NLCD_06_11!S204*NLCD_06_11!$J$30)+(MOFOR_00_03!S204*MOFOR_00_03!$J$30)+(MOFOR_03_06!S204*MOFOR_03_06!$J$30)+(MOFOR_06_09!S204*MOFOR_06_09!$J$30)+(India_95_05!S204*India_95_05!$J$30)+(GLC30_00_10_North_America!S204*GLC30_00_10_North_America!$J$30)+(GLC30_00_10_Africa!S204*GLC30_00_10_Africa!$J$30)+(GLC30_00_10_East_Oceania!S204*GLC30_00_10_East_Oceania!$J$30)+(GLC30_00_10_Europe!S204*GLC30_00_10_Europe!$J$30)+(GLC30_00_10_South_America!S204*GLC30_00_10_South_America!$J$30)+(GLC30_00_10_East_Asia!S204*GLC30_00_10_East_Asia!$J$30)+(GLC30_00_10_West_Asia!S204*GLC30_00_10_West_Asia!$J$30))/$J$30</f>
        <v>1.4561276555288782</v>
      </c>
    </row>
    <row r="205" spans="1:19" x14ac:dyDescent="0.3">
      <c r="A205" s="85"/>
      <c r="B205" s="130" t="s">
        <v>39</v>
      </c>
      <c r="C205" s="303">
        <f>((CLC_00_06!C205*CLC_00_06!$J$30)+(CLC_06_12!C205*CLC_06_12!$J$30)+(RCMRD_Botswana_00_10!C205*RCMRD_Botswana_00_10!$J$30)+(RCMRD_Ethiopia_03_08!C205*RCMRD_Ethiopia_03_08!$J$30)+(RCMRD_Lesotho_00_14!C205*RCMRD_Lesotho_00_14!$J$30)+(RCMRD_Malawi_00_10!C205*RCMRD_Malawi_00_10!$J$30)+(RCMRD_Namibia_00_10!C205*RCMRD_Namibia_00_10!$J$30)+(RCMRD_Rwanda_00_10!C205*RCMRD_Rwanda_00_10!$J$30)+(RCMRD_Rwanda_90_00!C205*RCMRD_Rwanda_90_00!$J$30)+(RCMRD_Tanzania_00_10!C205*RCMRD_Tanzania_00_10!$J$30)+(RCMRD_Uganda_00_14!C205*RCMRD_Uganda_00_14!$J$30)+(RCMRD_Zambia_00_10!C205*RCMRD_Zambia_00_10!$J$30)+(NLCD_01_06!C205*NLCD_01_06!$J$30)+(NLCD_06_11!C205*NLCD_06_11!$J$30)+(MOFOR_00_03!C205*MOFOR_00_03!$J$30)+(MOFOR_03_06!C205*MOFOR_03_06!$J$30)+(MOFOR_06_09!C205*MOFOR_06_09!$J$30)+(India_95_05!C205*India_95_05!$J$30)+(GLC30_00_10_North_America!C205*GLC30_00_10_North_America!$J$30)+(GLC30_00_10_Africa!C205*GLC30_00_10_Africa!$J$30)+(GLC30_00_10_East_Oceania!C205*GLC30_00_10_East_Oceania!$J$30)+(GLC30_00_10_Europe!C205*GLC30_00_10_Europe!$J$30)+(GLC30_00_10_South_America!C205*GLC30_00_10_South_America!$J$30)+(GLC30_00_10_East_Asia!C205*GLC30_00_10_East_Asia!$J$30)+(GLC30_00_10_West_Asia!C205*GLC30_00_10_West_Asia!$J$30))/$J$30</f>
        <v>6.4654757305464775E-3</v>
      </c>
      <c r="D205" s="60">
        <f>((CLC_00_06!D205*CLC_00_06!$J$30)+(CLC_06_12!D205*CLC_06_12!$J$30)+(RCMRD_Botswana_00_10!D205*RCMRD_Botswana_00_10!$J$30)+(RCMRD_Ethiopia_03_08!D205*RCMRD_Ethiopia_03_08!$J$30)+(RCMRD_Lesotho_00_14!D205*RCMRD_Lesotho_00_14!$J$30)+(RCMRD_Malawi_00_10!D205*RCMRD_Malawi_00_10!$J$30)+(RCMRD_Namibia_00_10!D205*RCMRD_Namibia_00_10!$J$30)+(RCMRD_Rwanda_00_10!D205*RCMRD_Rwanda_00_10!$J$30)+(RCMRD_Rwanda_90_00!D205*RCMRD_Rwanda_90_00!$J$30)+(RCMRD_Tanzania_00_10!D205*RCMRD_Tanzania_00_10!$J$30)+(RCMRD_Uganda_00_14!D205*RCMRD_Uganda_00_14!$J$30)+(RCMRD_Zambia_00_10!D205*RCMRD_Zambia_00_10!$J$30)+(NLCD_01_06!D205*NLCD_01_06!$J$30)+(NLCD_06_11!D205*NLCD_06_11!$J$30)+(MOFOR_00_03!D205*MOFOR_00_03!$J$30)+(MOFOR_03_06!D205*MOFOR_03_06!$J$30)+(MOFOR_06_09!D205*MOFOR_06_09!$J$30)+(India_95_05!D205*India_95_05!$J$30)+(GLC30_00_10_North_America!D205*GLC30_00_10_North_America!$J$30)+(GLC30_00_10_Africa!D205*GLC30_00_10_Africa!$J$30)+(GLC30_00_10_East_Oceania!D205*GLC30_00_10_East_Oceania!$J$30)+(GLC30_00_10_Europe!D205*GLC30_00_10_Europe!$J$30)+(GLC30_00_10_South_America!D205*GLC30_00_10_South_America!$J$30)+(GLC30_00_10_East_Asia!D205*GLC30_00_10_East_Asia!$J$30)+(GLC30_00_10_West_Asia!D205*GLC30_00_10_West_Asia!$J$30))/$J$30</f>
        <v>4.5956716431310278</v>
      </c>
      <c r="E205" s="303">
        <f>((CLC_00_06!E205*CLC_00_06!$J$30)+(CLC_06_12!E205*CLC_06_12!$J$30)+(RCMRD_Botswana_00_10!E205*RCMRD_Botswana_00_10!$J$30)+(RCMRD_Ethiopia_03_08!E205*RCMRD_Ethiopia_03_08!$J$30)+(RCMRD_Lesotho_00_14!E205*RCMRD_Lesotho_00_14!$J$30)+(RCMRD_Malawi_00_10!E205*RCMRD_Malawi_00_10!$J$30)+(RCMRD_Namibia_00_10!E205*RCMRD_Namibia_00_10!$J$30)+(RCMRD_Rwanda_00_10!E205*RCMRD_Rwanda_00_10!$J$30)+(RCMRD_Rwanda_90_00!E205*RCMRD_Rwanda_90_00!$J$30)+(RCMRD_Tanzania_00_10!E205*RCMRD_Tanzania_00_10!$J$30)+(RCMRD_Uganda_00_14!E205*RCMRD_Uganda_00_14!$J$30)+(RCMRD_Zambia_00_10!E205*RCMRD_Zambia_00_10!$J$30)+(NLCD_01_06!E205*NLCD_01_06!$J$30)+(NLCD_06_11!E205*NLCD_06_11!$J$30)+(MOFOR_00_03!E205*MOFOR_00_03!$J$30)+(MOFOR_03_06!E205*MOFOR_03_06!$J$30)+(MOFOR_06_09!E205*MOFOR_06_09!$J$30)+(India_95_05!E205*India_95_05!$J$30)+(GLC30_00_10_North_America!E205*GLC30_00_10_North_America!$J$30)+(GLC30_00_10_Africa!E205*GLC30_00_10_Africa!$J$30)+(GLC30_00_10_East_Oceania!E205*GLC30_00_10_East_Oceania!$J$30)+(GLC30_00_10_Europe!E205*GLC30_00_10_Europe!$J$30)+(GLC30_00_10_South_America!E205*GLC30_00_10_South_America!$J$30)+(GLC30_00_10_East_Asia!E205*GLC30_00_10_East_Asia!$J$30)+(GLC30_00_10_West_Asia!E205*GLC30_00_10_West_Asia!$J$30))/$J$30</f>
        <v>2.2977894140063636E-3</v>
      </c>
      <c r="F205" s="303">
        <f>((CLC_00_06!F205*CLC_00_06!$J$30)+(CLC_06_12!F205*CLC_06_12!$J$30)+(RCMRD_Botswana_00_10!F205*RCMRD_Botswana_00_10!$J$30)+(RCMRD_Ethiopia_03_08!F205*RCMRD_Ethiopia_03_08!$J$30)+(RCMRD_Lesotho_00_14!F205*RCMRD_Lesotho_00_14!$J$30)+(RCMRD_Malawi_00_10!F205*RCMRD_Malawi_00_10!$J$30)+(RCMRD_Namibia_00_10!F205*RCMRD_Namibia_00_10!$J$30)+(RCMRD_Rwanda_00_10!F205*RCMRD_Rwanda_00_10!$J$30)+(RCMRD_Rwanda_90_00!F205*RCMRD_Rwanda_90_00!$J$30)+(RCMRD_Tanzania_00_10!F205*RCMRD_Tanzania_00_10!$J$30)+(RCMRD_Uganda_00_14!F205*RCMRD_Uganda_00_14!$J$30)+(RCMRD_Zambia_00_10!F205*RCMRD_Zambia_00_10!$J$30)+(NLCD_01_06!F205*NLCD_01_06!$J$30)+(NLCD_06_11!F205*NLCD_06_11!$J$30)+(MOFOR_00_03!F205*MOFOR_00_03!$J$30)+(MOFOR_03_06!F205*MOFOR_03_06!$J$30)+(MOFOR_06_09!F205*MOFOR_06_09!$J$30)+(India_95_05!F205*India_95_05!$J$30)+(GLC30_00_10_North_America!F205*GLC30_00_10_North_America!$J$30)+(GLC30_00_10_Africa!F205*GLC30_00_10_Africa!$J$30)+(GLC30_00_10_East_Oceania!F205*GLC30_00_10_East_Oceania!$J$30)+(GLC30_00_10_Europe!F205*GLC30_00_10_Europe!$J$30)+(GLC30_00_10_South_America!F205*GLC30_00_10_South_America!$J$30)+(GLC30_00_10_East_Asia!F205*GLC30_00_10_East_Asia!$J$30)+(GLC30_00_10_West_Asia!F205*GLC30_00_10_West_Asia!$J$30))/$J$30</f>
        <v>0.12217734875852182</v>
      </c>
      <c r="G205" s="303">
        <f>((CLC_00_06!G205*CLC_00_06!$J$30)+(CLC_06_12!G205*CLC_06_12!$J$30)+(RCMRD_Botswana_00_10!G205*RCMRD_Botswana_00_10!$J$30)+(RCMRD_Ethiopia_03_08!G205*RCMRD_Ethiopia_03_08!$J$30)+(RCMRD_Lesotho_00_14!G205*RCMRD_Lesotho_00_14!$J$30)+(RCMRD_Malawi_00_10!G205*RCMRD_Malawi_00_10!$J$30)+(RCMRD_Namibia_00_10!G205*RCMRD_Namibia_00_10!$J$30)+(RCMRD_Rwanda_00_10!G205*RCMRD_Rwanda_00_10!$J$30)+(RCMRD_Rwanda_90_00!G205*RCMRD_Rwanda_90_00!$J$30)+(RCMRD_Tanzania_00_10!G205*RCMRD_Tanzania_00_10!$J$30)+(RCMRD_Uganda_00_14!G205*RCMRD_Uganda_00_14!$J$30)+(RCMRD_Zambia_00_10!G205*RCMRD_Zambia_00_10!$J$30)+(NLCD_01_06!G205*NLCD_01_06!$J$30)+(NLCD_06_11!G205*NLCD_06_11!$J$30)+(MOFOR_00_03!G205*MOFOR_00_03!$J$30)+(MOFOR_03_06!G205*MOFOR_03_06!$J$30)+(MOFOR_06_09!G205*MOFOR_06_09!$J$30)+(India_95_05!G205*India_95_05!$J$30)+(GLC30_00_10_North_America!G205*GLC30_00_10_North_America!$J$30)+(GLC30_00_10_Africa!G205*GLC30_00_10_Africa!$J$30)+(GLC30_00_10_East_Oceania!G205*GLC30_00_10_East_Oceania!$J$30)+(GLC30_00_10_Europe!G205*GLC30_00_10_Europe!$J$30)+(GLC30_00_10_South_America!G205*GLC30_00_10_South_America!$J$30)+(GLC30_00_10_East_Asia!G205*GLC30_00_10_East_Asia!$J$30)+(GLC30_00_10_West_Asia!G205*GLC30_00_10_West_Asia!$J$30))/$J$30</f>
        <v>6.5566878745975457E-2</v>
      </c>
      <c r="H205" s="89">
        <f>((CLC_00_06!H205*CLC_00_06!$J$30)+(CLC_06_12!H205*CLC_06_12!$J$30)+(RCMRD_Botswana_00_10!H205*RCMRD_Botswana_00_10!$J$30)+(RCMRD_Ethiopia_03_08!H205*RCMRD_Ethiopia_03_08!$J$30)+(RCMRD_Lesotho_00_14!H205*RCMRD_Lesotho_00_14!$J$30)+(RCMRD_Malawi_00_10!H205*RCMRD_Malawi_00_10!$J$30)+(RCMRD_Namibia_00_10!H205*RCMRD_Namibia_00_10!$J$30)+(RCMRD_Rwanda_00_10!H205*RCMRD_Rwanda_00_10!$J$30)+(RCMRD_Rwanda_90_00!H205*RCMRD_Rwanda_90_00!$J$30)+(RCMRD_Tanzania_00_10!H205*RCMRD_Tanzania_00_10!$J$30)+(RCMRD_Uganda_00_14!H205*RCMRD_Uganda_00_14!$J$30)+(RCMRD_Zambia_00_10!H205*RCMRD_Zambia_00_10!$J$30)+(NLCD_01_06!H205*NLCD_01_06!$J$30)+(NLCD_06_11!H205*NLCD_06_11!$J$30)+(MOFOR_00_03!H205*MOFOR_00_03!$J$30)+(MOFOR_03_06!H205*MOFOR_03_06!$J$30)+(MOFOR_06_09!H205*MOFOR_06_09!$J$30)+(India_95_05!H205*India_95_05!$J$30)+(GLC30_00_10_North_America!H205*GLC30_00_10_North_America!$J$30)+(GLC30_00_10_Africa!H205*GLC30_00_10_Africa!$J$30)+(GLC30_00_10_East_Oceania!H205*GLC30_00_10_East_Oceania!$J$30)+(GLC30_00_10_Europe!H205*GLC30_00_10_Europe!$J$30)+(GLC30_00_10_South_America!H205*GLC30_00_10_South_America!$J$30)+(GLC30_00_10_East_Asia!H205*GLC30_00_10_East_Asia!$J$30)+(GLC30_00_10_West_Asia!H205*GLC30_00_10_West_Asia!$J$30))/$J$30</f>
        <v>4.7921791357800769</v>
      </c>
      <c r="I205" s="383"/>
      <c r="J205" s="207" t="s">
        <v>39</v>
      </c>
      <c r="K205" s="303">
        <f>((CLC_00_06!K205*CLC_00_06!$J$30)+(CLC_06_12!K205*CLC_06_12!$J$30)+(RCMRD_Botswana_00_10!K205*RCMRD_Botswana_00_10!$J$30)+(RCMRD_Ethiopia_03_08!K205*RCMRD_Ethiopia_03_08!$J$30)+(RCMRD_Lesotho_00_14!K205*RCMRD_Lesotho_00_14!$J$30)+(RCMRD_Malawi_00_10!K205*RCMRD_Malawi_00_10!$J$30)+(RCMRD_Namibia_00_10!K205*RCMRD_Namibia_00_10!$J$30)+(RCMRD_Rwanda_00_10!K205*RCMRD_Rwanda_00_10!$J$30)+(RCMRD_Rwanda_90_00!K205*RCMRD_Rwanda_90_00!$J$30)+(RCMRD_Tanzania_00_10!K205*RCMRD_Tanzania_00_10!$J$30)+(RCMRD_Uganda_00_14!K205*RCMRD_Uganda_00_14!$J$30)+(RCMRD_Zambia_00_10!K205*RCMRD_Zambia_00_10!$J$30)+(NLCD_01_06!K205*NLCD_01_06!$J$30)+(NLCD_06_11!K205*NLCD_06_11!$J$30)+(MOFOR_00_03!K205*MOFOR_00_03!$J$30)+(MOFOR_03_06!K205*MOFOR_03_06!$J$30)+(MOFOR_06_09!K205*MOFOR_06_09!$J$30)+(India_95_05!K205*India_95_05!$J$30)+(GLC30_00_10_North_America!K205*GLC30_00_10_North_America!$J$30)+(GLC30_00_10_Africa!K205*GLC30_00_10_Africa!$J$30)+(GLC30_00_10_East_Oceania!K205*GLC30_00_10_East_Oceania!$J$30)+(GLC30_00_10_Europe!K205*GLC30_00_10_Europe!$J$30)+(GLC30_00_10_South_America!K205*GLC30_00_10_South_America!$J$30)+(GLC30_00_10_East_Asia!K205*GLC30_00_10_East_Asia!$J$30)+(GLC30_00_10_West_Asia!K205*GLC30_00_10_West_Asia!$J$30))/$J$30</f>
        <v>0.15150454211006698</v>
      </c>
      <c r="L205" s="60">
        <f>((CLC_00_06!L205*CLC_00_06!$J$30)+(CLC_06_12!L205*CLC_06_12!$J$30)+(RCMRD_Botswana_00_10!L205*RCMRD_Botswana_00_10!$J$30)+(RCMRD_Ethiopia_03_08!L205*RCMRD_Ethiopia_03_08!$J$30)+(RCMRD_Lesotho_00_14!L205*RCMRD_Lesotho_00_14!$J$30)+(RCMRD_Malawi_00_10!L205*RCMRD_Malawi_00_10!$J$30)+(RCMRD_Namibia_00_10!L205*RCMRD_Namibia_00_10!$J$30)+(RCMRD_Rwanda_00_10!L205*RCMRD_Rwanda_00_10!$J$30)+(RCMRD_Rwanda_90_00!L205*RCMRD_Rwanda_90_00!$J$30)+(RCMRD_Tanzania_00_10!L205*RCMRD_Tanzania_00_10!$J$30)+(RCMRD_Uganda_00_14!L205*RCMRD_Uganda_00_14!$J$30)+(RCMRD_Zambia_00_10!L205*RCMRD_Zambia_00_10!$J$30)+(NLCD_01_06!L205*NLCD_01_06!$J$30)+(NLCD_06_11!L205*NLCD_06_11!$J$30)+(MOFOR_00_03!L205*MOFOR_00_03!$J$30)+(MOFOR_03_06!L205*MOFOR_03_06!$J$30)+(MOFOR_06_09!L205*MOFOR_06_09!$J$30)+(India_95_05!L205*India_95_05!$J$30)+(GLC30_00_10_North_America!L205*GLC30_00_10_North_America!$J$30)+(GLC30_00_10_Africa!L205*GLC30_00_10_Africa!$J$30)+(GLC30_00_10_East_Oceania!L205*GLC30_00_10_East_Oceania!$J$30)+(GLC30_00_10_Europe!L205*GLC30_00_10_Europe!$J$30)+(GLC30_00_10_South_America!L205*GLC30_00_10_South_America!$J$30)+(GLC30_00_10_East_Asia!L205*GLC30_00_10_East_Asia!$J$30)+(GLC30_00_10_West_Asia!L205*GLC30_00_10_West_Asia!$J$30))/$J$30</f>
        <v>0</v>
      </c>
      <c r="M205" s="303">
        <f>((CLC_00_06!M205*CLC_00_06!$J$30)+(CLC_06_12!M205*CLC_06_12!$J$30)+(RCMRD_Botswana_00_10!M205*RCMRD_Botswana_00_10!$J$30)+(RCMRD_Ethiopia_03_08!M205*RCMRD_Ethiopia_03_08!$J$30)+(RCMRD_Lesotho_00_14!M205*RCMRD_Lesotho_00_14!$J$30)+(RCMRD_Malawi_00_10!M205*RCMRD_Malawi_00_10!$J$30)+(RCMRD_Namibia_00_10!M205*RCMRD_Namibia_00_10!$J$30)+(RCMRD_Rwanda_00_10!M205*RCMRD_Rwanda_00_10!$J$30)+(RCMRD_Rwanda_90_00!M205*RCMRD_Rwanda_90_00!$J$30)+(RCMRD_Tanzania_00_10!M205*RCMRD_Tanzania_00_10!$J$30)+(RCMRD_Uganda_00_14!M205*RCMRD_Uganda_00_14!$J$30)+(RCMRD_Zambia_00_10!M205*RCMRD_Zambia_00_10!$J$30)+(NLCD_01_06!M205*NLCD_01_06!$J$30)+(NLCD_06_11!M205*NLCD_06_11!$J$30)+(MOFOR_00_03!M205*MOFOR_00_03!$J$30)+(MOFOR_03_06!M205*MOFOR_03_06!$J$30)+(MOFOR_06_09!M205*MOFOR_06_09!$J$30)+(India_95_05!M205*India_95_05!$J$30)+(GLC30_00_10_North_America!M205*GLC30_00_10_North_America!$J$30)+(GLC30_00_10_Africa!M205*GLC30_00_10_Africa!$J$30)+(GLC30_00_10_East_Oceania!M205*GLC30_00_10_East_Oceania!$J$30)+(GLC30_00_10_Europe!M205*GLC30_00_10_Europe!$J$30)+(GLC30_00_10_South_America!M205*GLC30_00_10_South_America!$J$30)+(GLC30_00_10_East_Asia!M205*GLC30_00_10_East_Asia!$J$30)+(GLC30_00_10_West_Asia!M205*GLC30_00_10_West_Asia!$J$30))/$J$30</f>
        <v>9.9562796226826136E-2</v>
      </c>
      <c r="N205" s="303">
        <f>((CLC_00_06!N205*CLC_00_06!$J$30)+(CLC_06_12!N205*CLC_06_12!$J$30)+(RCMRD_Botswana_00_10!N205*RCMRD_Botswana_00_10!$J$30)+(RCMRD_Ethiopia_03_08!N205*RCMRD_Ethiopia_03_08!$J$30)+(RCMRD_Lesotho_00_14!N205*RCMRD_Lesotho_00_14!$J$30)+(RCMRD_Malawi_00_10!N205*RCMRD_Malawi_00_10!$J$30)+(RCMRD_Namibia_00_10!N205*RCMRD_Namibia_00_10!$J$30)+(RCMRD_Rwanda_00_10!N205*RCMRD_Rwanda_00_10!$J$30)+(RCMRD_Rwanda_90_00!N205*RCMRD_Rwanda_90_00!$J$30)+(RCMRD_Tanzania_00_10!N205*RCMRD_Tanzania_00_10!$J$30)+(RCMRD_Uganda_00_14!N205*RCMRD_Uganda_00_14!$J$30)+(RCMRD_Zambia_00_10!N205*RCMRD_Zambia_00_10!$J$30)+(NLCD_01_06!N205*NLCD_01_06!$J$30)+(NLCD_06_11!N205*NLCD_06_11!$J$30)+(MOFOR_00_03!N205*MOFOR_00_03!$J$30)+(MOFOR_03_06!N205*MOFOR_03_06!$J$30)+(MOFOR_06_09!N205*MOFOR_06_09!$J$30)+(India_95_05!N205*India_95_05!$J$30)+(GLC30_00_10_North_America!N205*GLC30_00_10_North_America!$J$30)+(GLC30_00_10_Africa!N205*GLC30_00_10_Africa!$J$30)+(GLC30_00_10_East_Oceania!N205*GLC30_00_10_East_Oceania!$J$30)+(GLC30_00_10_Europe!N205*GLC30_00_10_Europe!$J$30)+(GLC30_00_10_South_America!N205*GLC30_00_10_South_America!$J$30)+(GLC30_00_10_East_Asia!N205*GLC30_00_10_East_Asia!$J$30)+(GLC30_00_10_West_Asia!N205*GLC30_00_10_West_Asia!$J$30))/$J$30</f>
        <v>2.7442042332448877</v>
      </c>
      <c r="O205" s="303">
        <f>((CLC_00_06!O205*CLC_00_06!$J$30)+(CLC_06_12!O205*CLC_06_12!$J$30)+(RCMRD_Botswana_00_10!O205*RCMRD_Botswana_00_10!$J$30)+(RCMRD_Ethiopia_03_08!O205*RCMRD_Ethiopia_03_08!$J$30)+(RCMRD_Lesotho_00_14!O205*RCMRD_Lesotho_00_14!$J$30)+(RCMRD_Malawi_00_10!O205*RCMRD_Malawi_00_10!$J$30)+(RCMRD_Namibia_00_10!O205*RCMRD_Namibia_00_10!$J$30)+(RCMRD_Rwanda_00_10!O205*RCMRD_Rwanda_00_10!$J$30)+(RCMRD_Rwanda_90_00!O205*RCMRD_Rwanda_90_00!$J$30)+(RCMRD_Tanzania_00_10!O205*RCMRD_Tanzania_00_10!$J$30)+(RCMRD_Uganda_00_14!O205*RCMRD_Uganda_00_14!$J$30)+(RCMRD_Zambia_00_10!O205*RCMRD_Zambia_00_10!$J$30)+(NLCD_01_06!O205*NLCD_01_06!$J$30)+(NLCD_06_11!O205*NLCD_06_11!$J$30)+(MOFOR_00_03!O205*MOFOR_00_03!$J$30)+(MOFOR_03_06!O205*MOFOR_03_06!$J$30)+(MOFOR_06_09!O205*MOFOR_06_09!$J$30)+(India_95_05!O205*India_95_05!$J$30)+(GLC30_00_10_North_America!O205*GLC30_00_10_North_America!$J$30)+(GLC30_00_10_Africa!O205*GLC30_00_10_Africa!$J$30)+(GLC30_00_10_East_Oceania!O205*GLC30_00_10_East_Oceania!$J$30)+(GLC30_00_10_Europe!O205*GLC30_00_10_Europe!$J$30)+(GLC30_00_10_South_America!O205*GLC30_00_10_South_America!$J$30)+(GLC30_00_10_East_Asia!O205*GLC30_00_10_East_Asia!$J$30)+(GLC30_00_10_West_Asia!O205*GLC30_00_10_West_Asia!$J$30))/$J$30</f>
        <v>1.2008755973959837</v>
      </c>
      <c r="P205" s="89">
        <f>((CLC_00_06!P205*CLC_00_06!$J$30)+(CLC_06_12!P205*CLC_06_12!$J$30)+(RCMRD_Botswana_00_10!P205*RCMRD_Botswana_00_10!$J$30)+(RCMRD_Ethiopia_03_08!P205*RCMRD_Ethiopia_03_08!$J$30)+(RCMRD_Lesotho_00_14!P205*RCMRD_Lesotho_00_14!$J$30)+(RCMRD_Malawi_00_10!P205*RCMRD_Malawi_00_10!$J$30)+(RCMRD_Namibia_00_10!P205*RCMRD_Namibia_00_10!$J$30)+(RCMRD_Rwanda_00_10!P205*RCMRD_Rwanda_00_10!$J$30)+(RCMRD_Rwanda_90_00!P205*RCMRD_Rwanda_90_00!$J$30)+(RCMRD_Tanzania_00_10!P205*RCMRD_Tanzania_00_10!$J$30)+(RCMRD_Uganda_00_14!P205*RCMRD_Uganda_00_14!$J$30)+(RCMRD_Zambia_00_10!P205*RCMRD_Zambia_00_10!$J$30)+(NLCD_01_06!P205*NLCD_01_06!$J$30)+(NLCD_06_11!P205*NLCD_06_11!$J$30)+(MOFOR_00_03!P205*MOFOR_00_03!$J$30)+(MOFOR_03_06!P205*MOFOR_03_06!$J$30)+(MOFOR_06_09!P205*MOFOR_06_09!$J$30)+(India_95_05!P205*India_95_05!$J$30)+(GLC30_00_10_North_America!P205*GLC30_00_10_North_America!$J$30)+(GLC30_00_10_Africa!P205*GLC30_00_10_Africa!$J$30)+(GLC30_00_10_East_Oceania!P205*GLC30_00_10_East_Oceania!$J$30)+(GLC30_00_10_Europe!P205*GLC30_00_10_Europe!$J$30)+(GLC30_00_10_South_America!P205*GLC30_00_10_South_America!$J$30)+(GLC30_00_10_East_Asia!P205*GLC30_00_10_East_Asia!$J$30)+(GLC30_00_10_West_Asia!P205*GLC30_00_10_West_Asia!$J$30))/$J$30</f>
        <v>4.196147168977765</v>
      </c>
      <c r="Q205" s="383"/>
      <c r="R205" s="207" t="s">
        <v>34</v>
      </c>
      <c r="S205" s="354">
        <f>((CLC_00_06!S205*CLC_00_06!$K$30)+(CLC_06_12!S205*CLC_06_12!$K$30)+(RCMRD_Botswana_00_10!T205*RCMRD_Botswana_00_10!$K$30)+(RCMRD_Ethiopia_03_08!S205*RCMRD_Ethiopia_03_08!$K$30)+(RCMRD_Lesotho_00_14!S205*RCMRD_Lesotho_00_14!$K$30)+(RCMRD_Malawi_00_10!S205*RCMRD_Malawi_00_10!$K$30)+(RCMRD_Namibia_00_10!S205*RCMRD_Namibia_00_10!$K$30)+(RCMRD_Rwanda_00_10!S205*RCMRD_Rwanda_00_10!$K$30)+(RCMRD_Rwanda_90_00!S205*RCMRD_Rwanda_90_00!$K$30)+(RCMRD_Tanzania_00_10!S205*RCMRD_Tanzania_00_10!$K$30)+(RCMRD_Uganda_00_14!S205*RCMRD_Uganda_00_14!$K$30)+(RCMRD_Zambia_00_10!S205*RCMRD_Zambia_00_10!$K$30)+(NLCD_01_06!S205*NLCD_01_06!$K$30)+(NLCD_06_11!S205*NLCD_06_11!$K$30)+(MOFOR_00_03!S205*MOFOR_00_03!$K$30)+(MOFOR_03_06!S205*MOFOR_03_06!$K$30)+(MOFOR_06_09!S205*MOFOR_06_09!$K$30)+(India_95_05!S205*India_95_05!$K$30)+(GLC30_00_10_North_America!S205*GLC30_00_10_North_America!$K$30)+(GLC30_00_10_Africa!S205*GLC30_00_10_Africa!$K$30)+(GLC30_00_10_East_Oceania!S205*GLC30_00_10_East_Oceania!$K$30)+(GLC30_00_10_Europe!S205*GLC30_00_10_Europe!$K$30)+(GLC30_00_10_South_America!S205*GLC30_00_10_South_America!$K$30)+(GLC30_00_10_East_Asia!S205*GLC30_00_10_East_Asia!$K$30)+(GLC30_00_10_West_Asia!S205*GLC30_00_10_West_Asia!$K$30))/$K$30</f>
        <v>1.8270138254300945</v>
      </c>
    </row>
    <row r="206" spans="1:19" x14ac:dyDescent="0.3">
      <c r="A206" s="85"/>
      <c r="B206" s="130" t="s">
        <v>40</v>
      </c>
      <c r="C206" s="303">
        <f>((CLC_00_06!C206*CLC_00_06!$J$30)+(CLC_06_12!C206*CLC_06_12!$J$30)+(RCMRD_Botswana_00_10!C206*RCMRD_Botswana_00_10!$J$30)+(RCMRD_Ethiopia_03_08!C206*RCMRD_Ethiopia_03_08!$J$30)+(RCMRD_Lesotho_00_14!C206*RCMRD_Lesotho_00_14!$J$30)+(RCMRD_Malawi_00_10!C206*RCMRD_Malawi_00_10!$J$30)+(RCMRD_Namibia_00_10!C206*RCMRD_Namibia_00_10!$J$30)+(RCMRD_Rwanda_00_10!C206*RCMRD_Rwanda_00_10!$J$30)+(RCMRD_Rwanda_90_00!C206*RCMRD_Rwanda_90_00!$J$30)+(RCMRD_Tanzania_00_10!C206*RCMRD_Tanzania_00_10!$J$30)+(RCMRD_Uganda_00_14!C206*RCMRD_Uganda_00_14!$J$30)+(RCMRD_Zambia_00_10!C206*RCMRD_Zambia_00_10!$J$30)+(NLCD_01_06!C206*NLCD_01_06!$J$30)+(NLCD_06_11!C206*NLCD_06_11!$J$30)+(MOFOR_00_03!C206*MOFOR_00_03!$J$30)+(MOFOR_03_06!C206*MOFOR_03_06!$J$30)+(MOFOR_06_09!C206*MOFOR_06_09!$J$30)+(India_95_05!C206*India_95_05!$J$30)+(GLC30_00_10_North_America!C206*GLC30_00_10_North_America!$J$30)+(GLC30_00_10_Africa!C206*GLC30_00_10_Africa!$J$30)+(GLC30_00_10_East_Oceania!C206*GLC30_00_10_East_Oceania!$J$30)+(GLC30_00_10_Europe!C206*GLC30_00_10_Europe!$J$30)+(GLC30_00_10_South_America!C206*GLC30_00_10_South_America!$J$30)+(GLC30_00_10_East_Asia!C206*GLC30_00_10_East_Asia!$J$30)+(GLC30_00_10_West_Asia!C206*GLC30_00_10_West_Asia!$J$30))/$J$30</f>
        <v>2.5820655932176666E-4</v>
      </c>
      <c r="D206" s="303">
        <f>((CLC_00_06!D206*CLC_00_06!$J$30)+(CLC_06_12!D206*CLC_06_12!$J$30)+(RCMRD_Botswana_00_10!D206*RCMRD_Botswana_00_10!$J$30)+(RCMRD_Ethiopia_03_08!D206*RCMRD_Ethiopia_03_08!$J$30)+(RCMRD_Lesotho_00_14!D206*RCMRD_Lesotho_00_14!$J$30)+(RCMRD_Malawi_00_10!D206*RCMRD_Malawi_00_10!$J$30)+(RCMRD_Namibia_00_10!D206*RCMRD_Namibia_00_10!$J$30)+(RCMRD_Rwanda_00_10!D206*RCMRD_Rwanda_00_10!$J$30)+(RCMRD_Rwanda_90_00!D206*RCMRD_Rwanda_90_00!$J$30)+(RCMRD_Tanzania_00_10!D206*RCMRD_Tanzania_00_10!$J$30)+(RCMRD_Uganda_00_14!D206*RCMRD_Uganda_00_14!$J$30)+(RCMRD_Zambia_00_10!D206*RCMRD_Zambia_00_10!$J$30)+(NLCD_01_06!D206*NLCD_01_06!$J$30)+(NLCD_06_11!D206*NLCD_06_11!$J$30)+(MOFOR_00_03!D206*MOFOR_00_03!$J$30)+(MOFOR_03_06!D206*MOFOR_03_06!$J$30)+(MOFOR_06_09!D206*MOFOR_06_09!$J$30)+(India_95_05!D206*India_95_05!$J$30)+(GLC30_00_10_North_America!D206*GLC30_00_10_North_America!$J$30)+(GLC30_00_10_Africa!D206*GLC30_00_10_Africa!$J$30)+(GLC30_00_10_East_Oceania!D206*GLC30_00_10_East_Oceania!$J$30)+(GLC30_00_10_Europe!D206*GLC30_00_10_Europe!$J$30)+(GLC30_00_10_South_America!D206*GLC30_00_10_South_America!$J$30)+(GLC30_00_10_East_Asia!D206*GLC30_00_10_East_Asia!$J$30)+(GLC30_00_10_West_Asia!D206*GLC30_00_10_West_Asia!$J$30))/$J$30</f>
        <v>6.254169282170677E-3</v>
      </c>
      <c r="E206" s="60">
        <f>((CLC_00_06!E206*CLC_00_06!$J$30)+(CLC_06_12!E206*CLC_06_12!$J$30)+(RCMRD_Botswana_00_10!E206*RCMRD_Botswana_00_10!$J$30)+(RCMRD_Ethiopia_03_08!E206*RCMRD_Ethiopia_03_08!$J$30)+(RCMRD_Lesotho_00_14!E206*RCMRD_Lesotho_00_14!$J$30)+(RCMRD_Malawi_00_10!E206*RCMRD_Malawi_00_10!$J$30)+(RCMRD_Namibia_00_10!E206*RCMRD_Namibia_00_10!$J$30)+(RCMRD_Rwanda_00_10!E206*RCMRD_Rwanda_00_10!$J$30)+(RCMRD_Rwanda_90_00!E206*RCMRD_Rwanda_90_00!$J$30)+(RCMRD_Tanzania_00_10!E206*RCMRD_Tanzania_00_10!$J$30)+(RCMRD_Uganda_00_14!E206*RCMRD_Uganda_00_14!$J$30)+(RCMRD_Zambia_00_10!E206*RCMRD_Zambia_00_10!$J$30)+(NLCD_01_06!E206*NLCD_01_06!$J$30)+(NLCD_06_11!E206*NLCD_06_11!$J$30)+(MOFOR_00_03!E206*MOFOR_00_03!$J$30)+(MOFOR_03_06!E206*MOFOR_03_06!$J$30)+(MOFOR_06_09!E206*MOFOR_06_09!$J$30)+(India_95_05!E206*India_95_05!$J$30)+(GLC30_00_10_North_America!E206*GLC30_00_10_North_America!$J$30)+(GLC30_00_10_Africa!E206*GLC30_00_10_Africa!$J$30)+(GLC30_00_10_East_Oceania!E206*GLC30_00_10_East_Oceania!$J$30)+(GLC30_00_10_Europe!E206*GLC30_00_10_Europe!$J$30)+(GLC30_00_10_South_America!E206*GLC30_00_10_South_America!$J$30)+(GLC30_00_10_East_Asia!E206*GLC30_00_10_East_Asia!$J$30)+(GLC30_00_10_West_Asia!E206*GLC30_00_10_West_Asia!$J$30))/$J$30</f>
        <v>1.3289913908474305</v>
      </c>
      <c r="F206" s="303">
        <f>((CLC_00_06!F206*CLC_00_06!$J$30)+(CLC_06_12!F206*CLC_06_12!$J$30)+(RCMRD_Botswana_00_10!F206*RCMRD_Botswana_00_10!$J$30)+(RCMRD_Ethiopia_03_08!F206*RCMRD_Ethiopia_03_08!$J$30)+(RCMRD_Lesotho_00_14!F206*RCMRD_Lesotho_00_14!$J$30)+(RCMRD_Malawi_00_10!F206*RCMRD_Malawi_00_10!$J$30)+(RCMRD_Namibia_00_10!F206*RCMRD_Namibia_00_10!$J$30)+(RCMRD_Rwanda_00_10!F206*RCMRD_Rwanda_00_10!$J$30)+(RCMRD_Rwanda_90_00!F206*RCMRD_Rwanda_90_00!$J$30)+(RCMRD_Tanzania_00_10!F206*RCMRD_Tanzania_00_10!$J$30)+(RCMRD_Uganda_00_14!F206*RCMRD_Uganda_00_14!$J$30)+(RCMRD_Zambia_00_10!F206*RCMRD_Zambia_00_10!$J$30)+(NLCD_01_06!F206*NLCD_01_06!$J$30)+(NLCD_06_11!F206*NLCD_06_11!$J$30)+(MOFOR_00_03!F206*MOFOR_00_03!$J$30)+(MOFOR_03_06!F206*MOFOR_03_06!$J$30)+(MOFOR_06_09!F206*MOFOR_06_09!$J$30)+(India_95_05!F206*India_95_05!$J$30)+(GLC30_00_10_North_America!F206*GLC30_00_10_North_America!$J$30)+(GLC30_00_10_Africa!F206*GLC30_00_10_Africa!$J$30)+(GLC30_00_10_East_Oceania!F206*GLC30_00_10_East_Oceania!$J$30)+(GLC30_00_10_Europe!F206*GLC30_00_10_Europe!$J$30)+(GLC30_00_10_South_America!F206*GLC30_00_10_South_America!$J$30)+(GLC30_00_10_East_Asia!F206*GLC30_00_10_East_Asia!$J$30)+(GLC30_00_10_West_Asia!F206*GLC30_00_10_West_Asia!$J$30))/$J$30</f>
        <v>0.17215556547593414</v>
      </c>
      <c r="G206" s="303">
        <f>((CLC_00_06!G206*CLC_00_06!$J$30)+(CLC_06_12!G206*CLC_06_12!$J$30)+(RCMRD_Botswana_00_10!G206*RCMRD_Botswana_00_10!$J$30)+(RCMRD_Ethiopia_03_08!G206*RCMRD_Ethiopia_03_08!$J$30)+(RCMRD_Lesotho_00_14!G206*RCMRD_Lesotho_00_14!$J$30)+(RCMRD_Malawi_00_10!G206*RCMRD_Malawi_00_10!$J$30)+(RCMRD_Namibia_00_10!G206*RCMRD_Namibia_00_10!$J$30)+(RCMRD_Rwanda_00_10!G206*RCMRD_Rwanda_00_10!$J$30)+(RCMRD_Rwanda_90_00!G206*RCMRD_Rwanda_90_00!$J$30)+(RCMRD_Tanzania_00_10!G206*RCMRD_Tanzania_00_10!$J$30)+(RCMRD_Uganda_00_14!G206*RCMRD_Uganda_00_14!$J$30)+(RCMRD_Zambia_00_10!G206*RCMRD_Zambia_00_10!$J$30)+(NLCD_01_06!G206*NLCD_01_06!$J$30)+(NLCD_06_11!G206*NLCD_06_11!$J$30)+(MOFOR_00_03!G206*MOFOR_00_03!$J$30)+(MOFOR_03_06!G206*MOFOR_03_06!$J$30)+(MOFOR_06_09!G206*MOFOR_06_09!$J$30)+(India_95_05!G206*India_95_05!$J$30)+(GLC30_00_10_North_America!G206*GLC30_00_10_North_America!$J$30)+(GLC30_00_10_Africa!G206*GLC30_00_10_Africa!$J$30)+(GLC30_00_10_East_Oceania!G206*GLC30_00_10_East_Oceania!$J$30)+(GLC30_00_10_Europe!G206*GLC30_00_10_Europe!$J$30)+(GLC30_00_10_South_America!G206*GLC30_00_10_South_America!$J$30)+(GLC30_00_10_East_Asia!G206*GLC30_00_10_East_Asia!$J$30)+(GLC30_00_10_West_Asia!G206*GLC30_00_10_West_Asia!$J$30))/$J$30</f>
        <v>1.9921439086176797E-2</v>
      </c>
      <c r="H206" s="89">
        <f>((CLC_00_06!H206*CLC_00_06!$J$30)+(CLC_06_12!H206*CLC_06_12!$J$30)+(RCMRD_Botswana_00_10!H206*RCMRD_Botswana_00_10!$J$30)+(RCMRD_Ethiopia_03_08!H206*RCMRD_Ethiopia_03_08!$J$30)+(RCMRD_Lesotho_00_14!H206*RCMRD_Lesotho_00_14!$J$30)+(RCMRD_Malawi_00_10!H206*RCMRD_Malawi_00_10!$J$30)+(RCMRD_Namibia_00_10!H206*RCMRD_Namibia_00_10!$J$30)+(RCMRD_Rwanda_00_10!H206*RCMRD_Rwanda_00_10!$J$30)+(RCMRD_Rwanda_90_00!H206*RCMRD_Rwanda_90_00!$J$30)+(RCMRD_Tanzania_00_10!H206*RCMRD_Tanzania_00_10!$J$30)+(RCMRD_Uganda_00_14!H206*RCMRD_Uganda_00_14!$J$30)+(RCMRD_Zambia_00_10!H206*RCMRD_Zambia_00_10!$J$30)+(NLCD_01_06!H206*NLCD_01_06!$J$30)+(NLCD_06_11!H206*NLCD_06_11!$J$30)+(MOFOR_00_03!H206*MOFOR_00_03!$J$30)+(MOFOR_03_06!H206*MOFOR_03_06!$J$30)+(MOFOR_06_09!H206*MOFOR_06_09!$J$30)+(India_95_05!H206*India_95_05!$J$30)+(GLC30_00_10_North_America!H206*GLC30_00_10_North_America!$J$30)+(GLC30_00_10_Africa!H206*GLC30_00_10_Africa!$J$30)+(GLC30_00_10_East_Oceania!H206*GLC30_00_10_East_Oceania!$J$30)+(GLC30_00_10_Europe!H206*GLC30_00_10_Europe!$J$30)+(GLC30_00_10_South_America!H206*GLC30_00_10_South_America!$J$30)+(GLC30_00_10_East_Asia!H206*GLC30_00_10_East_Asia!$J$30)+(GLC30_00_10_West_Asia!H206*GLC30_00_10_West_Asia!$J$30))/$J$30</f>
        <v>1.5275807712510339</v>
      </c>
      <c r="I206" s="383"/>
      <c r="J206" s="207" t="s">
        <v>40</v>
      </c>
      <c r="K206" s="303">
        <f>((CLC_00_06!K206*CLC_00_06!$J$30)+(CLC_06_12!K206*CLC_06_12!$J$30)+(RCMRD_Botswana_00_10!K206*RCMRD_Botswana_00_10!$J$30)+(RCMRD_Ethiopia_03_08!K206*RCMRD_Ethiopia_03_08!$J$30)+(RCMRD_Lesotho_00_14!K206*RCMRD_Lesotho_00_14!$J$30)+(RCMRD_Malawi_00_10!K206*RCMRD_Malawi_00_10!$J$30)+(RCMRD_Namibia_00_10!K206*RCMRD_Namibia_00_10!$J$30)+(RCMRD_Rwanda_00_10!K206*RCMRD_Rwanda_00_10!$J$30)+(RCMRD_Rwanda_90_00!K206*RCMRD_Rwanda_90_00!$J$30)+(RCMRD_Tanzania_00_10!K206*RCMRD_Tanzania_00_10!$J$30)+(RCMRD_Uganda_00_14!K206*RCMRD_Uganda_00_14!$J$30)+(RCMRD_Zambia_00_10!K206*RCMRD_Zambia_00_10!$J$30)+(NLCD_01_06!K206*NLCD_01_06!$J$30)+(NLCD_06_11!K206*NLCD_06_11!$J$30)+(MOFOR_00_03!K206*MOFOR_00_03!$J$30)+(MOFOR_03_06!K206*MOFOR_03_06!$J$30)+(MOFOR_06_09!K206*MOFOR_06_09!$J$30)+(India_95_05!K206*India_95_05!$J$30)+(GLC30_00_10_North_America!K206*GLC30_00_10_North_America!$J$30)+(GLC30_00_10_Africa!K206*GLC30_00_10_Africa!$J$30)+(GLC30_00_10_East_Oceania!K206*GLC30_00_10_East_Oceania!$J$30)+(GLC30_00_10_Europe!K206*GLC30_00_10_Europe!$J$30)+(GLC30_00_10_South_America!K206*GLC30_00_10_South_America!$J$30)+(GLC30_00_10_East_Asia!K206*GLC30_00_10_East_Asia!$J$30)+(GLC30_00_10_West_Asia!K206*GLC30_00_10_West_Asia!$J$30))/$J$30</f>
        <v>1.4807735033802786E-2</v>
      </c>
      <c r="L206" s="303">
        <f>((CLC_00_06!L206*CLC_00_06!$J$30)+(CLC_06_12!L206*CLC_06_12!$J$30)+(RCMRD_Botswana_00_10!L206*RCMRD_Botswana_00_10!$J$30)+(RCMRD_Ethiopia_03_08!L206*RCMRD_Ethiopia_03_08!$J$30)+(RCMRD_Lesotho_00_14!L206*RCMRD_Lesotho_00_14!$J$30)+(RCMRD_Malawi_00_10!L206*RCMRD_Malawi_00_10!$J$30)+(RCMRD_Namibia_00_10!L206*RCMRD_Namibia_00_10!$J$30)+(RCMRD_Rwanda_00_10!L206*RCMRD_Rwanda_00_10!$J$30)+(RCMRD_Rwanda_90_00!L206*RCMRD_Rwanda_90_00!$J$30)+(RCMRD_Tanzania_00_10!L206*RCMRD_Tanzania_00_10!$J$30)+(RCMRD_Uganda_00_14!L206*RCMRD_Uganda_00_14!$J$30)+(RCMRD_Zambia_00_10!L206*RCMRD_Zambia_00_10!$J$30)+(NLCD_01_06!L206*NLCD_01_06!$J$30)+(NLCD_06_11!L206*NLCD_06_11!$J$30)+(MOFOR_00_03!L206*MOFOR_00_03!$J$30)+(MOFOR_03_06!L206*MOFOR_03_06!$J$30)+(MOFOR_06_09!L206*MOFOR_06_09!$J$30)+(India_95_05!L206*India_95_05!$J$30)+(GLC30_00_10_North_America!L206*GLC30_00_10_North_America!$J$30)+(GLC30_00_10_Africa!L206*GLC30_00_10_Africa!$J$30)+(GLC30_00_10_East_Oceania!L206*GLC30_00_10_East_Oceania!$J$30)+(GLC30_00_10_Europe!L206*GLC30_00_10_Europe!$J$30)+(GLC30_00_10_South_America!L206*GLC30_00_10_South_America!$J$30)+(GLC30_00_10_East_Asia!L206*GLC30_00_10_East_Asia!$J$30)+(GLC30_00_10_West_Asia!L206*GLC30_00_10_West_Asia!$J$30))/$J$30</f>
        <v>0.12511704132242413</v>
      </c>
      <c r="M206" s="60">
        <f>((CLC_00_06!M206*CLC_00_06!$J$30)+(CLC_06_12!M206*CLC_06_12!$J$30)+(RCMRD_Botswana_00_10!M206*RCMRD_Botswana_00_10!$J$30)+(RCMRD_Ethiopia_03_08!M206*RCMRD_Ethiopia_03_08!$J$30)+(RCMRD_Lesotho_00_14!M206*RCMRD_Lesotho_00_14!$J$30)+(RCMRD_Malawi_00_10!M206*RCMRD_Malawi_00_10!$J$30)+(RCMRD_Namibia_00_10!M206*RCMRD_Namibia_00_10!$J$30)+(RCMRD_Rwanda_00_10!M206*RCMRD_Rwanda_00_10!$J$30)+(RCMRD_Rwanda_90_00!M206*RCMRD_Rwanda_90_00!$J$30)+(RCMRD_Tanzania_00_10!M206*RCMRD_Tanzania_00_10!$J$30)+(RCMRD_Uganda_00_14!M206*RCMRD_Uganda_00_14!$J$30)+(RCMRD_Zambia_00_10!M206*RCMRD_Zambia_00_10!$J$30)+(NLCD_01_06!M206*NLCD_01_06!$J$30)+(NLCD_06_11!M206*NLCD_06_11!$J$30)+(MOFOR_00_03!M206*MOFOR_00_03!$J$30)+(MOFOR_03_06!M206*MOFOR_03_06!$J$30)+(MOFOR_06_09!M206*MOFOR_06_09!$J$30)+(India_95_05!M206*India_95_05!$J$30)+(GLC30_00_10_North_America!M206*GLC30_00_10_North_America!$J$30)+(GLC30_00_10_Africa!M206*GLC30_00_10_Africa!$J$30)+(GLC30_00_10_East_Oceania!M206*GLC30_00_10_East_Oceania!$J$30)+(GLC30_00_10_Europe!M206*GLC30_00_10_Europe!$J$30)+(GLC30_00_10_South_America!M206*GLC30_00_10_South_America!$J$30)+(GLC30_00_10_East_Asia!M206*GLC30_00_10_East_Asia!$J$30)+(GLC30_00_10_West_Asia!M206*GLC30_00_10_West_Asia!$J$30))/$J$30</f>
        <v>0</v>
      </c>
      <c r="N206" s="303">
        <f>((CLC_00_06!N206*CLC_00_06!$J$30)+(CLC_06_12!N206*CLC_06_12!$J$30)+(RCMRD_Botswana_00_10!N206*RCMRD_Botswana_00_10!$J$30)+(RCMRD_Ethiopia_03_08!N206*RCMRD_Ethiopia_03_08!$J$30)+(RCMRD_Lesotho_00_14!N206*RCMRD_Lesotho_00_14!$J$30)+(RCMRD_Malawi_00_10!N206*RCMRD_Malawi_00_10!$J$30)+(RCMRD_Namibia_00_10!N206*RCMRD_Namibia_00_10!$J$30)+(RCMRD_Rwanda_00_10!N206*RCMRD_Rwanda_00_10!$J$30)+(RCMRD_Rwanda_90_00!N206*RCMRD_Rwanda_90_00!$J$30)+(RCMRD_Tanzania_00_10!N206*RCMRD_Tanzania_00_10!$J$30)+(RCMRD_Uganda_00_14!N206*RCMRD_Uganda_00_14!$J$30)+(RCMRD_Zambia_00_10!N206*RCMRD_Zambia_00_10!$J$30)+(NLCD_01_06!N206*NLCD_01_06!$J$30)+(NLCD_06_11!N206*NLCD_06_11!$J$30)+(MOFOR_00_03!N206*MOFOR_00_03!$J$30)+(MOFOR_03_06!N206*MOFOR_03_06!$J$30)+(MOFOR_06_09!N206*MOFOR_06_09!$J$30)+(India_95_05!N206*India_95_05!$J$30)+(GLC30_00_10_North_America!N206*GLC30_00_10_North_America!$J$30)+(GLC30_00_10_Africa!N206*GLC30_00_10_Africa!$J$30)+(GLC30_00_10_East_Oceania!N206*GLC30_00_10_East_Oceania!$J$30)+(GLC30_00_10_Europe!N206*GLC30_00_10_Europe!$J$30)+(GLC30_00_10_South_America!N206*GLC30_00_10_South_America!$J$30)+(GLC30_00_10_East_Asia!N206*GLC30_00_10_East_Asia!$J$30)+(GLC30_00_10_West_Asia!N206*GLC30_00_10_West_Asia!$J$30))/$J$30</f>
        <v>4.0806010766126795</v>
      </c>
      <c r="O206" s="303">
        <f>((CLC_00_06!O206*CLC_00_06!$J$30)+(CLC_06_12!O206*CLC_06_12!$J$30)+(RCMRD_Botswana_00_10!O206*RCMRD_Botswana_00_10!$J$30)+(RCMRD_Ethiopia_03_08!O206*RCMRD_Ethiopia_03_08!$J$30)+(RCMRD_Lesotho_00_14!O206*RCMRD_Lesotho_00_14!$J$30)+(RCMRD_Malawi_00_10!O206*RCMRD_Malawi_00_10!$J$30)+(RCMRD_Namibia_00_10!O206*RCMRD_Namibia_00_10!$J$30)+(RCMRD_Rwanda_00_10!O206*RCMRD_Rwanda_00_10!$J$30)+(RCMRD_Rwanda_90_00!O206*RCMRD_Rwanda_90_00!$J$30)+(RCMRD_Tanzania_00_10!O206*RCMRD_Tanzania_00_10!$J$30)+(RCMRD_Uganda_00_14!O206*RCMRD_Uganda_00_14!$J$30)+(RCMRD_Zambia_00_10!O206*RCMRD_Zambia_00_10!$J$30)+(NLCD_01_06!O206*NLCD_01_06!$J$30)+(NLCD_06_11!O206*NLCD_06_11!$J$30)+(MOFOR_00_03!O206*MOFOR_00_03!$J$30)+(MOFOR_03_06!O206*MOFOR_03_06!$J$30)+(MOFOR_06_09!O206*MOFOR_06_09!$J$30)+(India_95_05!O206*India_95_05!$J$30)+(GLC30_00_10_North_America!O206*GLC30_00_10_North_America!$J$30)+(GLC30_00_10_Africa!O206*GLC30_00_10_Africa!$J$30)+(GLC30_00_10_East_Oceania!O206*GLC30_00_10_East_Oceania!$J$30)+(GLC30_00_10_Europe!O206*GLC30_00_10_Europe!$J$30)+(GLC30_00_10_South_America!O206*GLC30_00_10_South_America!$J$30)+(GLC30_00_10_East_Asia!O206*GLC30_00_10_East_Asia!$J$30)+(GLC30_00_10_West_Asia!O206*GLC30_00_10_West_Asia!$J$30))/$J$30</f>
        <v>0.35512644861800324</v>
      </c>
      <c r="P206" s="89">
        <f>((CLC_00_06!P206*CLC_00_06!$J$30)+(CLC_06_12!P206*CLC_06_12!$J$30)+(RCMRD_Botswana_00_10!P206*RCMRD_Botswana_00_10!$J$30)+(RCMRD_Ethiopia_03_08!P206*RCMRD_Ethiopia_03_08!$J$30)+(RCMRD_Lesotho_00_14!P206*RCMRD_Lesotho_00_14!$J$30)+(RCMRD_Malawi_00_10!P206*RCMRD_Malawi_00_10!$J$30)+(RCMRD_Namibia_00_10!P206*RCMRD_Namibia_00_10!$J$30)+(RCMRD_Rwanda_00_10!P206*RCMRD_Rwanda_00_10!$J$30)+(RCMRD_Rwanda_90_00!P206*RCMRD_Rwanda_90_00!$J$30)+(RCMRD_Tanzania_00_10!P206*RCMRD_Tanzania_00_10!$J$30)+(RCMRD_Uganda_00_14!P206*RCMRD_Uganda_00_14!$J$30)+(RCMRD_Zambia_00_10!P206*RCMRD_Zambia_00_10!$J$30)+(NLCD_01_06!P206*NLCD_01_06!$J$30)+(NLCD_06_11!P206*NLCD_06_11!$J$30)+(MOFOR_00_03!P206*MOFOR_00_03!$J$30)+(MOFOR_03_06!P206*MOFOR_03_06!$J$30)+(MOFOR_06_09!P206*MOFOR_06_09!$J$30)+(India_95_05!P206*India_95_05!$J$30)+(GLC30_00_10_North_America!P206*GLC30_00_10_North_America!$J$30)+(GLC30_00_10_Africa!P206*GLC30_00_10_Africa!$J$30)+(GLC30_00_10_East_Oceania!P206*GLC30_00_10_East_Oceania!$J$30)+(GLC30_00_10_Europe!P206*GLC30_00_10_Europe!$J$30)+(GLC30_00_10_South_America!P206*GLC30_00_10_South_America!$J$30)+(GLC30_00_10_East_Asia!P206*GLC30_00_10_East_Asia!$J$30)+(GLC30_00_10_West_Asia!P206*GLC30_00_10_West_Asia!$J$30))/$J$30</f>
        <v>4.5756523015869091</v>
      </c>
      <c r="Q206" s="383"/>
      <c r="R206" s="207" t="s">
        <v>35</v>
      </c>
      <c r="S206" s="354">
        <f>((CLC_00_06!S206*CLC_00_06!$L$30)+(CLC_06_12!S206*CLC_06_12!$L$30)+(RCMRD_Botswana_00_10!T206*RCMRD_Botswana_00_10!$L$30)+(RCMRD_Ethiopia_03_08!S206*RCMRD_Ethiopia_03_08!$L$30)+(RCMRD_Lesotho_00_14!S206*RCMRD_Lesotho_00_14!$L$30)+(RCMRD_Malawi_00_10!S206*RCMRD_Malawi_00_10!$L$30)+(RCMRD_Namibia_00_10!S206*RCMRD_Namibia_00_10!$L$30)+(RCMRD_Rwanda_00_10!S206*RCMRD_Rwanda_00_10!$L$30)+(RCMRD_Rwanda_90_00!S206*RCMRD_Rwanda_90_00!$L$30)+(RCMRD_Tanzania_00_10!S206*RCMRD_Tanzania_00_10!$L$30)+(RCMRD_Uganda_00_14!S206*RCMRD_Uganda_00_14!$L$30)+(RCMRD_Zambia_00_10!S206*RCMRD_Zambia_00_10!$L$30)+(NLCD_01_06!S206*NLCD_01_06!$L$30)+(NLCD_06_11!S206*NLCD_06_11!$L$30)+(MOFOR_00_03!S206*MOFOR_00_03!$L$30)+(MOFOR_03_06!S206*MOFOR_03_06!$L$30)+(MOFOR_06_09!S206*MOFOR_06_09!$L$30)+(India_95_05!S206*India_95_05!$L$30)+(GLC30_00_10_North_America!S206*GLC30_00_10_North_America!$L$30)+(GLC30_00_10_Africa!S206*GLC30_00_10_Africa!$L$30)+(GLC30_00_10_East_Oceania!S206*GLC30_00_10_East_Oceania!$L$30)+(GLC30_00_10_Europe!S206*GLC30_00_10_Europe!$L$30)+(GLC30_00_10_South_America!S206*GLC30_00_10_South_America!$L$30)+(GLC30_00_10_East_Asia!S206*GLC30_00_10_East_Asia!$L$30)+(GLC30_00_10_West_Asia!S206*GLC30_00_10_West_Asia!$L$30))/$L$30</f>
        <v>3.2506968266193934</v>
      </c>
    </row>
    <row r="207" spans="1:19" x14ac:dyDescent="0.3">
      <c r="A207" s="85"/>
      <c r="B207" s="130" t="s">
        <v>41</v>
      </c>
      <c r="C207" s="303">
        <f>((CLC_00_06!C207*CLC_00_06!$J$30)+(CLC_06_12!C207*CLC_06_12!$J$30)+(RCMRD_Botswana_00_10!C207*RCMRD_Botswana_00_10!$J$30)+(RCMRD_Ethiopia_03_08!C207*RCMRD_Ethiopia_03_08!$J$30)+(RCMRD_Lesotho_00_14!C207*RCMRD_Lesotho_00_14!$J$30)+(RCMRD_Malawi_00_10!C207*RCMRD_Malawi_00_10!$J$30)+(RCMRD_Namibia_00_10!C207*RCMRD_Namibia_00_10!$J$30)+(RCMRD_Rwanda_00_10!C207*RCMRD_Rwanda_00_10!$J$30)+(RCMRD_Rwanda_90_00!C207*RCMRD_Rwanda_90_00!$J$30)+(RCMRD_Tanzania_00_10!C207*RCMRD_Tanzania_00_10!$J$30)+(RCMRD_Uganda_00_14!C207*RCMRD_Uganda_00_14!$J$30)+(RCMRD_Zambia_00_10!C207*RCMRD_Zambia_00_10!$J$30)+(NLCD_01_06!C207*NLCD_01_06!$J$30)+(NLCD_06_11!C207*NLCD_06_11!$J$30)+(MOFOR_00_03!C207*MOFOR_00_03!$J$30)+(MOFOR_03_06!C207*MOFOR_03_06!$J$30)+(MOFOR_06_09!C207*MOFOR_06_09!$J$30)+(India_95_05!C207*India_95_05!$J$30)+(GLC30_00_10_North_America!C207*GLC30_00_10_North_America!$J$30)+(GLC30_00_10_Africa!C207*GLC30_00_10_Africa!$J$30)+(GLC30_00_10_East_Oceania!C207*GLC30_00_10_East_Oceania!$J$30)+(GLC30_00_10_Europe!C207*GLC30_00_10_Europe!$J$30)+(GLC30_00_10_South_America!C207*GLC30_00_10_South_America!$J$30)+(GLC30_00_10_East_Asia!C207*GLC30_00_10_East_Asia!$J$30)+(GLC30_00_10_West_Asia!C207*GLC30_00_10_West_Asia!$J$30))/$J$30</f>
        <v>1.7179341679282228E-2</v>
      </c>
      <c r="D207" s="303">
        <f>((CLC_00_06!D207*CLC_00_06!$J$30)+(CLC_06_12!D207*CLC_06_12!$J$30)+(RCMRD_Botswana_00_10!D207*RCMRD_Botswana_00_10!$J$30)+(RCMRD_Ethiopia_03_08!D207*RCMRD_Ethiopia_03_08!$J$30)+(RCMRD_Lesotho_00_14!D207*RCMRD_Lesotho_00_14!$J$30)+(RCMRD_Malawi_00_10!D207*RCMRD_Malawi_00_10!$J$30)+(RCMRD_Namibia_00_10!D207*RCMRD_Namibia_00_10!$J$30)+(RCMRD_Rwanda_00_10!D207*RCMRD_Rwanda_00_10!$J$30)+(RCMRD_Rwanda_90_00!D207*RCMRD_Rwanda_90_00!$J$30)+(RCMRD_Tanzania_00_10!D207*RCMRD_Tanzania_00_10!$J$30)+(RCMRD_Uganda_00_14!D207*RCMRD_Uganda_00_14!$J$30)+(RCMRD_Zambia_00_10!D207*RCMRD_Zambia_00_10!$J$30)+(NLCD_01_06!D207*NLCD_01_06!$J$30)+(NLCD_06_11!D207*NLCD_06_11!$J$30)+(MOFOR_00_03!D207*MOFOR_00_03!$J$30)+(MOFOR_03_06!D207*MOFOR_03_06!$J$30)+(MOFOR_06_09!D207*MOFOR_06_09!$J$30)+(India_95_05!D207*India_95_05!$J$30)+(GLC30_00_10_North_America!D207*GLC30_00_10_North_America!$J$30)+(GLC30_00_10_Africa!D207*GLC30_00_10_Africa!$J$30)+(GLC30_00_10_East_Oceania!D207*GLC30_00_10_East_Oceania!$J$30)+(GLC30_00_10_Europe!D207*GLC30_00_10_Europe!$J$30)+(GLC30_00_10_South_America!D207*GLC30_00_10_South_America!$J$30)+(GLC30_00_10_East_Asia!D207*GLC30_00_10_East_Asia!$J$30)+(GLC30_00_10_West_Asia!D207*GLC30_00_10_West_Asia!$J$30))/$J$30</f>
        <v>0.24489378636979051</v>
      </c>
      <c r="E207" s="303">
        <f>((CLC_00_06!E207*CLC_00_06!$J$30)+(CLC_06_12!E207*CLC_06_12!$J$30)+(RCMRD_Botswana_00_10!E207*RCMRD_Botswana_00_10!$J$30)+(RCMRD_Ethiopia_03_08!E207*RCMRD_Ethiopia_03_08!$J$30)+(RCMRD_Lesotho_00_14!E207*RCMRD_Lesotho_00_14!$J$30)+(RCMRD_Malawi_00_10!E207*RCMRD_Malawi_00_10!$J$30)+(RCMRD_Namibia_00_10!E207*RCMRD_Namibia_00_10!$J$30)+(RCMRD_Rwanda_00_10!E207*RCMRD_Rwanda_00_10!$J$30)+(RCMRD_Rwanda_90_00!E207*RCMRD_Rwanda_90_00!$J$30)+(RCMRD_Tanzania_00_10!E207*RCMRD_Tanzania_00_10!$J$30)+(RCMRD_Uganda_00_14!E207*RCMRD_Uganda_00_14!$J$30)+(RCMRD_Zambia_00_10!E207*RCMRD_Zambia_00_10!$J$30)+(NLCD_01_06!E207*NLCD_01_06!$J$30)+(NLCD_06_11!E207*NLCD_06_11!$J$30)+(MOFOR_00_03!E207*MOFOR_00_03!$J$30)+(MOFOR_03_06!E207*MOFOR_03_06!$J$30)+(MOFOR_06_09!E207*MOFOR_06_09!$J$30)+(India_95_05!E207*India_95_05!$J$30)+(GLC30_00_10_North_America!E207*GLC30_00_10_North_America!$J$30)+(GLC30_00_10_Africa!E207*GLC30_00_10_Africa!$J$30)+(GLC30_00_10_East_Oceania!E207*GLC30_00_10_East_Oceania!$J$30)+(GLC30_00_10_Europe!E207*GLC30_00_10_Europe!$J$30)+(GLC30_00_10_South_America!E207*GLC30_00_10_South_America!$J$30)+(GLC30_00_10_East_Asia!E207*GLC30_00_10_East_Asia!$J$30)+(GLC30_00_10_West_Asia!E207*GLC30_00_10_West_Asia!$J$30))/$J$30</f>
        <v>0.10585495834182788</v>
      </c>
      <c r="F207" s="60">
        <f>((CLC_00_06!F207*CLC_00_06!$J$30)+(CLC_06_12!F207*CLC_06_12!$J$30)+(RCMRD_Botswana_00_10!F207*RCMRD_Botswana_00_10!$J$30)+(RCMRD_Ethiopia_03_08!F207*RCMRD_Ethiopia_03_08!$J$30)+(RCMRD_Lesotho_00_14!F207*RCMRD_Lesotho_00_14!$J$30)+(RCMRD_Malawi_00_10!F207*RCMRD_Malawi_00_10!$J$30)+(RCMRD_Namibia_00_10!F207*RCMRD_Namibia_00_10!$J$30)+(RCMRD_Rwanda_00_10!F207*RCMRD_Rwanda_00_10!$J$30)+(RCMRD_Rwanda_90_00!F207*RCMRD_Rwanda_90_00!$J$30)+(RCMRD_Tanzania_00_10!F207*RCMRD_Tanzania_00_10!$J$30)+(RCMRD_Uganda_00_14!F207*RCMRD_Uganda_00_14!$J$30)+(RCMRD_Zambia_00_10!F207*RCMRD_Zambia_00_10!$J$30)+(NLCD_01_06!F207*NLCD_01_06!$J$30)+(NLCD_06_11!F207*NLCD_06_11!$J$30)+(MOFOR_00_03!F207*MOFOR_00_03!$J$30)+(MOFOR_03_06!F207*MOFOR_03_06!$J$30)+(MOFOR_06_09!F207*MOFOR_06_09!$J$30)+(India_95_05!F207*India_95_05!$J$30)+(GLC30_00_10_North_America!F207*GLC30_00_10_North_America!$J$30)+(GLC30_00_10_Africa!F207*GLC30_00_10_Africa!$J$30)+(GLC30_00_10_East_Oceania!F207*GLC30_00_10_East_Oceania!$J$30)+(GLC30_00_10_Europe!F207*GLC30_00_10_Europe!$J$30)+(GLC30_00_10_South_America!F207*GLC30_00_10_South_America!$J$30)+(GLC30_00_10_East_Asia!F207*GLC30_00_10_East_Asia!$J$30)+(GLC30_00_10_West_Asia!F207*GLC30_00_10_West_Asia!$J$30))/$J$30</f>
        <v>35.5118558114469</v>
      </c>
      <c r="G207" s="303">
        <f>((CLC_00_06!G207*CLC_00_06!$J$30)+(CLC_06_12!G207*CLC_06_12!$J$30)+(RCMRD_Botswana_00_10!G207*RCMRD_Botswana_00_10!$J$30)+(RCMRD_Ethiopia_03_08!G207*RCMRD_Ethiopia_03_08!$J$30)+(RCMRD_Lesotho_00_14!G207*RCMRD_Lesotho_00_14!$J$30)+(RCMRD_Malawi_00_10!G207*RCMRD_Malawi_00_10!$J$30)+(RCMRD_Namibia_00_10!G207*RCMRD_Namibia_00_10!$J$30)+(RCMRD_Rwanda_00_10!G207*RCMRD_Rwanda_00_10!$J$30)+(RCMRD_Rwanda_90_00!G207*RCMRD_Rwanda_90_00!$J$30)+(RCMRD_Tanzania_00_10!G207*RCMRD_Tanzania_00_10!$J$30)+(RCMRD_Uganda_00_14!G207*RCMRD_Uganda_00_14!$J$30)+(RCMRD_Zambia_00_10!G207*RCMRD_Zambia_00_10!$J$30)+(NLCD_01_06!G207*NLCD_01_06!$J$30)+(NLCD_06_11!G207*NLCD_06_11!$J$30)+(MOFOR_00_03!G207*MOFOR_00_03!$J$30)+(MOFOR_03_06!G207*MOFOR_03_06!$J$30)+(MOFOR_06_09!G207*MOFOR_06_09!$J$30)+(India_95_05!G207*India_95_05!$J$30)+(GLC30_00_10_North_America!G207*GLC30_00_10_North_America!$J$30)+(GLC30_00_10_Africa!G207*GLC30_00_10_Africa!$J$30)+(GLC30_00_10_East_Oceania!G207*GLC30_00_10_East_Oceania!$J$30)+(GLC30_00_10_Europe!G207*GLC30_00_10_Europe!$J$30)+(GLC30_00_10_South_America!G207*GLC30_00_10_South_America!$J$30)+(GLC30_00_10_East_Asia!G207*GLC30_00_10_East_Asia!$J$30)+(GLC30_00_10_West_Asia!G207*GLC30_00_10_West_Asia!$J$30))/$J$30</f>
        <v>2.7570957551343582</v>
      </c>
      <c r="H207" s="89">
        <f>((CLC_00_06!H207*CLC_00_06!$J$30)+(CLC_06_12!H207*CLC_06_12!$J$30)+(RCMRD_Botswana_00_10!H207*RCMRD_Botswana_00_10!$J$30)+(RCMRD_Ethiopia_03_08!H207*RCMRD_Ethiopia_03_08!$J$30)+(RCMRD_Lesotho_00_14!H207*RCMRD_Lesotho_00_14!$J$30)+(RCMRD_Malawi_00_10!H207*RCMRD_Malawi_00_10!$J$30)+(RCMRD_Namibia_00_10!H207*RCMRD_Namibia_00_10!$J$30)+(RCMRD_Rwanda_00_10!H207*RCMRD_Rwanda_00_10!$J$30)+(RCMRD_Rwanda_90_00!H207*RCMRD_Rwanda_90_00!$J$30)+(RCMRD_Tanzania_00_10!H207*RCMRD_Tanzania_00_10!$J$30)+(RCMRD_Uganda_00_14!H207*RCMRD_Uganda_00_14!$J$30)+(RCMRD_Zambia_00_10!H207*RCMRD_Zambia_00_10!$J$30)+(NLCD_01_06!H207*NLCD_01_06!$J$30)+(NLCD_06_11!H207*NLCD_06_11!$J$30)+(MOFOR_00_03!H207*MOFOR_00_03!$J$30)+(MOFOR_03_06!H207*MOFOR_03_06!$J$30)+(MOFOR_06_09!H207*MOFOR_06_09!$J$30)+(India_95_05!H207*India_95_05!$J$30)+(GLC30_00_10_North_America!H207*GLC30_00_10_North_America!$J$30)+(GLC30_00_10_Africa!H207*GLC30_00_10_Africa!$J$30)+(GLC30_00_10_East_Oceania!H207*GLC30_00_10_East_Oceania!$J$30)+(GLC30_00_10_Europe!H207*GLC30_00_10_Europe!$J$30)+(GLC30_00_10_South_America!H207*GLC30_00_10_South_America!$J$30)+(GLC30_00_10_East_Asia!H207*GLC30_00_10_East_Asia!$J$30)+(GLC30_00_10_West_Asia!H207*GLC30_00_10_West_Asia!$J$30))/$J$30</f>
        <v>38.636879652972162</v>
      </c>
      <c r="I207" s="383"/>
      <c r="J207" s="207" t="s">
        <v>41</v>
      </c>
      <c r="K207" s="303">
        <f>((CLC_00_06!K207*CLC_00_06!$J$30)+(CLC_06_12!K207*CLC_06_12!$J$30)+(RCMRD_Botswana_00_10!K207*RCMRD_Botswana_00_10!$J$30)+(RCMRD_Ethiopia_03_08!K207*RCMRD_Ethiopia_03_08!$J$30)+(RCMRD_Lesotho_00_14!K207*RCMRD_Lesotho_00_14!$J$30)+(RCMRD_Malawi_00_10!K207*RCMRD_Malawi_00_10!$J$30)+(RCMRD_Namibia_00_10!K207*RCMRD_Namibia_00_10!$J$30)+(RCMRD_Rwanda_00_10!K207*RCMRD_Rwanda_00_10!$J$30)+(RCMRD_Rwanda_90_00!K207*RCMRD_Rwanda_90_00!$J$30)+(RCMRD_Tanzania_00_10!K207*RCMRD_Tanzania_00_10!$J$30)+(RCMRD_Uganda_00_14!K207*RCMRD_Uganda_00_14!$J$30)+(RCMRD_Zambia_00_10!K207*RCMRD_Zambia_00_10!$J$30)+(NLCD_01_06!K207*NLCD_01_06!$J$30)+(NLCD_06_11!K207*NLCD_06_11!$J$30)+(MOFOR_00_03!K207*MOFOR_00_03!$J$30)+(MOFOR_03_06!K207*MOFOR_03_06!$J$30)+(MOFOR_06_09!K207*MOFOR_06_09!$J$30)+(India_95_05!K207*India_95_05!$J$30)+(GLC30_00_10_North_America!K207*GLC30_00_10_North_America!$J$30)+(GLC30_00_10_Africa!K207*GLC30_00_10_Africa!$J$30)+(GLC30_00_10_East_Oceania!K207*GLC30_00_10_East_Oceania!$J$30)+(GLC30_00_10_Europe!K207*GLC30_00_10_Europe!$J$30)+(GLC30_00_10_South_America!K207*GLC30_00_10_South_America!$J$30)+(GLC30_00_10_East_Asia!K207*GLC30_00_10_East_Asia!$J$30)+(GLC30_00_10_West_Asia!K207*GLC30_00_10_West_Asia!$J$30))/$J$30</f>
        <v>0.86164934278925709</v>
      </c>
      <c r="L207" s="303">
        <f>((CLC_00_06!L207*CLC_00_06!$J$30)+(CLC_06_12!L207*CLC_06_12!$J$30)+(RCMRD_Botswana_00_10!L207*RCMRD_Botswana_00_10!$J$30)+(RCMRD_Ethiopia_03_08!L207*RCMRD_Ethiopia_03_08!$J$30)+(RCMRD_Lesotho_00_14!L207*RCMRD_Lesotho_00_14!$J$30)+(RCMRD_Malawi_00_10!L207*RCMRD_Malawi_00_10!$J$30)+(RCMRD_Namibia_00_10!L207*RCMRD_Namibia_00_10!$J$30)+(RCMRD_Rwanda_00_10!L207*RCMRD_Rwanda_00_10!$J$30)+(RCMRD_Rwanda_90_00!L207*RCMRD_Rwanda_90_00!$J$30)+(RCMRD_Tanzania_00_10!L207*RCMRD_Tanzania_00_10!$J$30)+(RCMRD_Uganda_00_14!L207*RCMRD_Uganda_00_14!$J$30)+(RCMRD_Zambia_00_10!L207*RCMRD_Zambia_00_10!$J$30)+(NLCD_01_06!L207*NLCD_01_06!$J$30)+(NLCD_06_11!L207*NLCD_06_11!$J$30)+(MOFOR_00_03!L207*MOFOR_00_03!$J$30)+(MOFOR_03_06!L207*MOFOR_03_06!$J$30)+(MOFOR_06_09!L207*MOFOR_06_09!$J$30)+(India_95_05!L207*India_95_05!$J$30)+(GLC30_00_10_North_America!L207*GLC30_00_10_North_America!$J$30)+(GLC30_00_10_Africa!L207*GLC30_00_10_Africa!$J$30)+(GLC30_00_10_East_Oceania!L207*GLC30_00_10_East_Oceania!$J$30)+(GLC30_00_10_Europe!L207*GLC30_00_10_Europe!$J$30)+(GLC30_00_10_South_America!L207*GLC30_00_10_South_America!$J$30)+(GLC30_00_10_East_Asia!L207*GLC30_00_10_East_Asia!$J$30)+(GLC30_00_10_West_Asia!L207*GLC30_00_10_West_Asia!$J$30))/$J$30</f>
        <v>6.0143088906640161</v>
      </c>
      <c r="M207" s="303">
        <f>((CLC_00_06!M207*CLC_00_06!$J$30)+(CLC_06_12!M207*CLC_06_12!$J$30)+(RCMRD_Botswana_00_10!M207*RCMRD_Botswana_00_10!$J$30)+(RCMRD_Ethiopia_03_08!M207*RCMRD_Ethiopia_03_08!$J$30)+(RCMRD_Lesotho_00_14!M207*RCMRD_Lesotho_00_14!$J$30)+(RCMRD_Malawi_00_10!M207*RCMRD_Malawi_00_10!$J$30)+(RCMRD_Namibia_00_10!M207*RCMRD_Namibia_00_10!$J$30)+(RCMRD_Rwanda_00_10!M207*RCMRD_Rwanda_00_10!$J$30)+(RCMRD_Rwanda_90_00!M207*RCMRD_Rwanda_90_00!$J$30)+(RCMRD_Tanzania_00_10!M207*RCMRD_Tanzania_00_10!$J$30)+(RCMRD_Uganda_00_14!M207*RCMRD_Uganda_00_14!$J$30)+(RCMRD_Zambia_00_10!M207*RCMRD_Zambia_00_10!$J$30)+(NLCD_01_06!M207*NLCD_01_06!$J$30)+(NLCD_06_11!M207*NLCD_06_11!$J$30)+(MOFOR_00_03!M207*MOFOR_00_03!$J$30)+(MOFOR_03_06!M207*MOFOR_03_06!$J$30)+(MOFOR_06_09!M207*MOFOR_06_09!$J$30)+(India_95_05!M207*India_95_05!$J$30)+(GLC30_00_10_North_America!M207*GLC30_00_10_North_America!$J$30)+(GLC30_00_10_Africa!M207*GLC30_00_10_Africa!$J$30)+(GLC30_00_10_East_Oceania!M207*GLC30_00_10_East_Oceania!$J$30)+(GLC30_00_10_Europe!M207*GLC30_00_10_Europe!$J$30)+(GLC30_00_10_South_America!M207*GLC30_00_10_South_America!$J$30)+(GLC30_00_10_East_Asia!M207*GLC30_00_10_East_Asia!$J$30)+(GLC30_00_10_West_Asia!M207*GLC30_00_10_West_Asia!$J$30))/$J$30</f>
        <v>2.4825140194297752</v>
      </c>
      <c r="N207" s="60">
        <f>((CLC_00_06!N207*CLC_00_06!$J$30)+(CLC_06_12!N207*CLC_06_12!$J$30)+(RCMRD_Botswana_00_10!N207*RCMRD_Botswana_00_10!$J$30)+(RCMRD_Ethiopia_03_08!N207*RCMRD_Ethiopia_03_08!$J$30)+(RCMRD_Lesotho_00_14!N207*RCMRD_Lesotho_00_14!$J$30)+(RCMRD_Malawi_00_10!N207*RCMRD_Malawi_00_10!$J$30)+(RCMRD_Namibia_00_10!N207*RCMRD_Namibia_00_10!$J$30)+(RCMRD_Rwanda_00_10!N207*RCMRD_Rwanda_00_10!$J$30)+(RCMRD_Rwanda_90_00!N207*RCMRD_Rwanda_90_00!$J$30)+(RCMRD_Tanzania_00_10!N207*RCMRD_Tanzania_00_10!$J$30)+(RCMRD_Uganda_00_14!N207*RCMRD_Uganda_00_14!$J$30)+(RCMRD_Zambia_00_10!N207*RCMRD_Zambia_00_10!$J$30)+(NLCD_01_06!N207*NLCD_01_06!$J$30)+(NLCD_06_11!N207*NLCD_06_11!$J$30)+(MOFOR_00_03!N207*MOFOR_00_03!$J$30)+(MOFOR_03_06!N207*MOFOR_03_06!$J$30)+(MOFOR_06_09!N207*MOFOR_06_09!$J$30)+(India_95_05!N207*India_95_05!$J$30)+(GLC30_00_10_North_America!N207*GLC30_00_10_North_America!$J$30)+(GLC30_00_10_Africa!N207*GLC30_00_10_Africa!$J$30)+(GLC30_00_10_East_Oceania!N207*GLC30_00_10_East_Oceania!$J$30)+(GLC30_00_10_Europe!N207*GLC30_00_10_Europe!$J$30)+(GLC30_00_10_South_America!N207*GLC30_00_10_South_America!$J$30)+(GLC30_00_10_East_Asia!N207*GLC30_00_10_East_Asia!$J$30)+(GLC30_00_10_West_Asia!N207*GLC30_00_10_West_Asia!$J$30))/$J$30</f>
        <v>0</v>
      </c>
      <c r="O207" s="303">
        <f>((CLC_00_06!O207*CLC_00_06!$J$30)+(CLC_06_12!O207*CLC_06_12!$J$30)+(RCMRD_Botswana_00_10!O207*RCMRD_Botswana_00_10!$J$30)+(RCMRD_Ethiopia_03_08!O207*RCMRD_Ethiopia_03_08!$J$30)+(RCMRD_Lesotho_00_14!O207*RCMRD_Lesotho_00_14!$J$30)+(RCMRD_Malawi_00_10!O207*RCMRD_Malawi_00_10!$J$30)+(RCMRD_Namibia_00_10!O207*RCMRD_Namibia_00_10!$J$30)+(RCMRD_Rwanda_00_10!O207*RCMRD_Rwanda_00_10!$J$30)+(RCMRD_Rwanda_90_00!O207*RCMRD_Rwanda_90_00!$J$30)+(RCMRD_Tanzania_00_10!O207*RCMRD_Tanzania_00_10!$J$30)+(RCMRD_Uganda_00_14!O207*RCMRD_Uganda_00_14!$J$30)+(RCMRD_Zambia_00_10!O207*RCMRD_Zambia_00_10!$J$30)+(NLCD_01_06!O207*NLCD_01_06!$J$30)+(NLCD_06_11!O207*NLCD_06_11!$J$30)+(MOFOR_00_03!O207*MOFOR_00_03!$J$30)+(MOFOR_03_06!O207*MOFOR_03_06!$J$30)+(MOFOR_06_09!O207*MOFOR_06_09!$J$30)+(India_95_05!O207*India_95_05!$J$30)+(GLC30_00_10_North_America!O207*GLC30_00_10_North_America!$J$30)+(GLC30_00_10_Africa!O207*GLC30_00_10_Africa!$J$30)+(GLC30_00_10_East_Oceania!O207*GLC30_00_10_East_Oceania!$J$30)+(GLC30_00_10_Europe!O207*GLC30_00_10_Europe!$J$30)+(GLC30_00_10_South_America!O207*GLC30_00_10_South_America!$J$30)+(GLC30_00_10_East_Asia!O207*GLC30_00_10_East_Asia!$J$30)+(GLC30_00_10_West_Asia!O207*GLC30_00_10_West_Asia!$J$30))/$J$30</f>
        <v>36.407224660967643</v>
      </c>
      <c r="P207" s="89">
        <f>((CLC_00_06!P207*CLC_00_06!$J$30)+(CLC_06_12!P207*CLC_06_12!$J$30)+(RCMRD_Botswana_00_10!P207*RCMRD_Botswana_00_10!$J$30)+(RCMRD_Ethiopia_03_08!P207*RCMRD_Ethiopia_03_08!$J$30)+(RCMRD_Lesotho_00_14!P207*RCMRD_Lesotho_00_14!$J$30)+(RCMRD_Malawi_00_10!P207*RCMRD_Malawi_00_10!$J$30)+(RCMRD_Namibia_00_10!P207*RCMRD_Namibia_00_10!$J$30)+(RCMRD_Rwanda_00_10!P207*RCMRD_Rwanda_00_10!$J$30)+(RCMRD_Rwanda_90_00!P207*RCMRD_Rwanda_90_00!$J$30)+(RCMRD_Tanzania_00_10!P207*RCMRD_Tanzania_00_10!$J$30)+(RCMRD_Uganda_00_14!P207*RCMRD_Uganda_00_14!$J$30)+(RCMRD_Zambia_00_10!P207*RCMRD_Zambia_00_10!$J$30)+(NLCD_01_06!P207*NLCD_01_06!$J$30)+(NLCD_06_11!P207*NLCD_06_11!$J$30)+(MOFOR_00_03!P207*MOFOR_00_03!$J$30)+(MOFOR_03_06!P207*MOFOR_03_06!$J$30)+(MOFOR_06_09!P207*MOFOR_06_09!$J$30)+(India_95_05!P207*India_95_05!$J$30)+(GLC30_00_10_North_America!P207*GLC30_00_10_North_America!$J$30)+(GLC30_00_10_Africa!P207*GLC30_00_10_Africa!$J$30)+(GLC30_00_10_East_Oceania!P207*GLC30_00_10_East_Oceania!$J$30)+(GLC30_00_10_Europe!P207*GLC30_00_10_Europe!$J$30)+(GLC30_00_10_South_America!P207*GLC30_00_10_South_America!$J$30)+(GLC30_00_10_East_Asia!P207*GLC30_00_10_East_Asia!$J$30)+(GLC30_00_10_West_Asia!P207*GLC30_00_10_West_Asia!$J$30))/$J$30</f>
        <v>45.765696913850689</v>
      </c>
      <c r="Q207" s="383"/>
      <c r="R207" s="207" t="s">
        <v>36</v>
      </c>
      <c r="S207" s="354">
        <f>((CLC_00_06!S207*CLC_00_06!$M$30)+(CLC_06_12!S207*CLC_06_12!$M$30)+(RCMRD_Botswana_00_10!T207*RCMRD_Botswana_00_10!$M$30)+(RCMRD_Ethiopia_03_08!S207*RCMRD_Ethiopia_03_08!$M$30)+(RCMRD_Lesotho_00_14!S207*RCMRD_Lesotho_00_14!$M$30)+(RCMRD_Malawi_00_10!S207*RCMRD_Malawi_00_10!$M$30)+(RCMRD_Namibia_00_10!S207*RCMRD_Namibia_00_10!$M$30)+(RCMRD_Rwanda_00_10!S207*RCMRD_Rwanda_00_10!$M$30)+(RCMRD_Rwanda_90_00!S207*RCMRD_Rwanda_90_00!$M$30)+(RCMRD_Tanzania_00_10!S207*RCMRD_Tanzania_00_10!$M$30)+(RCMRD_Uganda_00_14!S207*RCMRD_Uganda_00_14!$M$30)+(RCMRD_Zambia_00_10!S207*RCMRD_Zambia_00_10!$M$30)+(NLCD_01_06!S207*NLCD_01_06!$M$30)+(NLCD_06_11!S207*NLCD_06_11!$M$30)+(MOFOR_00_03!S207*MOFOR_00_03!$M$30)+(MOFOR_03_06!S207*MOFOR_03_06!$M$30)+(MOFOR_06_09!S207*MOFOR_06_09!$M$30)+(India_95_05!S207*India_95_05!$M$30)+(GLC30_00_10_North_America!S207*GLC30_00_10_North_America!$M$30)+(GLC30_00_10_Africa!S207*GLC30_00_10_Africa!$M$30)+(GLC30_00_10_East_Oceania!S207*GLC30_00_10_East_Oceania!$M$30)+(GLC30_00_10_Europe!S207*GLC30_00_10_Europe!$M$30)+(GLC30_00_10_South_America!S207*GLC30_00_10_South_America!$M$30)+(GLC30_00_10_East_Asia!S207*GLC30_00_10_East_Asia!$M$30)+(GLC30_00_10_West_Asia!S207*GLC30_00_10_West_Asia!$M$30))/$M$30</f>
        <v>0.81049785269707242</v>
      </c>
    </row>
    <row r="208" spans="1:19" x14ac:dyDescent="0.3">
      <c r="A208" s="85"/>
      <c r="B208" s="130" t="s">
        <v>42</v>
      </c>
      <c r="C208" s="303">
        <f>((CLC_00_06!C208*CLC_00_06!$J$30)+(CLC_06_12!C208*CLC_06_12!$J$30)+(RCMRD_Botswana_00_10!C208*RCMRD_Botswana_00_10!$J$30)+(RCMRD_Ethiopia_03_08!C208*RCMRD_Ethiopia_03_08!$J$30)+(RCMRD_Lesotho_00_14!C208*RCMRD_Lesotho_00_14!$J$30)+(RCMRD_Malawi_00_10!C208*RCMRD_Malawi_00_10!$J$30)+(RCMRD_Namibia_00_10!C208*RCMRD_Namibia_00_10!$J$30)+(RCMRD_Rwanda_00_10!C208*RCMRD_Rwanda_00_10!$J$30)+(RCMRD_Rwanda_90_00!C208*RCMRD_Rwanda_90_00!$J$30)+(RCMRD_Tanzania_00_10!C208*RCMRD_Tanzania_00_10!$J$30)+(RCMRD_Uganda_00_14!C208*RCMRD_Uganda_00_14!$J$30)+(RCMRD_Zambia_00_10!C208*RCMRD_Zambia_00_10!$J$30)+(NLCD_01_06!C208*NLCD_01_06!$J$30)+(NLCD_06_11!C208*NLCD_06_11!$J$30)+(MOFOR_00_03!C208*MOFOR_00_03!$J$30)+(MOFOR_03_06!C208*MOFOR_03_06!$J$30)+(MOFOR_06_09!C208*MOFOR_06_09!$J$30)+(India_95_05!C208*India_95_05!$J$30)+(GLC30_00_10_North_America!C208*GLC30_00_10_North_America!$J$30)+(GLC30_00_10_Africa!C208*GLC30_00_10_Africa!$J$30)+(GLC30_00_10_East_Oceania!C208*GLC30_00_10_East_Oceania!$J$30)+(GLC30_00_10_Europe!C208*GLC30_00_10_Europe!$J$30)+(GLC30_00_10_South_America!C208*GLC30_00_10_South_America!$J$30)+(GLC30_00_10_East_Asia!C208*GLC30_00_10_East_Asia!$J$30)+(GLC30_00_10_West_Asia!C208*GLC30_00_10_West_Asia!$J$30))/$J$30</f>
        <v>9.85904402220345E-3</v>
      </c>
      <c r="D208" s="303">
        <f>((CLC_00_06!D208*CLC_00_06!$J$30)+(CLC_06_12!D208*CLC_06_12!$J$30)+(RCMRD_Botswana_00_10!D208*RCMRD_Botswana_00_10!$J$30)+(RCMRD_Ethiopia_03_08!D208*RCMRD_Ethiopia_03_08!$J$30)+(RCMRD_Lesotho_00_14!D208*RCMRD_Lesotho_00_14!$J$30)+(RCMRD_Malawi_00_10!D208*RCMRD_Malawi_00_10!$J$30)+(RCMRD_Namibia_00_10!D208*RCMRD_Namibia_00_10!$J$30)+(RCMRD_Rwanda_00_10!D208*RCMRD_Rwanda_00_10!$J$30)+(RCMRD_Rwanda_90_00!D208*RCMRD_Rwanda_90_00!$J$30)+(RCMRD_Tanzania_00_10!D208*RCMRD_Tanzania_00_10!$J$30)+(RCMRD_Uganda_00_14!D208*RCMRD_Uganda_00_14!$J$30)+(RCMRD_Zambia_00_10!D208*RCMRD_Zambia_00_10!$J$30)+(NLCD_01_06!D208*NLCD_01_06!$J$30)+(NLCD_06_11!D208*NLCD_06_11!$J$30)+(MOFOR_00_03!D208*MOFOR_00_03!$J$30)+(MOFOR_03_06!D208*MOFOR_03_06!$J$30)+(MOFOR_06_09!D208*MOFOR_06_09!$J$30)+(India_95_05!D208*India_95_05!$J$30)+(GLC30_00_10_North_America!D208*GLC30_00_10_North_America!$J$30)+(GLC30_00_10_Africa!D208*GLC30_00_10_Africa!$J$30)+(GLC30_00_10_East_Oceania!D208*GLC30_00_10_East_Oceania!$J$30)+(GLC30_00_10_Europe!D208*GLC30_00_10_Europe!$J$30)+(GLC30_00_10_South_America!D208*GLC30_00_10_South_America!$J$30)+(GLC30_00_10_East_Asia!D208*GLC30_00_10_East_Asia!$J$30)+(GLC30_00_10_West_Asia!D208*GLC30_00_10_West_Asia!$J$30))/$J$30</f>
        <v>0.19017959528792092</v>
      </c>
      <c r="E208" s="303">
        <f>((CLC_00_06!E208*CLC_00_06!$J$30)+(CLC_06_12!E208*CLC_06_12!$J$30)+(RCMRD_Botswana_00_10!E208*RCMRD_Botswana_00_10!$J$30)+(RCMRD_Ethiopia_03_08!E208*RCMRD_Ethiopia_03_08!$J$30)+(RCMRD_Lesotho_00_14!E208*RCMRD_Lesotho_00_14!$J$30)+(RCMRD_Malawi_00_10!E208*RCMRD_Malawi_00_10!$J$30)+(RCMRD_Namibia_00_10!E208*RCMRD_Namibia_00_10!$J$30)+(RCMRD_Rwanda_00_10!E208*RCMRD_Rwanda_00_10!$J$30)+(RCMRD_Rwanda_90_00!E208*RCMRD_Rwanda_90_00!$J$30)+(RCMRD_Tanzania_00_10!E208*RCMRD_Tanzania_00_10!$J$30)+(RCMRD_Uganda_00_14!E208*RCMRD_Uganda_00_14!$J$30)+(RCMRD_Zambia_00_10!E208*RCMRD_Zambia_00_10!$J$30)+(NLCD_01_06!E208*NLCD_01_06!$J$30)+(NLCD_06_11!E208*NLCD_06_11!$J$30)+(MOFOR_00_03!E208*MOFOR_00_03!$J$30)+(MOFOR_03_06!E208*MOFOR_03_06!$J$30)+(MOFOR_06_09!E208*MOFOR_06_09!$J$30)+(India_95_05!E208*India_95_05!$J$30)+(GLC30_00_10_North_America!E208*GLC30_00_10_North_America!$J$30)+(GLC30_00_10_Africa!E208*GLC30_00_10_Africa!$J$30)+(GLC30_00_10_East_Oceania!E208*GLC30_00_10_East_Oceania!$J$30)+(GLC30_00_10_Europe!E208*GLC30_00_10_Europe!$J$30)+(GLC30_00_10_South_America!E208*GLC30_00_10_South_America!$J$30)+(GLC30_00_10_East_Asia!E208*GLC30_00_10_East_Asia!$J$30)+(GLC30_00_10_West_Asia!E208*GLC30_00_10_West_Asia!$J$30))/$J$30</f>
        <v>2.2120158186771561E-2</v>
      </c>
      <c r="F208" s="303">
        <f>((CLC_00_06!F208*CLC_00_06!$J$30)+(CLC_06_12!F208*CLC_06_12!$J$30)+(RCMRD_Botswana_00_10!F208*RCMRD_Botswana_00_10!$J$30)+(RCMRD_Ethiopia_03_08!F208*RCMRD_Ethiopia_03_08!$J$30)+(RCMRD_Lesotho_00_14!F208*RCMRD_Lesotho_00_14!$J$30)+(RCMRD_Malawi_00_10!F208*RCMRD_Malawi_00_10!$J$30)+(RCMRD_Namibia_00_10!F208*RCMRD_Namibia_00_10!$J$30)+(RCMRD_Rwanda_00_10!F208*RCMRD_Rwanda_00_10!$J$30)+(RCMRD_Rwanda_90_00!F208*RCMRD_Rwanda_90_00!$J$30)+(RCMRD_Tanzania_00_10!F208*RCMRD_Tanzania_00_10!$J$30)+(RCMRD_Uganda_00_14!F208*RCMRD_Uganda_00_14!$J$30)+(RCMRD_Zambia_00_10!F208*RCMRD_Zambia_00_10!$J$30)+(NLCD_01_06!F208*NLCD_01_06!$J$30)+(NLCD_06_11!F208*NLCD_06_11!$J$30)+(MOFOR_00_03!F208*MOFOR_00_03!$J$30)+(MOFOR_03_06!F208*MOFOR_03_06!$J$30)+(MOFOR_06_09!F208*MOFOR_06_09!$J$30)+(India_95_05!F208*India_95_05!$J$30)+(GLC30_00_10_North_America!F208*GLC30_00_10_North_America!$J$30)+(GLC30_00_10_Africa!F208*GLC30_00_10_Africa!$J$30)+(GLC30_00_10_East_Oceania!F208*GLC30_00_10_East_Oceania!$J$30)+(GLC30_00_10_Europe!F208*GLC30_00_10_Europe!$J$30)+(GLC30_00_10_South_America!F208*GLC30_00_10_South_America!$J$30)+(GLC30_00_10_East_Asia!F208*GLC30_00_10_East_Asia!$J$30)+(GLC30_00_10_West_Asia!F208*GLC30_00_10_West_Asia!$J$30))/$J$30</f>
        <v>3.1681758479169058</v>
      </c>
      <c r="G208" s="60">
        <f>((CLC_00_06!G208*CLC_00_06!$J$30)+(CLC_06_12!G208*CLC_06_12!$J$30)+(RCMRD_Botswana_00_10!G208*RCMRD_Botswana_00_10!$J$30)+(RCMRD_Ethiopia_03_08!G208*RCMRD_Ethiopia_03_08!$J$30)+(RCMRD_Lesotho_00_14!G208*RCMRD_Lesotho_00_14!$J$30)+(RCMRD_Malawi_00_10!G208*RCMRD_Malawi_00_10!$J$30)+(RCMRD_Namibia_00_10!G208*RCMRD_Namibia_00_10!$J$30)+(RCMRD_Rwanda_00_10!G208*RCMRD_Rwanda_00_10!$J$30)+(RCMRD_Rwanda_90_00!G208*RCMRD_Rwanda_90_00!$J$30)+(RCMRD_Tanzania_00_10!G208*RCMRD_Tanzania_00_10!$J$30)+(RCMRD_Uganda_00_14!G208*RCMRD_Uganda_00_14!$J$30)+(RCMRD_Zambia_00_10!G208*RCMRD_Zambia_00_10!$J$30)+(NLCD_01_06!G208*NLCD_01_06!$J$30)+(NLCD_06_11!G208*NLCD_06_11!$J$30)+(MOFOR_00_03!G208*MOFOR_00_03!$J$30)+(MOFOR_03_06!G208*MOFOR_03_06!$J$30)+(MOFOR_06_09!G208*MOFOR_06_09!$J$30)+(India_95_05!G208*India_95_05!$J$30)+(GLC30_00_10_North_America!G208*GLC30_00_10_North_America!$J$30)+(GLC30_00_10_Africa!G208*GLC30_00_10_Africa!$J$30)+(GLC30_00_10_East_Oceania!G208*GLC30_00_10_East_Oceania!$J$30)+(GLC30_00_10_Europe!G208*GLC30_00_10_Europe!$J$30)+(GLC30_00_10_South_America!G208*GLC30_00_10_South_America!$J$30)+(GLC30_00_10_East_Asia!G208*GLC30_00_10_East_Asia!$J$30)+(GLC30_00_10_West_Asia!G208*GLC30_00_10_West_Asia!$J$30))/$J$30</f>
        <v>51.382425132961728</v>
      </c>
      <c r="H208" s="89">
        <f>((CLC_00_06!H208*CLC_00_06!$J$30)+(CLC_06_12!H208*CLC_06_12!$J$30)+(RCMRD_Botswana_00_10!H208*RCMRD_Botswana_00_10!$J$30)+(RCMRD_Ethiopia_03_08!H208*RCMRD_Ethiopia_03_08!$J$30)+(RCMRD_Lesotho_00_14!H208*RCMRD_Lesotho_00_14!$J$30)+(RCMRD_Malawi_00_10!H208*RCMRD_Malawi_00_10!$J$30)+(RCMRD_Namibia_00_10!H208*RCMRD_Namibia_00_10!$J$30)+(RCMRD_Rwanda_00_10!H208*RCMRD_Rwanda_00_10!$J$30)+(RCMRD_Rwanda_90_00!H208*RCMRD_Rwanda_90_00!$J$30)+(RCMRD_Tanzania_00_10!H208*RCMRD_Tanzania_00_10!$J$30)+(RCMRD_Uganda_00_14!H208*RCMRD_Uganda_00_14!$J$30)+(RCMRD_Zambia_00_10!H208*RCMRD_Zambia_00_10!$J$30)+(NLCD_01_06!H208*NLCD_01_06!$J$30)+(NLCD_06_11!H208*NLCD_06_11!$J$30)+(MOFOR_00_03!H208*MOFOR_00_03!$J$30)+(MOFOR_03_06!H208*MOFOR_03_06!$J$30)+(MOFOR_06_09!H208*MOFOR_06_09!$J$30)+(India_95_05!H208*India_95_05!$J$30)+(GLC30_00_10_North_America!H208*GLC30_00_10_North_America!$J$30)+(GLC30_00_10_Africa!H208*GLC30_00_10_Africa!$J$30)+(GLC30_00_10_East_Oceania!H208*GLC30_00_10_East_Oceania!$J$30)+(GLC30_00_10_Europe!H208*GLC30_00_10_Europe!$J$30)+(GLC30_00_10_South_America!H208*GLC30_00_10_South_America!$J$30)+(GLC30_00_10_East_Asia!H208*GLC30_00_10_East_Asia!$J$30)+(GLC30_00_10_West_Asia!H208*GLC30_00_10_West_Asia!$J$30))/$J$30</f>
        <v>54.772759778375537</v>
      </c>
      <c r="I208" s="383"/>
      <c r="J208" s="207" t="s">
        <v>42</v>
      </c>
      <c r="K208" s="303">
        <f>((CLC_00_06!K208*CLC_00_06!$J$30)+(CLC_06_12!K208*CLC_06_12!$J$30)+(RCMRD_Botswana_00_10!K208*RCMRD_Botswana_00_10!$J$30)+(RCMRD_Ethiopia_03_08!K208*RCMRD_Ethiopia_03_08!$J$30)+(RCMRD_Lesotho_00_14!K208*RCMRD_Lesotho_00_14!$J$30)+(RCMRD_Malawi_00_10!K208*RCMRD_Malawi_00_10!$J$30)+(RCMRD_Namibia_00_10!K208*RCMRD_Namibia_00_10!$J$30)+(RCMRD_Rwanda_00_10!K208*RCMRD_Rwanda_00_10!$J$30)+(RCMRD_Rwanda_90_00!K208*RCMRD_Rwanda_90_00!$J$30)+(RCMRD_Tanzania_00_10!K208*RCMRD_Tanzania_00_10!$J$30)+(RCMRD_Uganda_00_14!K208*RCMRD_Uganda_00_14!$J$30)+(RCMRD_Zambia_00_10!K208*RCMRD_Zambia_00_10!$J$30)+(NLCD_01_06!K208*NLCD_01_06!$J$30)+(NLCD_06_11!K208*NLCD_06_11!$J$30)+(MOFOR_00_03!K208*MOFOR_00_03!$J$30)+(MOFOR_03_06!K208*MOFOR_03_06!$J$30)+(MOFOR_06_09!K208*MOFOR_06_09!$J$30)+(India_95_05!K208*India_95_05!$J$30)+(GLC30_00_10_North_America!K208*GLC30_00_10_North_America!$J$30)+(GLC30_00_10_Africa!K208*GLC30_00_10_Africa!$J$30)+(GLC30_00_10_East_Oceania!K208*GLC30_00_10_East_Oceania!$J$30)+(GLC30_00_10_Europe!K208*GLC30_00_10_Europe!$J$30)+(GLC30_00_10_South_America!K208*GLC30_00_10_South_America!$J$30)+(GLC30_00_10_East_Asia!K208*GLC30_00_10_East_Asia!$J$30)+(GLC30_00_10_West_Asia!K208*GLC30_00_10_West_Asia!$J$30))/$J$30</f>
        <v>0.36243630928263326</v>
      </c>
      <c r="L208" s="303">
        <f>((CLC_00_06!L208*CLC_00_06!$J$30)+(CLC_06_12!L208*CLC_06_12!$J$30)+(RCMRD_Botswana_00_10!L208*RCMRD_Botswana_00_10!$J$30)+(RCMRD_Ethiopia_03_08!L208*RCMRD_Ethiopia_03_08!$J$30)+(RCMRD_Lesotho_00_14!L208*RCMRD_Lesotho_00_14!$J$30)+(RCMRD_Malawi_00_10!L208*RCMRD_Malawi_00_10!$J$30)+(RCMRD_Namibia_00_10!L208*RCMRD_Namibia_00_10!$J$30)+(RCMRD_Rwanda_00_10!L208*RCMRD_Rwanda_00_10!$J$30)+(RCMRD_Rwanda_90_00!L208*RCMRD_Rwanda_90_00!$J$30)+(RCMRD_Tanzania_00_10!L208*RCMRD_Tanzania_00_10!$J$30)+(RCMRD_Uganda_00_14!L208*RCMRD_Uganda_00_14!$J$30)+(RCMRD_Zambia_00_10!L208*RCMRD_Zambia_00_10!$J$30)+(NLCD_01_06!L208*NLCD_01_06!$J$30)+(NLCD_06_11!L208*NLCD_06_11!$J$30)+(MOFOR_00_03!L208*MOFOR_00_03!$J$30)+(MOFOR_03_06!L208*MOFOR_03_06!$J$30)+(MOFOR_06_09!L208*MOFOR_06_09!$J$30)+(India_95_05!L208*India_95_05!$J$30)+(GLC30_00_10_North_America!L208*GLC30_00_10_North_America!$J$30)+(GLC30_00_10_Africa!L208*GLC30_00_10_Africa!$J$30)+(GLC30_00_10_East_Oceania!L208*GLC30_00_10_East_Oceania!$J$30)+(GLC30_00_10_Europe!L208*GLC30_00_10_Europe!$J$30)+(GLC30_00_10_South_America!L208*GLC30_00_10_South_America!$J$30)+(GLC30_00_10_East_Asia!L208*GLC30_00_10_East_Asia!$J$30)+(GLC30_00_10_West_Asia!L208*GLC30_00_10_West_Asia!$J$30))/$J$30</f>
        <v>3.3833434512976694</v>
      </c>
      <c r="M208" s="303">
        <f>((CLC_00_06!M208*CLC_00_06!$J$30)+(CLC_06_12!M208*CLC_06_12!$J$30)+(RCMRD_Botswana_00_10!M208*RCMRD_Botswana_00_10!$J$30)+(RCMRD_Ethiopia_03_08!M208*RCMRD_Ethiopia_03_08!$J$30)+(RCMRD_Lesotho_00_14!M208*RCMRD_Lesotho_00_14!$J$30)+(RCMRD_Malawi_00_10!M208*RCMRD_Malawi_00_10!$J$30)+(RCMRD_Namibia_00_10!M208*RCMRD_Namibia_00_10!$J$30)+(RCMRD_Rwanda_00_10!M208*RCMRD_Rwanda_00_10!$J$30)+(RCMRD_Rwanda_90_00!M208*RCMRD_Rwanda_90_00!$J$30)+(RCMRD_Tanzania_00_10!M208*RCMRD_Tanzania_00_10!$J$30)+(RCMRD_Uganda_00_14!M208*RCMRD_Uganda_00_14!$J$30)+(RCMRD_Zambia_00_10!M208*RCMRD_Zambia_00_10!$J$30)+(NLCD_01_06!M208*NLCD_01_06!$J$30)+(NLCD_06_11!M208*NLCD_06_11!$J$30)+(MOFOR_00_03!M208*MOFOR_00_03!$J$30)+(MOFOR_03_06!M208*MOFOR_03_06!$J$30)+(MOFOR_06_09!M208*MOFOR_06_09!$J$30)+(India_95_05!M208*India_95_05!$J$30)+(GLC30_00_10_North_America!M208*GLC30_00_10_North_America!$J$30)+(GLC30_00_10_Africa!M208*GLC30_00_10_Africa!$J$30)+(GLC30_00_10_East_Oceania!M208*GLC30_00_10_East_Oceania!$J$30)+(GLC30_00_10_Europe!M208*GLC30_00_10_Europe!$J$30)+(GLC30_00_10_South_America!M208*GLC30_00_10_South_America!$J$30)+(GLC30_00_10_East_Asia!M208*GLC30_00_10_East_Asia!$J$30)+(GLC30_00_10_West_Asia!M208*GLC30_00_10_West_Asia!$J$30))/$J$30</f>
        <v>0.39904844681025581</v>
      </c>
      <c r="N208" s="303">
        <f>((CLC_00_06!N208*CLC_00_06!$J$30)+(CLC_06_12!N208*CLC_06_12!$J$30)+(RCMRD_Botswana_00_10!N208*RCMRD_Botswana_00_10!$J$30)+(RCMRD_Ethiopia_03_08!N208*RCMRD_Ethiopia_03_08!$J$30)+(RCMRD_Lesotho_00_14!N208*RCMRD_Lesotho_00_14!$J$30)+(RCMRD_Malawi_00_10!N208*RCMRD_Malawi_00_10!$J$30)+(RCMRD_Namibia_00_10!N208*RCMRD_Namibia_00_10!$J$30)+(RCMRD_Rwanda_00_10!N208*RCMRD_Rwanda_00_10!$J$30)+(RCMRD_Rwanda_90_00!N208*RCMRD_Rwanda_90_00!$J$30)+(RCMRD_Tanzania_00_10!N208*RCMRD_Tanzania_00_10!$J$30)+(RCMRD_Uganda_00_14!N208*RCMRD_Uganda_00_14!$J$30)+(RCMRD_Zambia_00_10!N208*RCMRD_Zambia_00_10!$J$30)+(NLCD_01_06!N208*NLCD_01_06!$J$30)+(NLCD_06_11!N208*NLCD_06_11!$J$30)+(MOFOR_00_03!N208*MOFOR_00_03!$J$30)+(MOFOR_03_06!N208*MOFOR_03_06!$J$30)+(MOFOR_06_09!N208*MOFOR_06_09!$J$30)+(India_95_05!N208*India_95_05!$J$30)+(GLC30_00_10_North_America!N208*GLC30_00_10_North_America!$J$30)+(GLC30_00_10_Africa!N208*GLC30_00_10_Africa!$J$30)+(GLC30_00_10_East_Oceania!N208*GLC30_00_10_East_Oceania!$J$30)+(GLC30_00_10_Europe!N208*GLC30_00_10_Europe!$J$30)+(GLC30_00_10_South_America!N208*GLC30_00_10_South_America!$J$30)+(GLC30_00_10_East_Asia!N208*GLC30_00_10_East_Asia!$J$30)+(GLC30_00_10_West_Asia!N208*GLC30_00_10_West_Asia!$J$30))/$J$30</f>
        <v>41.152564095756951</v>
      </c>
      <c r="O208" s="60">
        <f>((CLC_00_06!O208*CLC_00_06!$J$30)+(CLC_06_12!O208*CLC_06_12!$J$30)+(RCMRD_Botswana_00_10!O208*RCMRD_Botswana_00_10!$J$30)+(RCMRD_Ethiopia_03_08!O208*RCMRD_Ethiopia_03_08!$J$30)+(RCMRD_Lesotho_00_14!O208*RCMRD_Lesotho_00_14!$J$30)+(RCMRD_Malawi_00_10!O208*RCMRD_Malawi_00_10!$J$30)+(RCMRD_Namibia_00_10!O208*RCMRD_Namibia_00_10!$J$30)+(RCMRD_Rwanda_00_10!O208*RCMRD_Rwanda_00_10!$J$30)+(RCMRD_Rwanda_90_00!O208*RCMRD_Rwanda_90_00!$J$30)+(RCMRD_Tanzania_00_10!O208*RCMRD_Tanzania_00_10!$J$30)+(RCMRD_Uganda_00_14!O208*RCMRD_Uganda_00_14!$J$30)+(RCMRD_Zambia_00_10!O208*RCMRD_Zambia_00_10!$J$30)+(NLCD_01_06!O208*NLCD_01_06!$J$30)+(NLCD_06_11!O208*NLCD_06_11!$J$30)+(MOFOR_00_03!O208*MOFOR_00_03!$J$30)+(MOFOR_03_06!O208*MOFOR_03_06!$J$30)+(MOFOR_06_09!O208*MOFOR_06_09!$J$30)+(India_95_05!O208*India_95_05!$J$30)+(GLC30_00_10_North_America!O208*GLC30_00_10_North_America!$J$30)+(GLC30_00_10_Africa!O208*GLC30_00_10_Africa!$J$30)+(GLC30_00_10_East_Oceania!O208*GLC30_00_10_East_Oceania!$J$30)+(GLC30_00_10_Europe!O208*GLC30_00_10_Europe!$J$30)+(GLC30_00_10_South_America!O208*GLC30_00_10_South_America!$J$30)+(GLC30_00_10_East_Asia!O208*GLC30_00_10_East_Asia!$J$30)+(GLC30_00_10_West_Asia!O208*GLC30_00_10_West_Asia!$J$30))/$J$30</f>
        <v>0</v>
      </c>
      <c r="P208" s="89">
        <f>((CLC_00_06!P208*CLC_00_06!$J$30)+(CLC_06_12!P208*CLC_06_12!$J$30)+(RCMRD_Botswana_00_10!P208*RCMRD_Botswana_00_10!$J$30)+(RCMRD_Ethiopia_03_08!P208*RCMRD_Ethiopia_03_08!$J$30)+(RCMRD_Lesotho_00_14!P208*RCMRD_Lesotho_00_14!$J$30)+(RCMRD_Malawi_00_10!P208*RCMRD_Malawi_00_10!$J$30)+(RCMRD_Namibia_00_10!P208*RCMRD_Namibia_00_10!$J$30)+(RCMRD_Rwanda_00_10!P208*RCMRD_Rwanda_00_10!$J$30)+(RCMRD_Rwanda_90_00!P208*RCMRD_Rwanda_90_00!$J$30)+(RCMRD_Tanzania_00_10!P208*RCMRD_Tanzania_00_10!$J$30)+(RCMRD_Uganda_00_14!P208*RCMRD_Uganda_00_14!$J$30)+(RCMRD_Zambia_00_10!P208*RCMRD_Zambia_00_10!$J$30)+(NLCD_01_06!P208*NLCD_01_06!$J$30)+(NLCD_06_11!P208*NLCD_06_11!$J$30)+(MOFOR_00_03!P208*MOFOR_00_03!$J$30)+(MOFOR_03_06!P208*MOFOR_03_06!$J$30)+(MOFOR_06_09!P208*MOFOR_06_09!$J$30)+(India_95_05!P208*India_95_05!$J$30)+(GLC30_00_10_North_America!P208*GLC30_00_10_North_America!$J$30)+(GLC30_00_10_Africa!P208*GLC30_00_10_Africa!$J$30)+(GLC30_00_10_East_Oceania!P208*GLC30_00_10_East_Oceania!$J$30)+(GLC30_00_10_Europe!P208*GLC30_00_10_Europe!$J$30)+(GLC30_00_10_South_America!P208*GLC30_00_10_South_America!$J$30)+(GLC30_00_10_East_Asia!P208*GLC30_00_10_East_Asia!$J$30)+(GLC30_00_10_West_Asia!P208*GLC30_00_10_West_Asia!$J$30))/$J$30</f>
        <v>45.297392303147511</v>
      </c>
      <c r="Q208" s="383"/>
      <c r="R208" s="207" t="s">
        <v>37</v>
      </c>
      <c r="S208" s="354">
        <f>((CLC_00_06!S208*CLC_00_06!$N$30)+(CLC_06_12!S208*CLC_06_12!$N$30)+(RCMRD_Botswana_00_10!T208*RCMRD_Botswana_00_10!$N$30)+(RCMRD_Ethiopia_03_08!S208*RCMRD_Ethiopia_03_08!$N$30)+(RCMRD_Lesotho_00_14!S208*RCMRD_Lesotho_00_14!$N$30)+(RCMRD_Malawi_00_10!S208*RCMRD_Malawi_00_10!$N$30)+(RCMRD_Namibia_00_10!S208*RCMRD_Namibia_00_10!$N$30)+(RCMRD_Rwanda_00_10!S208*RCMRD_Rwanda_00_10!$N$30)+(RCMRD_Rwanda_90_00!S208*RCMRD_Rwanda_90_00!$N$30)+(RCMRD_Tanzania_00_10!S208*RCMRD_Tanzania_00_10!$N$30)+(RCMRD_Uganda_00_14!S208*RCMRD_Uganda_00_14!$N$30)+(RCMRD_Zambia_00_10!S208*RCMRD_Zambia_00_10!$N$30)+(NLCD_01_06!S208*NLCD_01_06!$N$30)+(NLCD_06_11!S208*NLCD_06_11!$N$30)+(MOFOR_00_03!S208*MOFOR_00_03!$N$30)+(MOFOR_03_06!S208*MOFOR_03_06!$N$30)+(MOFOR_06_09!S208*MOFOR_06_09!$N$30)+(India_95_05!S208*India_95_05!$N$30)+(GLC30_00_10_North_America!S208*GLC30_00_10_North_America!$N$30)+(GLC30_00_10_Africa!S208*GLC30_00_10_Africa!$N$30)+(GLC30_00_10_East_Oceania!S208*GLC30_00_10_East_Oceania!$N$30)+(GLC30_00_10_Europe!S208*GLC30_00_10_Europe!$N$30)+(GLC30_00_10_South_America!S208*GLC30_00_10_South_America!$N$30)+(GLC30_00_10_East_Asia!S208*GLC30_00_10_East_Asia!$N$30)+(GLC30_00_10_West_Asia!S208*GLC30_00_10_West_Asia!$N$30))/$N$30</f>
        <v>0.56490196487246558</v>
      </c>
    </row>
    <row r="209" spans="1:19" s="291" customFormat="1" x14ac:dyDescent="0.3">
      <c r="A209" s="130"/>
      <c r="B209" s="130" t="s">
        <v>43</v>
      </c>
      <c r="C209" s="89">
        <f>((CLC_00_06!C209*CLC_00_06!$J$30)+(CLC_06_12!C209*CLC_06_12!$J$30)+(RCMRD_Botswana_00_10!C209*RCMRD_Botswana_00_10!$J$30)+(RCMRD_Ethiopia_03_08!C209*RCMRD_Ethiopia_03_08!$J$30)+(RCMRD_Lesotho_00_14!C209*RCMRD_Lesotho_00_14!$J$30)+(RCMRD_Malawi_00_10!C209*RCMRD_Malawi_00_10!$J$30)+(RCMRD_Namibia_00_10!C209*RCMRD_Namibia_00_10!$J$30)+(RCMRD_Rwanda_00_10!C209*RCMRD_Rwanda_00_10!$J$30)+(RCMRD_Rwanda_90_00!C209*RCMRD_Rwanda_90_00!$J$30)+(RCMRD_Tanzania_00_10!C209*RCMRD_Tanzania_00_10!$J$30)+(RCMRD_Uganda_00_14!C209*RCMRD_Uganda_00_14!$J$30)+(RCMRD_Zambia_00_10!C209*RCMRD_Zambia_00_10!$J$30)+(NLCD_01_06!C209*NLCD_01_06!$J$30)+(NLCD_06_11!C209*NLCD_06_11!$J$30)+(MOFOR_00_03!C209*MOFOR_00_03!$J$30)+(MOFOR_03_06!C209*MOFOR_03_06!$J$30)+(MOFOR_06_09!C209*MOFOR_06_09!$J$30)+(India_95_05!C209*India_95_05!$J$30)+(GLC30_00_10_North_America!C209*GLC30_00_10_North_America!$J$30)+(GLC30_00_10_Africa!C209*GLC30_00_10_Africa!$J$30)+(GLC30_00_10_East_Oceania!C209*GLC30_00_10_East_Oceania!$J$30)+(GLC30_00_10_Europe!C209*GLC30_00_10_Europe!$J$30)+(GLC30_00_10_South_America!C209*GLC30_00_10_South_America!$J$30)+(GLC30_00_10_East_Asia!C209*GLC30_00_10_East_Asia!$J$30)+(GLC30_00_10_West_Asia!C209*GLC30_00_10_West_Asia!$J$30))/$J$30</f>
        <v>0.29470066111886817</v>
      </c>
      <c r="D209" s="89">
        <f>((CLC_00_06!D209*CLC_00_06!$J$30)+(CLC_06_12!D209*CLC_06_12!$J$30)+(RCMRD_Botswana_00_10!D209*RCMRD_Botswana_00_10!$J$30)+(RCMRD_Ethiopia_03_08!D209*RCMRD_Ethiopia_03_08!$J$30)+(RCMRD_Lesotho_00_14!D209*RCMRD_Lesotho_00_14!$J$30)+(RCMRD_Malawi_00_10!D209*RCMRD_Malawi_00_10!$J$30)+(RCMRD_Namibia_00_10!D209*RCMRD_Namibia_00_10!$J$30)+(RCMRD_Rwanda_00_10!D209*RCMRD_Rwanda_00_10!$J$30)+(RCMRD_Rwanda_90_00!D209*RCMRD_Rwanda_90_00!$J$30)+(RCMRD_Tanzania_00_10!D209*RCMRD_Tanzania_00_10!$J$30)+(RCMRD_Uganda_00_14!D209*RCMRD_Uganda_00_14!$J$30)+(RCMRD_Zambia_00_10!D209*RCMRD_Zambia_00_10!$J$30)+(NLCD_01_06!D209*NLCD_01_06!$J$30)+(NLCD_06_11!D209*NLCD_06_11!$J$30)+(MOFOR_00_03!D209*MOFOR_00_03!$J$30)+(MOFOR_03_06!D209*MOFOR_03_06!$J$30)+(MOFOR_06_09!D209*MOFOR_06_09!$J$30)+(India_95_05!D209*India_95_05!$J$30)+(GLC30_00_10_North_America!D209*GLC30_00_10_North_America!$J$30)+(GLC30_00_10_Africa!D209*GLC30_00_10_Africa!$J$30)+(GLC30_00_10_East_Oceania!D209*GLC30_00_10_East_Oceania!$J$30)+(GLC30_00_10_Europe!D209*GLC30_00_10_Europe!$J$30)+(GLC30_00_10_South_America!D209*GLC30_00_10_South_America!$J$30)+(GLC30_00_10_East_Asia!D209*GLC30_00_10_East_Asia!$J$30)+(GLC30_00_10_West_Asia!D209*GLC30_00_10_West_Asia!$J$30))/$J$30</f>
        <v>5.0415451783741636</v>
      </c>
      <c r="E209" s="89">
        <f>((CLC_00_06!E209*CLC_00_06!$J$30)+(CLC_06_12!E209*CLC_06_12!$J$30)+(RCMRD_Botswana_00_10!E209*RCMRD_Botswana_00_10!$J$30)+(RCMRD_Ethiopia_03_08!E209*RCMRD_Ethiopia_03_08!$J$30)+(RCMRD_Lesotho_00_14!E209*RCMRD_Lesotho_00_14!$J$30)+(RCMRD_Malawi_00_10!E209*RCMRD_Malawi_00_10!$J$30)+(RCMRD_Namibia_00_10!E209*RCMRD_Namibia_00_10!$J$30)+(RCMRD_Rwanda_00_10!E209*RCMRD_Rwanda_00_10!$J$30)+(RCMRD_Rwanda_90_00!E209*RCMRD_Rwanda_90_00!$J$30)+(RCMRD_Tanzania_00_10!E209*RCMRD_Tanzania_00_10!$J$30)+(RCMRD_Uganda_00_14!E209*RCMRD_Uganda_00_14!$J$30)+(RCMRD_Zambia_00_10!E209*RCMRD_Zambia_00_10!$J$30)+(NLCD_01_06!E209*NLCD_01_06!$J$30)+(NLCD_06_11!E209*NLCD_06_11!$J$30)+(MOFOR_00_03!E209*MOFOR_00_03!$J$30)+(MOFOR_03_06!E209*MOFOR_03_06!$J$30)+(MOFOR_06_09!E209*MOFOR_06_09!$J$30)+(India_95_05!E209*India_95_05!$J$30)+(GLC30_00_10_North_America!E209*GLC30_00_10_North_America!$J$30)+(GLC30_00_10_Africa!E209*GLC30_00_10_Africa!$J$30)+(GLC30_00_10_East_Oceania!E209*GLC30_00_10_East_Oceania!$J$30)+(GLC30_00_10_Europe!E209*GLC30_00_10_Europe!$J$30)+(GLC30_00_10_South_America!E209*GLC30_00_10_South_America!$J$30)+(GLC30_00_10_East_Asia!E209*GLC30_00_10_East_Asia!$J$30)+(GLC30_00_10_West_Asia!E209*GLC30_00_10_West_Asia!$J$30))/$J$30</f>
        <v>1.4593317979260731</v>
      </c>
      <c r="F209" s="89">
        <f>((CLC_00_06!F209*CLC_00_06!$J$30)+(CLC_06_12!F209*CLC_06_12!$J$30)+(RCMRD_Botswana_00_10!F209*RCMRD_Botswana_00_10!$J$30)+(RCMRD_Ethiopia_03_08!F209*RCMRD_Ethiopia_03_08!$J$30)+(RCMRD_Lesotho_00_14!F209*RCMRD_Lesotho_00_14!$J$30)+(RCMRD_Malawi_00_10!F209*RCMRD_Malawi_00_10!$J$30)+(RCMRD_Namibia_00_10!F209*RCMRD_Namibia_00_10!$J$30)+(RCMRD_Rwanda_00_10!F209*RCMRD_Rwanda_00_10!$J$30)+(RCMRD_Rwanda_90_00!F209*RCMRD_Rwanda_90_00!$J$30)+(RCMRD_Tanzania_00_10!F209*RCMRD_Tanzania_00_10!$J$30)+(RCMRD_Uganda_00_14!F209*RCMRD_Uganda_00_14!$J$30)+(RCMRD_Zambia_00_10!F209*RCMRD_Zambia_00_10!$J$30)+(NLCD_01_06!F209*NLCD_01_06!$J$30)+(NLCD_06_11!F209*NLCD_06_11!$J$30)+(MOFOR_00_03!F209*MOFOR_00_03!$J$30)+(MOFOR_03_06!F209*MOFOR_03_06!$J$30)+(MOFOR_06_09!F209*MOFOR_06_09!$J$30)+(India_95_05!F209*India_95_05!$J$30)+(GLC30_00_10_North_America!F209*GLC30_00_10_North_America!$J$30)+(GLC30_00_10_Africa!F209*GLC30_00_10_Africa!$J$30)+(GLC30_00_10_East_Oceania!F209*GLC30_00_10_East_Oceania!$J$30)+(GLC30_00_10_Europe!F209*GLC30_00_10_Europe!$J$30)+(GLC30_00_10_South_America!F209*GLC30_00_10_South_America!$J$30)+(GLC30_00_10_East_Asia!F209*GLC30_00_10_East_Asia!$J$30)+(GLC30_00_10_West_Asia!F209*GLC30_00_10_West_Asia!$J$30))/$J$30</f>
        <v>38.976986253409088</v>
      </c>
      <c r="G209" s="89">
        <f>((CLC_00_06!G209*CLC_00_06!$J$30)+(CLC_06_12!G209*CLC_06_12!$J$30)+(RCMRD_Botswana_00_10!G209*RCMRD_Botswana_00_10!$J$30)+(RCMRD_Ethiopia_03_08!G209*RCMRD_Ethiopia_03_08!$J$30)+(RCMRD_Lesotho_00_14!G209*RCMRD_Lesotho_00_14!$J$30)+(RCMRD_Malawi_00_10!G209*RCMRD_Malawi_00_10!$J$30)+(RCMRD_Namibia_00_10!G209*RCMRD_Namibia_00_10!$J$30)+(RCMRD_Rwanda_00_10!G209*RCMRD_Rwanda_00_10!$J$30)+(RCMRD_Rwanda_90_00!G209*RCMRD_Rwanda_90_00!$J$30)+(RCMRD_Tanzania_00_10!G209*RCMRD_Tanzania_00_10!$J$30)+(RCMRD_Uganda_00_14!G209*RCMRD_Uganda_00_14!$J$30)+(RCMRD_Zambia_00_10!G209*RCMRD_Zambia_00_10!$J$30)+(NLCD_01_06!G209*NLCD_01_06!$J$30)+(NLCD_06_11!G209*NLCD_06_11!$J$30)+(MOFOR_00_03!G209*MOFOR_00_03!$J$30)+(MOFOR_03_06!G209*MOFOR_03_06!$J$30)+(MOFOR_06_09!G209*MOFOR_06_09!$J$30)+(India_95_05!G209*India_95_05!$J$30)+(GLC30_00_10_North_America!G209*GLC30_00_10_North_America!$J$30)+(GLC30_00_10_Africa!G209*GLC30_00_10_Africa!$J$30)+(GLC30_00_10_East_Oceania!G209*GLC30_00_10_East_Oceania!$J$30)+(GLC30_00_10_Europe!G209*GLC30_00_10_Europe!$J$30)+(GLC30_00_10_South_America!G209*GLC30_00_10_South_America!$J$30)+(GLC30_00_10_East_Asia!G209*GLC30_00_10_East_Asia!$J$30)+(GLC30_00_10_West_Asia!G209*GLC30_00_10_West_Asia!$J$30))/$J$30</f>
        <v>54.227436109171862</v>
      </c>
      <c r="H209" s="89">
        <f>((CLC_00_06!H209*CLC_00_06!$J$30)+(CLC_06_12!H209*CLC_06_12!$J$30)+(RCMRD_Botswana_00_10!H209*RCMRD_Botswana_00_10!$J$30)+(RCMRD_Ethiopia_03_08!H209*RCMRD_Ethiopia_03_08!$J$30)+(RCMRD_Lesotho_00_14!H209*RCMRD_Lesotho_00_14!$J$30)+(RCMRD_Malawi_00_10!H209*RCMRD_Malawi_00_10!$J$30)+(RCMRD_Namibia_00_10!H209*RCMRD_Namibia_00_10!$J$30)+(RCMRD_Rwanda_00_10!H209*RCMRD_Rwanda_00_10!$J$30)+(RCMRD_Rwanda_90_00!H209*RCMRD_Rwanda_90_00!$J$30)+(RCMRD_Tanzania_00_10!H209*RCMRD_Tanzania_00_10!$J$30)+(RCMRD_Uganda_00_14!H209*RCMRD_Uganda_00_14!$J$30)+(RCMRD_Zambia_00_10!H209*RCMRD_Zambia_00_10!$J$30)+(NLCD_01_06!H209*NLCD_01_06!$J$30)+(NLCD_06_11!H209*NLCD_06_11!$J$30)+(MOFOR_00_03!H209*MOFOR_00_03!$J$30)+(MOFOR_03_06!H209*MOFOR_03_06!$J$30)+(MOFOR_06_09!H209*MOFOR_06_09!$J$30)+(India_95_05!H209*India_95_05!$J$30)+(GLC30_00_10_North_America!H209*GLC30_00_10_North_America!$J$30)+(GLC30_00_10_Africa!H209*GLC30_00_10_Africa!$J$30)+(GLC30_00_10_East_Oceania!H209*GLC30_00_10_East_Oceania!$J$30)+(GLC30_00_10_Europe!H209*GLC30_00_10_Europe!$J$30)+(GLC30_00_10_South_America!H209*GLC30_00_10_South_America!$J$30)+(GLC30_00_10_East_Asia!H209*GLC30_00_10_East_Asia!$J$30)+(GLC30_00_10_West_Asia!H209*GLC30_00_10_West_Asia!$J$30))/$J$30</f>
        <v>100.00000000000007</v>
      </c>
      <c r="I209" s="207"/>
      <c r="J209" s="207" t="s">
        <v>43</v>
      </c>
      <c r="K209" s="89">
        <f>((CLC_00_06!K209*CLC_00_06!$J$30)+(CLC_06_12!K209*CLC_06_12!$J$30)+(RCMRD_Botswana_00_10!K209*RCMRD_Botswana_00_10!$J$30)+(RCMRD_Ethiopia_03_08!K209*RCMRD_Ethiopia_03_08!$J$30)+(RCMRD_Lesotho_00_14!K209*RCMRD_Lesotho_00_14!$J$30)+(RCMRD_Malawi_00_10!K209*RCMRD_Malawi_00_10!$J$30)+(RCMRD_Namibia_00_10!K209*RCMRD_Namibia_00_10!$J$30)+(RCMRD_Rwanda_00_10!K209*RCMRD_Rwanda_00_10!$J$30)+(RCMRD_Rwanda_90_00!K209*RCMRD_Rwanda_90_00!$J$30)+(RCMRD_Tanzania_00_10!K209*RCMRD_Tanzania_00_10!$J$30)+(RCMRD_Uganda_00_14!K209*RCMRD_Uganda_00_14!$J$30)+(RCMRD_Zambia_00_10!K209*RCMRD_Zambia_00_10!$J$30)+(NLCD_01_06!K209*NLCD_01_06!$J$30)+(NLCD_06_11!K209*NLCD_06_11!$J$30)+(MOFOR_00_03!K209*MOFOR_00_03!$J$30)+(MOFOR_03_06!K209*MOFOR_03_06!$J$30)+(MOFOR_06_09!K209*MOFOR_06_09!$J$30)+(India_95_05!K209*India_95_05!$J$30)+(GLC30_00_10_North_America!K209*GLC30_00_10_North_America!$J$30)+(GLC30_00_10_Africa!K209*GLC30_00_10_Africa!$J$30)+(GLC30_00_10_East_Oceania!K209*GLC30_00_10_East_Oceania!$J$30)+(GLC30_00_10_Europe!K209*GLC30_00_10_Europe!$J$30)+(GLC30_00_10_South_America!K209*GLC30_00_10_South_America!$J$30)+(GLC30_00_10_East_Asia!K209*GLC30_00_10_East_Asia!$J$30)+(GLC30_00_10_West_Asia!K209*GLC30_00_10_West_Asia!$J$30))/$J$30</f>
        <v>1.3903979292157602</v>
      </c>
      <c r="L209" s="89">
        <f>((CLC_00_06!L209*CLC_00_06!$J$30)+(CLC_06_12!L209*CLC_06_12!$J$30)+(RCMRD_Botswana_00_10!L209*RCMRD_Botswana_00_10!$J$30)+(RCMRD_Ethiopia_03_08!L209*RCMRD_Ethiopia_03_08!$J$30)+(RCMRD_Lesotho_00_14!L209*RCMRD_Lesotho_00_14!$J$30)+(RCMRD_Malawi_00_10!L209*RCMRD_Malawi_00_10!$J$30)+(RCMRD_Namibia_00_10!L209*RCMRD_Namibia_00_10!$J$30)+(RCMRD_Rwanda_00_10!L209*RCMRD_Rwanda_00_10!$J$30)+(RCMRD_Rwanda_90_00!L209*RCMRD_Rwanda_90_00!$J$30)+(RCMRD_Tanzania_00_10!L209*RCMRD_Tanzania_00_10!$J$30)+(RCMRD_Uganda_00_14!L209*RCMRD_Uganda_00_14!$J$30)+(RCMRD_Zambia_00_10!L209*RCMRD_Zambia_00_10!$J$30)+(NLCD_01_06!L209*NLCD_01_06!$J$30)+(NLCD_06_11!L209*NLCD_06_11!$J$30)+(MOFOR_00_03!L209*MOFOR_00_03!$J$30)+(MOFOR_03_06!L209*MOFOR_03_06!$J$30)+(MOFOR_06_09!L209*MOFOR_06_09!$J$30)+(India_95_05!L209*India_95_05!$J$30)+(GLC30_00_10_North_America!L209*GLC30_00_10_North_America!$J$30)+(GLC30_00_10_Africa!L209*GLC30_00_10_Africa!$J$30)+(GLC30_00_10_East_Oceania!L209*GLC30_00_10_East_Oceania!$J$30)+(GLC30_00_10_Europe!L209*GLC30_00_10_Europe!$J$30)+(GLC30_00_10_South_America!L209*GLC30_00_10_South_America!$J$30)+(GLC30_00_10_East_Asia!L209*GLC30_00_10_East_Asia!$J$30)+(GLC30_00_10_West_Asia!L209*GLC30_00_10_West_Asia!$J$30))/$J$30</f>
        <v>9.5821073364514007</v>
      </c>
      <c r="M209" s="89">
        <f>((CLC_00_06!M209*CLC_00_06!$J$30)+(CLC_06_12!M209*CLC_06_12!$J$30)+(RCMRD_Botswana_00_10!M209*RCMRD_Botswana_00_10!$J$30)+(RCMRD_Ethiopia_03_08!M209*RCMRD_Ethiopia_03_08!$J$30)+(RCMRD_Lesotho_00_14!M209*RCMRD_Lesotho_00_14!$J$30)+(RCMRD_Malawi_00_10!M209*RCMRD_Malawi_00_10!$J$30)+(RCMRD_Namibia_00_10!M209*RCMRD_Namibia_00_10!$J$30)+(RCMRD_Rwanda_00_10!M209*RCMRD_Rwanda_00_10!$J$30)+(RCMRD_Rwanda_90_00!M209*RCMRD_Rwanda_90_00!$J$30)+(RCMRD_Tanzania_00_10!M209*RCMRD_Tanzania_00_10!$J$30)+(RCMRD_Uganda_00_14!M209*RCMRD_Uganda_00_14!$J$30)+(RCMRD_Zambia_00_10!M209*RCMRD_Zambia_00_10!$J$30)+(NLCD_01_06!M209*NLCD_01_06!$J$30)+(NLCD_06_11!M209*NLCD_06_11!$J$30)+(MOFOR_00_03!M209*MOFOR_00_03!$J$30)+(MOFOR_03_06!M209*MOFOR_03_06!$J$30)+(MOFOR_06_09!M209*MOFOR_06_09!$J$30)+(India_95_05!M209*India_95_05!$J$30)+(GLC30_00_10_North_America!M209*GLC30_00_10_North_America!$J$30)+(GLC30_00_10_Africa!M209*GLC30_00_10_Africa!$J$30)+(GLC30_00_10_East_Oceania!M209*GLC30_00_10_East_Oceania!$J$30)+(GLC30_00_10_Europe!M209*GLC30_00_10_Europe!$J$30)+(GLC30_00_10_South_America!M209*GLC30_00_10_South_America!$J$30)+(GLC30_00_10_East_Asia!M209*GLC30_00_10_East_Asia!$J$30)+(GLC30_00_10_West_Asia!M209*GLC30_00_10_West_Asia!$J$30))/$J$30</f>
        <v>2.982627958043393</v>
      </c>
      <c r="N209" s="89">
        <f>((CLC_00_06!N209*CLC_00_06!$J$30)+(CLC_06_12!N209*CLC_06_12!$J$30)+(RCMRD_Botswana_00_10!N209*RCMRD_Botswana_00_10!$J$30)+(RCMRD_Ethiopia_03_08!N209*RCMRD_Ethiopia_03_08!$J$30)+(RCMRD_Lesotho_00_14!N209*RCMRD_Lesotho_00_14!$J$30)+(RCMRD_Malawi_00_10!N209*RCMRD_Malawi_00_10!$J$30)+(RCMRD_Namibia_00_10!N209*RCMRD_Namibia_00_10!$J$30)+(RCMRD_Rwanda_00_10!N209*RCMRD_Rwanda_00_10!$J$30)+(RCMRD_Rwanda_90_00!N209*RCMRD_Rwanda_90_00!$J$30)+(RCMRD_Tanzania_00_10!N209*RCMRD_Tanzania_00_10!$J$30)+(RCMRD_Uganda_00_14!N209*RCMRD_Uganda_00_14!$J$30)+(RCMRD_Zambia_00_10!N209*RCMRD_Zambia_00_10!$J$30)+(NLCD_01_06!N209*NLCD_01_06!$J$30)+(NLCD_06_11!N209*NLCD_06_11!$J$30)+(MOFOR_00_03!N209*MOFOR_00_03!$J$30)+(MOFOR_03_06!N209*MOFOR_03_06!$J$30)+(MOFOR_06_09!N209*MOFOR_06_09!$J$30)+(India_95_05!N209*India_95_05!$J$30)+(GLC30_00_10_North_America!N209*GLC30_00_10_North_America!$J$30)+(GLC30_00_10_Africa!N209*GLC30_00_10_Africa!$J$30)+(GLC30_00_10_East_Oceania!N209*GLC30_00_10_East_Oceania!$J$30)+(GLC30_00_10_Europe!N209*GLC30_00_10_Europe!$J$30)+(GLC30_00_10_South_America!N209*GLC30_00_10_South_America!$J$30)+(GLC30_00_10_East_Asia!N209*GLC30_00_10_East_Asia!$J$30)+(GLC30_00_10_West_Asia!N209*GLC30_00_10_West_Asia!$J$30))/$J$30</f>
        <v>48.040696593050768</v>
      </c>
      <c r="O209" s="89">
        <f>((CLC_00_06!O209*CLC_00_06!$J$30)+(CLC_06_12!O209*CLC_06_12!$J$30)+(RCMRD_Botswana_00_10!O209*RCMRD_Botswana_00_10!$J$30)+(RCMRD_Ethiopia_03_08!O209*RCMRD_Ethiopia_03_08!$J$30)+(RCMRD_Lesotho_00_14!O209*RCMRD_Lesotho_00_14!$J$30)+(RCMRD_Malawi_00_10!O209*RCMRD_Malawi_00_10!$J$30)+(RCMRD_Namibia_00_10!O209*RCMRD_Namibia_00_10!$J$30)+(RCMRD_Rwanda_00_10!O209*RCMRD_Rwanda_00_10!$J$30)+(RCMRD_Rwanda_90_00!O209*RCMRD_Rwanda_90_00!$J$30)+(RCMRD_Tanzania_00_10!O209*RCMRD_Tanzania_00_10!$J$30)+(RCMRD_Uganda_00_14!O209*RCMRD_Uganda_00_14!$J$30)+(RCMRD_Zambia_00_10!O209*RCMRD_Zambia_00_10!$J$30)+(NLCD_01_06!O209*NLCD_01_06!$J$30)+(NLCD_06_11!O209*NLCD_06_11!$J$30)+(MOFOR_00_03!O209*MOFOR_00_03!$J$30)+(MOFOR_03_06!O209*MOFOR_03_06!$J$30)+(MOFOR_06_09!O209*MOFOR_06_09!$J$30)+(India_95_05!O209*India_95_05!$J$30)+(GLC30_00_10_North_America!O209*GLC30_00_10_North_America!$J$30)+(GLC30_00_10_Africa!O209*GLC30_00_10_Africa!$J$30)+(GLC30_00_10_East_Oceania!O209*GLC30_00_10_East_Oceania!$J$30)+(GLC30_00_10_Europe!O209*GLC30_00_10_Europe!$J$30)+(GLC30_00_10_South_America!O209*GLC30_00_10_South_America!$J$30)+(GLC30_00_10_East_Asia!O209*GLC30_00_10_East_Asia!$J$30)+(GLC30_00_10_West_Asia!O209*GLC30_00_10_West_Asia!$J$30))/$J$30</f>
        <v>38.004170183238692</v>
      </c>
      <c r="P209" s="89">
        <f>((CLC_00_06!P209*CLC_00_06!$J$30)+(CLC_06_12!P209*CLC_06_12!$J$30)+(RCMRD_Botswana_00_10!P209*RCMRD_Botswana_00_10!$J$30)+(RCMRD_Ethiopia_03_08!P209*RCMRD_Ethiopia_03_08!$J$30)+(RCMRD_Lesotho_00_14!P209*RCMRD_Lesotho_00_14!$J$30)+(RCMRD_Malawi_00_10!P209*RCMRD_Malawi_00_10!$J$30)+(RCMRD_Namibia_00_10!P209*RCMRD_Namibia_00_10!$J$30)+(RCMRD_Rwanda_00_10!P209*RCMRD_Rwanda_00_10!$J$30)+(RCMRD_Rwanda_90_00!P209*RCMRD_Rwanda_90_00!$J$30)+(RCMRD_Tanzania_00_10!P209*RCMRD_Tanzania_00_10!$J$30)+(RCMRD_Uganda_00_14!P209*RCMRD_Uganda_00_14!$J$30)+(RCMRD_Zambia_00_10!P209*RCMRD_Zambia_00_10!$J$30)+(NLCD_01_06!P209*NLCD_01_06!$J$30)+(NLCD_06_11!P209*NLCD_06_11!$J$30)+(MOFOR_00_03!P209*MOFOR_00_03!$J$30)+(MOFOR_03_06!P209*MOFOR_03_06!$J$30)+(MOFOR_06_09!P209*MOFOR_06_09!$J$30)+(India_95_05!P209*India_95_05!$J$30)+(GLC30_00_10_North_America!P209*GLC30_00_10_North_America!$J$30)+(GLC30_00_10_Africa!P209*GLC30_00_10_Africa!$J$30)+(GLC30_00_10_East_Oceania!P209*GLC30_00_10_East_Oceania!$J$30)+(GLC30_00_10_Europe!P209*GLC30_00_10_Europe!$J$30)+(GLC30_00_10_South_America!P209*GLC30_00_10_South_America!$J$30)+(GLC30_00_10_East_Asia!P209*GLC30_00_10_East_Asia!$J$30)+(GLC30_00_10_West_Asia!P209*GLC30_00_10_West_Asia!$J$30))/$J$30</f>
        <v>100.00000000000001</v>
      </c>
      <c r="Q209" s="207"/>
      <c r="R209" s="207"/>
      <c r="S209" s="349"/>
    </row>
    <row r="210" spans="1:19" x14ac:dyDescent="0.3">
      <c r="A210" s="85"/>
      <c r="B210" s="130"/>
      <c r="C210" s="303"/>
      <c r="D210" s="303"/>
      <c r="E210" s="303"/>
      <c r="F210" s="303"/>
      <c r="G210" s="303"/>
      <c r="H210" s="89">
        <f>((CLC_00_06!H210*CLC_00_06!$J$30)+(CLC_06_12!H210*CLC_06_12!$J$30)+(RCMRD_Botswana_00_10!H210*RCMRD_Botswana_00_10!$J$30)+(RCMRD_Ethiopia_03_08!H210*RCMRD_Ethiopia_03_08!$J$30)+(RCMRD_Lesotho_00_14!H210*RCMRD_Lesotho_00_14!$J$30)+(RCMRD_Malawi_00_10!H210*RCMRD_Malawi_00_10!$J$30)+(RCMRD_Namibia_00_10!H210*RCMRD_Namibia_00_10!$J$30)+(RCMRD_Rwanda_00_10!H210*RCMRD_Rwanda_00_10!$J$30)+(RCMRD_Rwanda_90_00!H210*RCMRD_Rwanda_90_00!$J$30)+(RCMRD_Tanzania_00_10!H210*RCMRD_Tanzania_00_10!$J$30)+(RCMRD_Uganda_00_14!H210*RCMRD_Uganda_00_14!$J$30)+(RCMRD_Zambia_00_10!H210*RCMRD_Zambia_00_10!$J$30)+(NLCD_01_06!H210*NLCD_01_06!$J$30)+(NLCD_06_11!H210*NLCD_06_11!$J$30)+(MOFOR_00_03!H210*MOFOR_00_03!$J$30)+(MOFOR_03_06!H210*MOFOR_03_06!$J$30)+(MOFOR_06_09!H210*MOFOR_06_09!$J$30)+(India_95_05!H210*India_95_05!$J$30)+(GLC30_00_10_North_America!H210*GLC30_00_10_North_America!$J$30)+(GLC30_00_10_Africa!H210*GLC30_00_10_Africa!$J$30)+(GLC30_00_10_East_Oceania!H210*GLC30_00_10_East_Oceania!$J$30)+(GLC30_00_10_Europe!H210*GLC30_00_10_Europe!$J$30)+(GLC30_00_10_South_America!H210*GLC30_00_10_South_America!$J$30)+(GLC30_00_10_East_Asia!H210*GLC30_00_10_East_Asia!$J$30)+(GLC30_00_10_West_Asia!H210*GLC30_00_10_West_Asia!$J$30))/$J$30</f>
        <v>100.00000000000007</v>
      </c>
      <c r="I210" s="383"/>
      <c r="J210" s="207"/>
      <c r="K210" s="303"/>
      <c r="L210" s="303"/>
      <c r="M210" s="303"/>
      <c r="N210" s="303"/>
      <c r="O210" s="303"/>
      <c r="P210" s="89">
        <f>((CLC_00_06!P210*CLC_00_06!$J$30)+(CLC_06_12!P210*CLC_06_12!$J$30)+(RCMRD_Botswana_00_10!P210*RCMRD_Botswana_00_10!$J$30)+(RCMRD_Ethiopia_03_08!P210*RCMRD_Ethiopia_03_08!$J$30)+(RCMRD_Lesotho_00_14!P210*RCMRD_Lesotho_00_14!$J$30)+(RCMRD_Malawi_00_10!P210*RCMRD_Malawi_00_10!$J$30)+(RCMRD_Namibia_00_10!P210*RCMRD_Namibia_00_10!$J$30)+(RCMRD_Rwanda_00_10!P210*RCMRD_Rwanda_00_10!$J$30)+(RCMRD_Rwanda_90_00!P210*RCMRD_Rwanda_90_00!$J$30)+(RCMRD_Tanzania_00_10!P210*RCMRD_Tanzania_00_10!$J$30)+(RCMRD_Uganda_00_14!P210*RCMRD_Uganda_00_14!$J$30)+(RCMRD_Zambia_00_10!P210*RCMRD_Zambia_00_10!$J$30)+(NLCD_01_06!P210*NLCD_01_06!$J$30)+(NLCD_06_11!P210*NLCD_06_11!$J$30)+(MOFOR_00_03!P210*MOFOR_00_03!$J$30)+(MOFOR_03_06!P210*MOFOR_03_06!$J$30)+(MOFOR_06_09!P210*MOFOR_06_09!$J$30)+(India_95_05!P210*India_95_05!$J$30)+(GLC30_00_10_North_America!P210*GLC30_00_10_North_America!$J$30)+(GLC30_00_10_Africa!P210*GLC30_00_10_Africa!$J$30)+(GLC30_00_10_East_Oceania!P210*GLC30_00_10_East_Oceania!$J$30)+(GLC30_00_10_Europe!P210*GLC30_00_10_Europe!$J$30)+(GLC30_00_10_South_America!P210*GLC30_00_10_South_America!$J$30)+(GLC30_00_10_East_Asia!P210*GLC30_00_10_East_Asia!$J$30)+(GLC30_00_10_West_Asia!P210*GLC30_00_10_West_Asia!$J$30))/$J$30</f>
        <v>100.00000000000003</v>
      </c>
      <c r="Q210" s="383"/>
      <c r="R210" s="207"/>
      <c r="S210" s="349"/>
    </row>
    <row r="211" spans="1:19" x14ac:dyDescent="0.3">
      <c r="A211" s="132" t="s">
        <v>74</v>
      </c>
      <c r="B211" s="132" t="s">
        <v>50</v>
      </c>
      <c r="C211" s="326" t="s">
        <v>44</v>
      </c>
      <c r="D211" s="326" t="s">
        <v>45</v>
      </c>
      <c r="E211" s="326" t="s">
        <v>46</v>
      </c>
      <c r="F211" s="326" t="s">
        <v>47</v>
      </c>
      <c r="G211" s="326" t="s">
        <v>48</v>
      </c>
      <c r="H211" s="208" t="s">
        <v>49</v>
      </c>
      <c r="I211" s="208" t="s">
        <v>74</v>
      </c>
      <c r="J211" s="208" t="s">
        <v>51</v>
      </c>
      <c r="K211" s="326" t="s">
        <v>44</v>
      </c>
      <c r="L211" s="326" t="s">
        <v>45</v>
      </c>
      <c r="M211" s="326" t="s">
        <v>46</v>
      </c>
      <c r="N211" s="326" t="s">
        <v>47</v>
      </c>
      <c r="O211" s="326" t="s">
        <v>48</v>
      </c>
      <c r="P211" s="326" t="s">
        <v>49</v>
      </c>
      <c r="Q211" s="208"/>
      <c r="R211" s="208"/>
      <c r="S211" s="350"/>
    </row>
    <row r="212" spans="1:19" x14ac:dyDescent="0.3">
      <c r="A212" s="86"/>
      <c r="B212" s="132" t="s">
        <v>38</v>
      </c>
      <c r="C212" s="60">
        <f>((CLC_00_06!C212*CLC_00_06!$J$31)+(CLC_06_12!C212*CLC_06_12!$J$31)+(RCMRD_Botswana_00_10!C212*RCMRD_Botswana_00_10!$J$31)+(RCMRD_Ethiopia_03_08!C212*RCMRD_Ethiopia_03_08!$J$31)+(RCMRD_Lesotho_00_14!C212*RCMRD_Lesotho_00_14!$J$31)+(RCMRD_Malawi_00_10!C212*RCMRD_Malawi_00_10!$J$31)+(RCMRD_Namibia_00_10!C212*RCMRD_Namibia_00_10!$J$31)+(RCMRD_Rwanda_00_10!C212*RCMRD_Rwanda_00_10!$J$31)+(RCMRD_Rwanda_90_00!C212*RCMRD_Rwanda_90_00!$J$31)+(RCMRD_Tanzania_00_10!C212*RCMRD_Tanzania_00_10!$J$31)+(RCMRD_Uganda_00_14!C212*RCMRD_Uganda_00_14!$J$31)+(RCMRD_Zambia_00_10!C212*RCMRD_Zambia_00_10!$J$31)+(NLCD_01_06!C212*NLCD_01_06!$J$31)+(NLCD_06_11!C212*NLCD_06_11!$J$31)+(MOFOR_00_03!C212*MOFOR_00_03!$J$31)+(MOFOR_03_06!C212*MOFOR_03_06!$J$31)+(MOFOR_06_09!C212*MOFOR_06_09!$J$31)+(India_95_05!C212*India_95_05!$J$31)+(GLC30_00_10_North_America!C212*GLC30_00_10_North_America!$J$31)+(GLC30_00_10_Africa!C212*GLC30_00_10_Africa!$J$31)+(GLC30_00_10_East_Oceania!C212*GLC30_00_10_East_Oceania!$J$31)+(GLC30_00_10_Europe!C212*GLC30_00_10_Europe!$J$31)+(GLC30_00_10_South_America!C212*GLC30_00_10_South_America!$J$31)+(GLC30_00_10_East_Asia!C212*GLC30_00_10_East_Asia!$J$31)+(GLC30_00_10_West_Asia!C212*GLC30_00_10_West_Asia!$J$31))/$J$31</f>
        <v>10.818913063714565</v>
      </c>
      <c r="D212" s="303">
        <f>((CLC_00_06!D212*CLC_00_06!$J$31)+(CLC_06_12!D212*CLC_06_12!$J$31)+(RCMRD_Botswana_00_10!D212*RCMRD_Botswana_00_10!$J$31)+(RCMRD_Ethiopia_03_08!D212*RCMRD_Ethiopia_03_08!$J$31)+(RCMRD_Lesotho_00_14!D212*RCMRD_Lesotho_00_14!$J$31)+(RCMRD_Malawi_00_10!D212*RCMRD_Malawi_00_10!$J$31)+(RCMRD_Namibia_00_10!D212*RCMRD_Namibia_00_10!$J$31)+(RCMRD_Rwanda_00_10!D212*RCMRD_Rwanda_00_10!$J$31)+(RCMRD_Rwanda_90_00!D212*RCMRD_Rwanda_90_00!$J$31)+(RCMRD_Tanzania_00_10!D212*RCMRD_Tanzania_00_10!$J$31)+(RCMRD_Uganda_00_14!D212*RCMRD_Uganda_00_14!$J$31)+(RCMRD_Zambia_00_10!D212*RCMRD_Zambia_00_10!$J$31)+(NLCD_01_06!D212*NLCD_01_06!$J$31)+(NLCD_06_11!D212*NLCD_06_11!$J$31)+(MOFOR_00_03!D212*MOFOR_00_03!$J$31)+(MOFOR_03_06!D212*MOFOR_03_06!$J$31)+(MOFOR_06_09!D212*MOFOR_06_09!$J$31)+(India_95_05!D212*India_95_05!$J$31)+(GLC30_00_10_North_America!D212*GLC30_00_10_North_America!$J$31)+(GLC30_00_10_Africa!D212*GLC30_00_10_Africa!$J$31)+(GLC30_00_10_East_Oceania!D212*GLC30_00_10_East_Oceania!$J$31)+(GLC30_00_10_Europe!D212*GLC30_00_10_Europe!$J$31)+(GLC30_00_10_South_America!D212*GLC30_00_10_South_America!$J$31)+(GLC30_00_10_East_Asia!D212*GLC30_00_10_East_Asia!$J$31)+(GLC30_00_10_West_Asia!D212*GLC30_00_10_West_Asia!$J$31))/$J$31</f>
        <v>8.8622123663088553E-2</v>
      </c>
      <c r="E212" s="303">
        <f>((CLC_00_06!E212*CLC_00_06!$J$31)+(CLC_06_12!E212*CLC_06_12!$J$31)+(RCMRD_Botswana_00_10!E212*RCMRD_Botswana_00_10!$J$31)+(RCMRD_Ethiopia_03_08!E212*RCMRD_Ethiopia_03_08!$J$31)+(RCMRD_Lesotho_00_14!E212*RCMRD_Lesotho_00_14!$J$31)+(RCMRD_Malawi_00_10!E212*RCMRD_Malawi_00_10!$J$31)+(RCMRD_Namibia_00_10!E212*RCMRD_Namibia_00_10!$J$31)+(RCMRD_Rwanda_00_10!E212*RCMRD_Rwanda_00_10!$J$31)+(RCMRD_Rwanda_90_00!E212*RCMRD_Rwanda_90_00!$J$31)+(RCMRD_Tanzania_00_10!E212*RCMRD_Tanzania_00_10!$J$31)+(RCMRD_Uganda_00_14!E212*RCMRD_Uganda_00_14!$J$31)+(RCMRD_Zambia_00_10!E212*RCMRD_Zambia_00_10!$J$31)+(NLCD_01_06!E212*NLCD_01_06!$J$31)+(NLCD_06_11!E212*NLCD_06_11!$J$31)+(MOFOR_00_03!E212*MOFOR_00_03!$J$31)+(MOFOR_03_06!E212*MOFOR_03_06!$J$31)+(MOFOR_06_09!E212*MOFOR_06_09!$J$31)+(India_95_05!E212*India_95_05!$J$31)+(GLC30_00_10_North_America!E212*GLC30_00_10_North_America!$J$31)+(GLC30_00_10_Africa!E212*GLC30_00_10_Africa!$J$31)+(GLC30_00_10_East_Oceania!E212*GLC30_00_10_East_Oceania!$J$31)+(GLC30_00_10_Europe!E212*GLC30_00_10_Europe!$J$31)+(GLC30_00_10_South_America!E212*GLC30_00_10_South_America!$J$31)+(GLC30_00_10_East_Asia!E212*GLC30_00_10_East_Asia!$J$31)+(GLC30_00_10_West_Asia!E212*GLC30_00_10_West_Asia!$J$31))/$J$31</f>
        <v>2.1498569512237817E-2</v>
      </c>
      <c r="F212" s="303">
        <f>((CLC_00_06!F212*CLC_00_06!$J$31)+(CLC_06_12!F212*CLC_06_12!$J$31)+(RCMRD_Botswana_00_10!F212*RCMRD_Botswana_00_10!$J$31)+(RCMRD_Ethiopia_03_08!F212*RCMRD_Ethiopia_03_08!$J$31)+(RCMRD_Lesotho_00_14!F212*RCMRD_Lesotho_00_14!$J$31)+(RCMRD_Malawi_00_10!F212*RCMRD_Malawi_00_10!$J$31)+(RCMRD_Namibia_00_10!F212*RCMRD_Namibia_00_10!$J$31)+(RCMRD_Rwanda_00_10!F212*RCMRD_Rwanda_00_10!$J$31)+(RCMRD_Rwanda_90_00!F212*RCMRD_Rwanda_90_00!$J$31)+(RCMRD_Tanzania_00_10!F212*RCMRD_Tanzania_00_10!$J$31)+(RCMRD_Uganda_00_14!F212*RCMRD_Uganda_00_14!$J$31)+(RCMRD_Zambia_00_10!F212*RCMRD_Zambia_00_10!$J$31)+(NLCD_01_06!F212*NLCD_01_06!$J$31)+(NLCD_06_11!F212*NLCD_06_11!$J$31)+(MOFOR_00_03!F212*MOFOR_00_03!$J$31)+(MOFOR_03_06!F212*MOFOR_03_06!$J$31)+(MOFOR_06_09!F212*MOFOR_06_09!$J$31)+(India_95_05!F212*India_95_05!$J$31)+(GLC30_00_10_North_America!F212*GLC30_00_10_North_America!$J$31)+(GLC30_00_10_Africa!F212*GLC30_00_10_Africa!$J$31)+(GLC30_00_10_East_Oceania!F212*GLC30_00_10_East_Oceania!$J$31)+(GLC30_00_10_Europe!F212*GLC30_00_10_Europe!$J$31)+(GLC30_00_10_South_America!F212*GLC30_00_10_South_America!$J$31)+(GLC30_00_10_East_Asia!F212*GLC30_00_10_East_Asia!$J$31)+(GLC30_00_10_West_Asia!F212*GLC30_00_10_West_Asia!$J$31))/$J$31</f>
        <v>4.3292959143035714E-2</v>
      </c>
      <c r="G212" s="303">
        <f>((CLC_00_06!G212*CLC_00_06!$J$31)+(CLC_06_12!G212*CLC_06_12!$J$31)+(RCMRD_Botswana_00_10!G212*RCMRD_Botswana_00_10!$J$31)+(RCMRD_Ethiopia_03_08!G212*RCMRD_Ethiopia_03_08!$J$31)+(RCMRD_Lesotho_00_14!G212*RCMRD_Lesotho_00_14!$J$31)+(RCMRD_Malawi_00_10!G212*RCMRD_Malawi_00_10!$J$31)+(RCMRD_Namibia_00_10!G212*RCMRD_Namibia_00_10!$J$31)+(RCMRD_Rwanda_00_10!G212*RCMRD_Rwanda_00_10!$J$31)+(RCMRD_Rwanda_90_00!G212*RCMRD_Rwanda_90_00!$J$31)+(RCMRD_Tanzania_00_10!G212*RCMRD_Tanzania_00_10!$J$31)+(RCMRD_Uganda_00_14!G212*RCMRD_Uganda_00_14!$J$31)+(RCMRD_Zambia_00_10!G212*RCMRD_Zambia_00_10!$J$31)+(NLCD_01_06!G212*NLCD_01_06!$J$31)+(NLCD_06_11!G212*NLCD_06_11!$J$31)+(MOFOR_00_03!G212*MOFOR_00_03!$J$31)+(MOFOR_03_06!G212*MOFOR_03_06!$J$31)+(MOFOR_06_09!G212*MOFOR_06_09!$J$31)+(India_95_05!G212*India_95_05!$J$31)+(GLC30_00_10_North_America!G212*GLC30_00_10_North_America!$J$31)+(GLC30_00_10_Africa!G212*GLC30_00_10_Africa!$J$31)+(GLC30_00_10_East_Oceania!G212*GLC30_00_10_East_Oceania!$J$31)+(GLC30_00_10_Europe!G212*GLC30_00_10_Europe!$J$31)+(GLC30_00_10_South_America!G212*GLC30_00_10_South_America!$J$31)+(GLC30_00_10_East_Asia!G212*GLC30_00_10_East_Asia!$J$31)+(GLC30_00_10_West_Asia!G212*GLC30_00_10_West_Asia!$J$31))/$J$31</f>
        <v>1.022960633410187E-2</v>
      </c>
      <c r="H212" s="89">
        <f>((CLC_00_06!H212*CLC_00_06!$J$31)+(CLC_06_12!H212*CLC_06_12!$J$31)+(RCMRD_Botswana_00_10!H212*RCMRD_Botswana_00_10!$J$31)+(RCMRD_Ethiopia_03_08!H212*RCMRD_Ethiopia_03_08!$J$31)+(RCMRD_Lesotho_00_14!H212*RCMRD_Lesotho_00_14!$J$31)+(RCMRD_Malawi_00_10!H212*RCMRD_Malawi_00_10!$J$31)+(RCMRD_Namibia_00_10!H212*RCMRD_Namibia_00_10!$J$31)+(RCMRD_Rwanda_00_10!H212*RCMRD_Rwanda_00_10!$J$31)+(RCMRD_Rwanda_90_00!H212*RCMRD_Rwanda_90_00!$J$31)+(RCMRD_Tanzania_00_10!H212*RCMRD_Tanzania_00_10!$J$31)+(RCMRD_Uganda_00_14!H212*RCMRD_Uganda_00_14!$J$31)+(RCMRD_Zambia_00_10!H212*RCMRD_Zambia_00_10!$J$31)+(NLCD_01_06!H212*NLCD_01_06!$J$31)+(NLCD_06_11!H212*NLCD_06_11!$J$31)+(MOFOR_00_03!H212*MOFOR_00_03!$J$31)+(MOFOR_03_06!H212*MOFOR_03_06!$J$31)+(MOFOR_06_09!H212*MOFOR_06_09!$J$31)+(India_95_05!H212*India_95_05!$J$31)+(GLC30_00_10_North_America!H212*GLC30_00_10_North_America!$J$31)+(GLC30_00_10_Africa!H212*GLC30_00_10_Africa!$J$31)+(GLC30_00_10_East_Oceania!H212*GLC30_00_10_East_Oceania!$J$31)+(GLC30_00_10_Europe!H212*GLC30_00_10_Europe!$J$31)+(GLC30_00_10_South_America!H212*GLC30_00_10_South_America!$J$31)+(GLC30_00_10_East_Asia!H212*GLC30_00_10_East_Asia!$J$31)+(GLC30_00_10_West_Asia!H212*GLC30_00_10_West_Asia!$J$31))/$J$31</f>
        <v>10.982556322367031</v>
      </c>
      <c r="I212" s="384"/>
      <c r="J212" s="208" t="s">
        <v>38</v>
      </c>
      <c r="K212" s="60">
        <f>((CLC_00_06!K212*CLC_00_06!$J$31)+(CLC_06_12!K212*CLC_06_12!$J$31)+(RCMRD_Botswana_00_10!K212*RCMRD_Botswana_00_10!$J$31)+(RCMRD_Ethiopia_03_08!K212*RCMRD_Ethiopia_03_08!$J$31)+(RCMRD_Lesotho_00_14!K212*RCMRD_Lesotho_00_14!$J$31)+(RCMRD_Malawi_00_10!K212*RCMRD_Malawi_00_10!$J$31)+(RCMRD_Namibia_00_10!K212*RCMRD_Namibia_00_10!$J$31)+(RCMRD_Rwanda_00_10!K212*RCMRD_Rwanda_00_10!$J$31)+(RCMRD_Rwanda_90_00!K212*RCMRD_Rwanda_90_00!$J$31)+(RCMRD_Tanzania_00_10!K212*RCMRD_Tanzania_00_10!$J$31)+(RCMRD_Uganda_00_14!K212*RCMRD_Uganda_00_14!$J$31)+(RCMRD_Zambia_00_10!K212*RCMRD_Zambia_00_10!$J$31)+(NLCD_01_06!K212*NLCD_01_06!$J$31)+(NLCD_06_11!K212*NLCD_06_11!$J$31)+(MOFOR_00_03!K212*MOFOR_00_03!$J$31)+(MOFOR_03_06!K212*MOFOR_03_06!$J$31)+(MOFOR_06_09!K212*MOFOR_06_09!$J$31)+(India_95_05!K212*India_95_05!$J$31)+(GLC30_00_10_North_America!K212*GLC30_00_10_North_America!$J$31)+(GLC30_00_10_Africa!K212*GLC30_00_10_Africa!$J$31)+(GLC30_00_10_East_Oceania!K212*GLC30_00_10_East_Oceania!$J$31)+(GLC30_00_10_Europe!K212*GLC30_00_10_Europe!$J$31)+(GLC30_00_10_South_America!K212*GLC30_00_10_South_America!$J$31)+(GLC30_00_10_East_Asia!K212*GLC30_00_10_East_Asia!$J$31)+(GLC30_00_10_West_Asia!K212*GLC30_00_10_West_Asia!$J$31))/$J$31</f>
        <v>0</v>
      </c>
      <c r="L212" s="303">
        <f>((CLC_00_06!L212*CLC_00_06!$J$31)+(CLC_06_12!L212*CLC_06_12!$J$31)+(RCMRD_Botswana_00_10!L212*RCMRD_Botswana_00_10!$J$31)+(RCMRD_Ethiopia_03_08!L212*RCMRD_Ethiopia_03_08!$J$31)+(RCMRD_Lesotho_00_14!L212*RCMRD_Lesotho_00_14!$J$31)+(RCMRD_Malawi_00_10!L212*RCMRD_Malawi_00_10!$J$31)+(RCMRD_Namibia_00_10!L212*RCMRD_Namibia_00_10!$J$31)+(RCMRD_Rwanda_00_10!L212*RCMRD_Rwanda_00_10!$J$31)+(RCMRD_Rwanda_90_00!L212*RCMRD_Rwanda_90_00!$J$31)+(RCMRD_Tanzania_00_10!L212*RCMRD_Tanzania_00_10!$J$31)+(RCMRD_Uganda_00_14!L212*RCMRD_Uganda_00_14!$J$31)+(RCMRD_Zambia_00_10!L212*RCMRD_Zambia_00_10!$J$31)+(NLCD_01_06!L212*NLCD_01_06!$J$31)+(NLCD_06_11!L212*NLCD_06_11!$J$31)+(MOFOR_00_03!L212*MOFOR_00_03!$J$31)+(MOFOR_03_06!L212*MOFOR_03_06!$J$31)+(MOFOR_06_09!L212*MOFOR_06_09!$J$31)+(India_95_05!L212*India_95_05!$J$31)+(GLC30_00_10_North_America!L212*GLC30_00_10_North_America!$J$31)+(GLC30_00_10_Africa!L212*GLC30_00_10_Africa!$J$31)+(GLC30_00_10_East_Oceania!L212*GLC30_00_10_East_Oceania!$J$31)+(GLC30_00_10_Europe!L212*GLC30_00_10_Europe!$J$31)+(GLC30_00_10_South_America!L212*GLC30_00_10_South_America!$J$31)+(GLC30_00_10_East_Asia!L212*GLC30_00_10_East_Asia!$J$31)+(GLC30_00_10_West_Asia!L212*GLC30_00_10_West_Asia!$J$31))/$J$31</f>
        <v>2.5025865476279563</v>
      </c>
      <c r="M212" s="303">
        <f>((CLC_00_06!M212*CLC_00_06!$J$31)+(CLC_06_12!M212*CLC_06_12!$J$31)+(RCMRD_Botswana_00_10!M212*RCMRD_Botswana_00_10!$J$31)+(RCMRD_Ethiopia_03_08!M212*RCMRD_Ethiopia_03_08!$J$31)+(RCMRD_Lesotho_00_14!M212*RCMRD_Lesotho_00_14!$J$31)+(RCMRD_Malawi_00_10!M212*RCMRD_Malawi_00_10!$J$31)+(RCMRD_Namibia_00_10!M212*RCMRD_Namibia_00_10!$J$31)+(RCMRD_Rwanda_00_10!M212*RCMRD_Rwanda_00_10!$J$31)+(RCMRD_Rwanda_90_00!M212*RCMRD_Rwanda_90_00!$J$31)+(RCMRD_Tanzania_00_10!M212*RCMRD_Tanzania_00_10!$J$31)+(RCMRD_Uganda_00_14!M212*RCMRD_Uganda_00_14!$J$31)+(RCMRD_Zambia_00_10!M212*RCMRD_Zambia_00_10!$J$31)+(NLCD_01_06!M212*NLCD_01_06!$J$31)+(NLCD_06_11!M212*NLCD_06_11!$J$31)+(MOFOR_00_03!M212*MOFOR_00_03!$J$31)+(MOFOR_03_06!M212*MOFOR_03_06!$J$31)+(MOFOR_06_09!M212*MOFOR_06_09!$J$31)+(India_95_05!M212*India_95_05!$J$31)+(GLC30_00_10_North_America!M212*GLC30_00_10_North_America!$J$31)+(GLC30_00_10_Africa!M212*GLC30_00_10_Africa!$J$31)+(GLC30_00_10_East_Oceania!M212*GLC30_00_10_East_Oceania!$J$31)+(GLC30_00_10_Europe!M212*GLC30_00_10_Europe!$J$31)+(GLC30_00_10_South_America!M212*GLC30_00_10_South_America!$J$31)+(GLC30_00_10_East_Asia!M212*GLC30_00_10_East_Asia!$J$31)+(GLC30_00_10_West_Asia!M212*GLC30_00_10_West_Asia!$J$31))/$J$31</f>
        <v>0.79616894154332196</v>
      </c>
      <c r="N212" s="303">
        <f>((CLC_00_06!N212*CLC_00_06!$J$31)+(CLC_06_12!N212*CLC_06_12!$J$31)+(RCMRD_Botswana_00_10!N212*RCMRD_Botswana_00_10!$J$31)+(RCMRD_Ethiopia_03_08!N212*RCMRD_Ethiopia_03_08!$J$31)+(RCMRD_Lesotho_00_14!N212*RCMRD_Lesotho_00_14!$J$31)+(RCMRD_Malawi_00_10!N212*RCMRD_Malawi_00_10!$J$31)+(RCMRD_Namibia_00_10!N212*RCMRD_Namibia_00_10!$J$31)+(RCMRD_Rwanda_00_10!N212*RCMRD_Rwanda_00_10!$J$31)+(RCMRD_Rwanda_90_00!N212*RCMRD_Rwanda_90_00!$J$31)+(RCMRD_Tanzania_00_10!N212*RCMRD_Tanzania_00_10!$J$31)+(RCMRD_Uganda_00_14!N212*RCMRD_Uganda_00_14!$J$31)+(RCMRD_Zambia_00_10!N212*RCMRD_Zambia_00_10!$J$31)+(NLCD_01_06!N212*NLCD_01_06!$J$31)+(NLCD_06_11!N212*NLCD_06_11!$J$31)+(MOFOR_00_03!N212*MOFOR_00_03!$J$31)+(MOFOR_03_06!N212*MOFOR_03_06!$J$31)+(MOFOR_06_09!N212*MOFOR_06_09!$J$31)+(India_95_05!N212*India_95_05!$J$31)+(GLC30_00_10_North_America!N212*GLC30_00_10_North_America!$J$31)+(GLC30_00_10_Africa!N212*GLC30_00_10_Africa!$J$31)+(GLC30_00_10_East_Oceania!N212*GLC30_00_10_East_Oceania!$J$31)+(GLC30_00_10_Europe!N212*GLC30_00_10_Europe!$J$31)+(GLC30_00_10_South_America!N212*GLC30_00_10_South_America!$J$31)+(GLC30_00_10_East_Asia!N212*GLC30_00_10_East_Asia!$J$31)+(GLC30_00_10_West_Asia!N212*GLC30_00_10_West_Asia!$J$31))/$J$31</f>
        <v>1.1753220416310779</v>
      </c>
      <c r="O212" s="303">
        <f>((CLC_00_06!O212*CLC_00_06!$J$31)+(CLC_06_12!O212*CLC_06_12!$J$31)+(RCMRD_Botswana_00_10!O212*RCMRD_Botswana_00_10!$J$31)+(RCMRD_Ethiopia_03_08!O212*RCMRD_Ethiopia_03_08!$J$31)+(RCMRD_Lesotho_00_14!O212*RCMRD_Lesotho_00_14!$J$31)+(RCMRD_Malawi_00_10!O212*RCMRD_Malawi_00_10!$J$31)+(RCMRD_Namibia_00_10!O212*RCMRD_Namibia_00_10!$J$31)+(RCMRD_Rwanda_00_10!O212*RCMRD_Rwanda_00_10!$J$31)+(RCMRD_Rwanda_90_00!O212*RCMRD_Rwanda_90_00!$J$31)+(RCMRD_Tanzania_00_10!O212*RCMRD_Tanzania_00_10!$J$31)+(RCMRD_Uganda_00_14!O212*RCMRD_Uganda_00_14!$J$31)+(RCMRD_Zambia_00_10!O212*RCMRD_Zambia_00_10!$J$31)+(NLCD_01_06!O212*NLCD_01_06!$J$31)+(NLCD_06_11!O212*NLCD_06_11!$J$31)+(MOFOR_00_03!O212*MOFOR_00_03!$J$31)+(MOFOR_03_06!O212*MOFOR_03_06!$J$31)+(MOFOR_06_09!O212*MOFOR_06_09!$J$31)+(India_95_05!O212*India_95_05!$J$31)+(GLC30_00_10_North_America!O212*GLC30_00_10_North_America!$J$31)+(GLC30_00_10_Africa!O212*GLC30_00_10_Africa!$J$31)+(GLC30_00_10_East_Oceania!O212*GLC30_00_10_East_Oceania!$J$31)+(GLC30_00_10_Europe!O212*GLC30_00_10_Europe!$J$31)+(GLC30_00_10_South_America!O212*GLC30_00_10_South_America!$J$31)+(GLC30_00_10_East_Asia!O212*GLC30_00_10_East_Asia!$J$31)+(GLC30_00_10_West_Asia!O212*GLC30_00_10_West_Asia!$J$31))/$J$31</f>
        <v>0.37173729293507463</v>
      </c>
      <c r="P212" s="89">
        <f>((CLC_00_06!P212*CLC_00_06!$J$31)+(CLC_06_12!P212*CLC_06_12!$J$31)+(RCMRD_Botswana_00_10!P212*RCMRD_Botswana_00_10!$J$31)+(RCMRD_Ethiopia_03_08!P212*RCMRD_Ethiopia_03_08!$J$31)+(RCMRD_Lesotho_00_14!P212*RCMRD_Lesotho_00_14!$J$31)+(RCMRD_Malawi_00_10!P212*RCMRD_Malawi_00_10!$J$31)+(RCMRD_Namibia_00_10!P212*RCMRD_Namibia_00_10!$J$31)+(RCMRD_Rwanda_00_10!P212*RCMRD_Rwanda_00_10!$J$31)+(RCMRD_Rwanda_90_00!P212*RCMRD_Rwanda_90_00!$J$31)+(RCMRD_Tanzania_00_10!P212*RCMRD_Tanzania_00_10!$J$31)+(RCMRD_Uganda_00_14!P212*RCMRD_Uganda_00_14!$J$31)+(RCMRD_Zambia_00_10!P212*RCMRD_Zambia_00_10!$J$31)+(NLCD_01_06!P212*NLCD_01_06!$J$31)+(NLCD_06_11!P212*NLCD_06_11!$J$31)+(MOFOR_00_03!P212*MOFOR_00_03!$J$31)+(MOFOR_03_06!P212*MOFOR_03_06!$J$31)+(MOFOR_06_09!P212*MOFOR_06_09!$J$31)+(India_95_05!P212*India_95_05!$J$31)+(GLC30_00_10_North_America!P212*GLC30_00_10_North_America!$J$31)+(GLC30_00_10_Africa!P212*GLC30_00_10_Africa!$J$31)+(GLC30_00_10_East_Oceania!P212*GLC30_00_10_East_Oceania!$J$31)+(GLC30_00_10_Europe!P212*GLC30_00_10_Europe!$J$31)+(GLC30_00_10_South_America!P212*GLC30_00_10_South_America!$J$31)+(GLC30_00_10_East_Asia!P212*GLC30_00_10_East_Asia!$J$31)+(GLC30_00_10_West_Asia!P212*GLC30_00_10_West_Asia!$J$31))/$J$31</f>
        <v>4.845814823737431</v>
      </c>
      <c r="Q212" s="384"/>
      <c r="R212" s="208" t="s">
        <v>33</v>
      </c>
      <c r="S212" s="354">
        <f>((CLC_00_06!S212*CLC_00_06!$J$31)+(CLC_06_12!S212*CLC_06_12!$J$31)+(RCMRD_Botswana_00_10!T212*RCMRD_Botswana_00_10!$J$31)+(RCMRD_Ethiopia_03_08!S212*RCMRD_Ethiopia_03_08!$J$31)+(RCMRD_Lesotho_00_14!S212*RCMRD_Lesotho_00_14!$J$31)+(RCMRD_Malawi_00_10!S212*RCMRD_Malawi_00_10!$J$31)+(RCMRD_Namibia_00_10!S212*RCMRD_Namibia_00_10!$J$31)+(RCMRD_Rwanda_00_10!S212*RCMRD_Rwanda_00_10!$J$31)+(RCMRD_Rwanda_90_00!S212*RCMRD_Rwanda_90_00!$J$31)+(RCMRD_Tanzania_00_10!S212*RCMRD_Tanzania_00_10!$J$31)+(RCMRD_Uganda_00_14!S212*RCMRD_Uganda_00_14!$J$31)+(RCMRD_Zambia_00_10!S212*RCMRD_Zambia_00_10!$J$31)+(NLCD_01_06!S212*NLCD_01_06!$J$31)+(NLCD_06_11!S212*NLCD_06_11!$J$31)+(MOFOR_00_03!S212*MOFOR_00_03!$J$31)+(MOFOR_03_06!S212*MOFOR_03_06!$J$31)+(MOFOR_06_09!S212*MOFOR_06_09!$J$31)+(India_95_05!S212*India_95_05!$J$31)+(GLC30_00_10_North_America!S212*GLC30_00_10_North_America!$J$31)+(GLC30_00_10_Africa!S212*GLC30_00_10_Africa!$J$31)+(GLC30_00_10_East_Oceania!S212*GLC30_00_10_East_Oceania!$J$31)+(GLC30_00_10_Europe!S212*GLC30_00_10_Europe!$J$31)+(GLC30_00_10_South_America!S212*GLC30_00_10_South_America!$J$31)+(GLC30_00_10_East_Asia!S212*GLC30_00_10_East_Asia!$J$31)+(GLC30_00_10_West_Asia!S212*GLC30_00_10_West_Asia!$J$31))/$J$31</f>
        <v>0.69381671024572522</v>
      </c>
    </row>
    <row r="213" spans="1:19" x14ac:dyDescent="0.3">
      <c r="A213" s="86"/>
      <c r="B213" s="132" t="s">
        <v>39</v>
      </c>
      <c r="C213" s="303">
        <f>((CLC_00_06!C213*CLC_00_06!$J$31)+(CLC_06_12!C213*CLC_06_12!$J$31)+(RCMRD_Botswana_00_10!C213*RCMRD_Botswana_00_10!$J$31)+(RCMRD_Ethiopia_03_08!C213*RCMRD_Ethiopia_03_08!$J$31)+(RCMRD_Lesotho_00_14!C213*RCMRD_Lesotho_00_14!$J$31)+(RCMRD_Malawi_00_10!C213*RCMRD_Malawi_00_10!$J$31)+(RCMRD_Namibia_00_10!C213*RCMRD_Namibia_00_10!$J$31)+(RCMRD_Rwanda_00_10!C213*RCMRD_Rwanda_00_10!$J$31)+(RCMRD_Rwanda_90_00!C213*RCMRD_Rwanda_90_00!$J$31)+(RCMRD_Tanzania_00_10!C213*RCMRD_Tanzania_00_10!$J$31)+(RCMRD_Uganda_00_14!C213*RCMRD_Uganda_00_14!$J$31)+(RCMRD_Zambia_00_10!C213*RCMRD_Zambia_00_10!$J$31)+(NLCD_01_06!C213*NLCD_01_06!$J$31)+(NLCD_06_11!C213*NLCD_06_11!$J$31)+(MOFOR_00_03!C213*MOFOR_00_03!$J$31)+(MOFOR_03_06!C213*MOFOR_03_06!$J$31)+(MOFOR_06_09!C213*MOFOR_06_09!$J$31)+(India_95_05!C213*India_95_05!$J$31)+(GLC30_00_10_North_America!C213*GLC30_00_10_North_America!$J$31)+(GLC30_00_10_Africa!C213*GLC30_00_10_Africa!$J$31)+(GLC30_00_10_East_Oceania!C213*GLC30_00_10_East_Oceania!$J$31)+(GLC30_00_10_Europe!C213*GLC30_00_10_Europe!$J$31)+(GLC30_00_10_South_America!C213*GLC30_00_10_South_America!$J$31)+(GLC30_00_10_East_Asia!C213*GLC30_00_10_East_Asia!$J$31)+(GLC30_00_10_West_Asia!C213*GLC30_00_10_West_Asia!$J$31))/$J$31</f>
        <v>0.37704491038034704</v>
      </c>
      <c r="D213" s="60">
        <f>((CLC_00_06!D213*CLC_00_06!$J$31)+(CLC_06_12!D213*CLC_06_12!$J$31)+(RCMRD_Botswana_00_10!D213*RCMRD_Botswana_00_10!$J$31)+(RCMRD_Ethiopia_03_08!D213*RCMRD_Ethiopia_03_08!$J$31)+(RCMRD_Lesotho_00_14!D213*RCMRD_Lesotho_00_14!$J$31)+(RCMRD_Malawi_00_10!D213*RCMRD_Malawi_00_10!$J$31)+(RCMRD_Namibia_00_10!D213*RCMRD_Namibia_00_10!$J$31)+(RCMRD_Rwanda_00_10!D213*RCMRD_Rwanda_00_10!$J$31)+(RCMRD_Rwanda_90_00!D213*RCMRD_Rwanda_90_00!$J$31)+(RCMRD_Tanzania_00_10!D213*RCMRD_Tanzania_00_10!$J$31)+(RCMRD_Uganda_00_14!D213*RCMRD_Uganda_00_14!$J$31)+(RCMRD_Zambia_00_10!D213*RCMRD_Zambia_00_10!$J$31)+(NLCD_01_06!D213*NLCD_01_06!$J$31)+(NLCD_06_11!D213*NLCD_06_11!$J$31)+(MOFOR_00_03!D213*MOFOR_00_03!$J$31)+(MOFOR_03_06!D213*MOFOR_03_06!$J$31)+(MOFOR_06_09!D213*MOFOR_06_09!$J$31)+(India_95_05!D213*India_95_05!$J$31)+(GLC30_00_10_North_America!D213*GLC30_00_10_North_America!$J$31)+(GLC30_00_10_Africa!D213*GLC30_00_10_Africa!$J$31)+(GLC30_00_10_East_Oceania!D213*GLC30_00_10_East_Oceania!$J$31)+(GLC30_00_10_Europe!D213*GLC30_00_10_Europe!$J$31)+(GLC30_00_10_South_America!D213*GLC30_00_10_South_America!$J$31)+(GLC30_00_10_East_Asia!D213*GLC30_00_10_East_Asia!$J$31)+(GLC30_00_10_West_Asia!D213*GLC30_00_10_West_Asia!$J$31))/$J$31</f>
        <v>39.990846983020838</v>
      </c>
      <c r="E213" s="303">
        <f>((CLC_00_06!E213*CLC_00_06!$J$31)+(CLC_06_12!E213*CLC_06_12!$J$31)+(RCMRD_Botswana_00_10!E213*RCMRD_Botswana_00_10!$J$31)+(RCMRD_Ethiopia_03_08!E213*RCMRD_Ethiopia_03_08!$J$31)+(RCMRD_Lesotho_00_14!E213*RCMRD_Lesotho_00_14!$J$31)+(RCMRD_Malawi_00_10!E213*RCMRD_Malawi_00_10!$J$31)+(RCMRD_Namibia_00_10!E213*RCMRD_Namibia_00_10!$J$31)+(RCMRD_Rwanda_00_10!E213*RCMRD_Rwanda_00_10!$J$31)+(RCMRD_Rwanda_90_00!E213*RCMRD_Rwanda_90_00!$J$31)+(RCMRD_Tanzania_00_10!E213*RCMRD_Tanzania_00_10!$J$31)+(RCMRD_Uganda_00_14!E213*RCMRD_Uganda_00_14!$J$31)+(RCMRD_Zambia_00_10!E213*RCMRD_Zambia_00_10!$J$31)+(NLCD_01_06!E213*NLCD_01_06!$J$31)+(NLCD_06_11!E213*NLCD_06_11!$J$31)+(MOFOR_00_03!E213*MOFOR_00_03!$J$31)+(MOFOR_03_06!E213*MOFOR_03_06!$J$31)+(MOFOR_06_09!E213*MOFOR_06_09!$J$31)+(India_95_05!E213*India_95_05!$J$31)+(GLC30_00_10_North_America!E213*GLC30_00_10_North_America!$J$31)+(GLC30_00_10_Africa!E213*GLC30_00_10_Africa!$J$31)+(GLC30_00_10_East_Oceania!E213*GLC30_00_10_East_Oceania!$J$31)+(GLC30_00_10_Europe!E213*GLC30_00_10_Europe!$J$31)+(GLC30_00_10_South_America!E213*GLC30_00_10_South_America!$J$31)+(GLC30_00_10_East_Asia!E213*GLC30_00_10_East_Asia!$J$31)+(GLC30_00_10_West_Asia!E213*GLC30_00_10_West_Asia!$J$31))/$J$31</f>
        <v>0.15207501415728275</v>
      </c>
      <c r="F213" s="303">
        <f>((CLC_00_06!F213*CLC_00_06!$J$31)+(CLC_06_12!F213*CLC_06_12!$J$31)+(RCMRD_Botswana_00_10!F213*RCMRD_Botswana_00_10!$J$31)+(RCMRD_Ethiopia_03_08!F213*RCMRD_Ethiopia_03_08!$J$31)+(RCMRD_Lesotho_00_14!F213*RCMRD_Lesotho_00_14!$J$31)+(RCMRD_Malawi_00_10!F213*RCMRD_Malawi_00_10!$J$31)+(RCMRD_Namibia_00_10!F213*RCMRD_Namibia_00_10!$J$31)+(RCMRD_Rwanda_00_10!F213*RCMRD_Rwanda_00_10!$J$31)+(RCMRD_Rwanda_90_00!F213*RCMRD_Rwanda_90_00!$J$31)+(RCMRD_Tanzania_00_10!F213*RCMRD_Tanzania_00_10!$J$31)+(RCMRD_Uganda_00_14!F213*RCMRD_Uganda_00_14!$J$31)+(RCMRD_Zambia_00_10!F213*RCMRD_Zambia_00_10!$J$31)+(NLCD_01_06!F213*NLCD_01_06!$J$31)+(NLCD_06_11!F213*NLCD_06_11!$J$31)+(MOFOR_00_03!F213*MOFOR_00_03!$J$31)+(MOFOR_03_06!F213*MOFOR_03_06!$J$31)+(MOFOR_06_09!F213*MOFOR_06_09!$J$31)+(India_95_05!F213*India_95_05!$J$31)+(GLC30_00_10_North_America!F213*GLC30_00_10_North_America!$J$31)+(GLC30_00_10_Africa!F213*GLC30_00_10_Africa!$J$31)+(GLC30_00_10_East_Oceania!F213*GLC30_00_10_East_Oceania!$J$31)+(GLC30_00_10_Europe!F213*GLC30_00_10_Europe!$J$31)+(GLC30_00_10_South_America!F213*GLC30_00_10_South_America!$J$31)+(GLC30_00_10_East_Asia!F213*GLC30_00_10_East_Asia!$J$31)+(GLC30_00_10_West_Asia!F213*GLC30_00_10_West_Asia!$J$31))/$J$31</f>
        <v>0.34892063693864328</v>
      </c>
      <c r="G213" s="303">
        <f>((CLC_00_06!G213*CLC_00_06!$J$31)+(CLC_06_12!G213*CLC_06_12!$J$31)+(RCMRD_Botswana_00_10!G213*RCMRD_Botswana_00_10!$J$31)+(RCMRD_Ethiopia_03_08!G213*RCMRD_Ethiopia_03_08!$J$31)+(RCMRD_Lesotho_00_14!G213*RCMRD_Lesotho_00_14!$J$31)+(RCMRD_Malawi_00_10!G213*RCMRD_Malawi_00_10!$J$31)+(RCMRD_Namibia_00_10!G213*RCMRD_Namibia_00_10!$J$31)+(RCMRD_Rwanda_00_10!G213*RCMRD_Rwanda_00_10!$J$31)+(RCMRD_Rwanda_90_00!G213*RCMRD_Rwanda_90_00!$J$31)+(RCMRD_Tanzania_00_10!G213*RCMRD_Tanzania_00_10!$J$31)+(RCMRD_Uganda_00_14!G213*RCMRD_Uganda_00_14!$J$31)+(RCMRD_Zambia_00_10!G213*RCMRD_Zambia_00_10!$J$31)+(NLCD_01_06!G213*NLCD_01_06!$J$31)+(NLCD_06_11!G213*NLCD_06_11!$J$31)+(MOFOR_00_03!G213*MOFOR_00_03!$J$31)+(MOFOR_03_06!G213*MOFOR_03_06!$J$31)+(MOFOR_06_09!G213*MOFOR_06_09!$J$31)+(India_95_05!G213*India_95_05!$J$31)+(GLC30_00_10_North_America!G213*GLC30_00_10_North_America!$J$31)+(GLC30_00_10_Africa!G213*GLC30_00_10_Africa!$J$31)+(GLC30_00_10_East_Oceania!G213*GLC30_00_10_East_Oceania!$J$31)+(GLC30_00_10_Europe!G213*GLC30_00_10_Europe!$J$31)+(GLC30_00_10_South_America!G213*GLC30_00_10_South_America!$J$31)+(GLC30_00_10_East_Asia!G213*GLC30_00_10_East_Asia!$J$31)+(GLC30_00_10_West_Asia!G213*GLC30_00_10_West_Asia!$J$31))/$J$31</f>
        <v>6.9667454273100726E-2</v>
      </c>
      <c r="H213" s="89">
        <f>((CLC_00_06!H213*CLC_00_06!$J$31)+(CLC_06_12!H213*CLC_06_12!$J$31)+(RCMRD_Botswana_00_10!H213*RCMRD_Botswana_00_10!$J$31)+(RCMRD_Ethiopia_03_08!H213*RCMRD_Ethiopia_03_08!$J$31)+(RCMRD_Lesotho_00_14!H213*RCMRD_Lesotho_00_14!$J$31)+(RCMRD_Malawi_00_10!H213*RCMRD_Malawi_00_10!$J$31)+(RCMRD_Namibia_00_10!H213*RCMRD_Namibia_00_10!$J$31)+(RCMRD_Rwanda_00_10!H213*RCMRD_Rwanda_00_10!$J$31)+(RCMRD_Rwanda_90_00!H213*RCMRD_Rwanda_90_00!$J$31)+(RCMRD_Tanzania_00_10!H213*RCMRD_Tanzania_00_10!$J$31)+(RCMRD_Uganda_00_14!H213*RCMRD_Uganda_00_14!$J$31)+(RCMRD_Zambia_00_10!H213*RCMRD_Zambia_00_10!$J$31)+(NLCD_01_06!H213*NLCD_01_06!$J$31)+(NLCD_06_11!H213*NLCD_06_11!$J$31)+(MOFOR_00_03!H213*MOFOR_00_03!$J$31)+(MOFOR_03_06!H213*MOFOR_03_06!$J$31)+(MOFOR_06_09!H213*MOFOR_06_09!$J$31)+(India_95_05!H213*India_95_05!$J$31)+(GLC30_00_10_North_America!H213*GLC30_00_10_North_America!$J$31)+(GLC30_00_10_Africa!H213*GLC30_00_10_Africa!$J$31)+(GLC30_00_10_East_Oceania!H213*GLC30_00_10_East_Oceania!$J$31)+(GLC30_00_10_Europe!H213*GLC30_00_10_Europe!$J$31)+(GLC30_00_10_South_America!H213*GLC30_00_10_South_America!$J$31)+(GLC30_00_10_East_Asia!H213*GLC30_00_10_East_Asia!$J$31)+(GLC30_00_10_West_Asia!H213*GLC30_00_10_West_Asia!$J$31))/$J$31</f>
        <v>40.938554998770208</v>
      </c>
      <c r="I213" s="384"/>
      <c r="J213" s="208" t="s">
        <v>39</v>
      </c>
      <c r="K213" s="303">
        <f>((CLC_00_06!K213*CLC_00_06!$J$31)+(CLC_06_12!K213*CLC_06_12!$J$31)+(RCMRD_Botswana_00_10!K213*RCMRD_Botswana_00_10!$J$31)+(RCMRD_Ethiopia_03_08!K213*RCMRD_Ethiopia_03_08!$J$31)+(RCMRD_Lesotho_00_14!K213*RCMRD_Lesotho_00_14!$J$31)+(RCMRD_Malawi_00_10!K213*RCMRD_Malawi_00_10!$J$31)+(RCMRD_Namibia_00_10!K213*RCMRD_Namibia_00_10!$J$31)+(RCMRD_Rwanda_00_10!K213*RCMRD_Rwanda_00_10!$J$31)+(RCMRD_Rwanda_90_00!K213*RCMRD_Rwanda_90_00!$J$31)+(RCMRD_Tanzania_00_10!K213*RCMRD_Tanzania_00_10!$J$31)+(RCMRD_Uganda_00_14!K213*RCMRD_Uganda_00_14!$J$31)+(RCMRD_Zambia_00_10!K213*RCMRD_Zambia_00_10!$J$31)+(NLCD_01_06!K213*NLCD_01_06!$J$31)+(NLCD_06_11!K213*NLCD_06_11!$J$31)+(MOFOR_00_03!K213*MOFOR_00_03!$J$31)+(MOFOR_03_06!K213*MOFOR_03_06!$J$31)+(MOFOR_06_09!K213*MOFOR_06_09!$J$31)+(India_95_05!K213*India_95_05!$J$31)+(GLC30_00_10_North_America!K213*GLC30_00_10_North_America!$J$31)+(GLC30_00_10_Africa!K213*GLC30_00_10_Africa!$J$31)+(GLC30_00_10_East_Oceania!K213*GLC30_00_10_East_Oceania!$J$31)+(GLC30_00_10_Europe!K213*GLC30_00_10_Europe!$J$31)+(GLC30_00_10_South_America!K213*GLC30_00_10_South_America!$J$31)+(GLC30_00_10_East_Asia!K213*GLC30_00_10_East_Asia!$J$31)+(GLC30_00_10_West_Asia!K213*GLC30_00_10_West_Asia!$J$31))/$J$31</f>
        <v>17.630643883378191</v>
      </c>
      <c r="L213" s="60">
        <f>((CLC_00_06!L213*CLC_00_06!$J$31)+(CLC_06_12!L213*CLC_06_12!$J$31)+(RCMRD_Botswana_00_10!L213*RCMRD_Botswana_00_10!$J$31)+(RCMRD_Ethiopia_03_08!L213*RCMRD_Ethiopia_03_08!$J$31)+(RCMRD_Lesotho_00_14!L213*RCMRD_Lesotho_00_14!$J$31)+(RCMRD_Malawi_00_10!L213*RCMRD_Malawi_00_10!$J$31)+(RCMRD_Namibia_00_10!L213*RCMRD_Namibia_00_10!$J$31)+(RCMRD_Rwanda_00_10!L213*RCMRD_Rwanda_00_10!$J$31)+(RCMRD_Rwanda_90_00!L213*RCMRD_Rwanda_90_00!$J$31)+(RCMRD_Tanzania_00_10!L213*RCMRD_Tanzania_00_10!$J$31)+(RCMRD_Uganda_00_14!L213*RCMRD_Uganda_00_14!$J$31)+(RCMRD_Zambia_00_10!L213*RCMRD_Zambia_00_10!$J$31)+(NLCD_01_06!L213*NLCD_01_06!$J$31)+(NLCD_06_11!L213*NLCD_06_11!$J$31)+(MOFOR_00_03!L213*MOFOR_00_03!$J$31)+(MOFOR_03_06!L213*MOFOR_03_06!$J$31)+(MOFOR_06_09!L213*MOFOR_06_09!$J$31)+(India_95_05!L213*India_95_05!$J$31)+(GLC30_00_10_North_America!L213*GLC30_00_10_North_America!$J$31)+(GLC30_00_10_Africa!L213*GLC30_00_10_Africa!$J$31)+(GLC30_00_10_East_Oceania!L213*GLC30_00_10_East_Oceania!$J$31)+(GLC30_00_10_Europe!L213*GLC30_00_10_Europe!$J$31)+(GLC30_00_10_South_America!L213*GLC30_00_10_South_America!$J$31)+(GLC30_00_10_East_Asia!L213*GLC30_00_10_East_Asia!$J$31)+(GLC30_00_10_West_Asia!L213*GLC30_00_10_West_Asia!$J$31))/$J$31</f>
        <v>0</v>
      </c>
      <c r="M213" s="303">
        <f>((CLC_00_06!M213*CLC_00_06!$J$31)+(CLC_06_12!M213*CLC_06_12!$J$31)+(RCMRD_Botswana_00_10!M213*RCMRD_Botswana_00_10!$J$31)+(RCMRD_Ethiopia_03_08!M213*RCMRD_Ethiopia_03_08!$J$31)+(RCMRD_Lesotho_00_14!M213*RCMRD_Lesotho_00_14!$J$31)+(RCMRD_Malawi_00_10!M213*RCMRD_Malawi_00_10!$J$31)+(RCMRD_Namibia_00_10!M213*RCMRD_Namibia_00_10!$J$31)+(RCMRD_Rwanda_00_10!M213*RCMRD_Rwanda_00_10!$J$31)+(RCMRD_Rwanda_90_00!M213*RCMRD_Rwanda_90_00!$J$31)+(RCMRD_Tanzania_00_10!M213*RCMRD_Tanzania_00_10!$J$31)+(RCMRD_Uganda_00_14!M213*RCMRD_Uganda_00_14!$J$31)+(RCMRD_Zambia_00_10!M213*RCMRD_Zambia_00_10!$J$31)+(NLCD_01_06!M213*NLCD_01_06!$J$31)+(NLCD_06_11!M213*NLCD_06_11!$J$31)+(MOFOR_00_03!M213*MOFOR_00_03!$J$31)+(MOFOR_03_06!M213*MOFOR_03_06!$J$31)+(MOFOR_06_09!M213*MOFOR_06_09!$J$31)+(India_95_05!M213*India_95_05!$J$31)+(GLC30_00_10_North_America!M213*GLC30_00_10_North_America!$J$31)+(GLC30_00_10_Africa!M213*GLC30_00_10_Africa!$J$31)+(GLC30_00_10_East_Oceania!M213*GLC30_00_10_East_Oceania!$J$31)+(GLC30_00_10_Europe!M213*GLC30_00_10_Europe!$J$31)+(GLC30_00_10_South_America!M213*GLC30_00_10_South_America!$J$31)+(GLC30_00_10_East_Asia!M213*GLC30_00_10_East_Asia!$J$31)+(GLC30_00_10_West_Asia!M213*GLC30_00_10_West_Asia!$J$31))/$J$31</f>
        <v>3.7293811417337621</v>
      </c>
      <c r="N213" s="303">
        <f>((CLC_00_06!N213*CLC_00_06!$J$31)+(CLC_06_12!N213*CLC_06_12!$J$31)+(RCMRD_Botswana_00_10!N213*RCMRD_Botswana_00_10!$J$31)+(RCMRD_Ethiopia_03_08!N213*RCMRD_Ethiopia_03_08!$J$31)+(RCMRD_Lesotho_00_14!N213*RCMRD_Lesotho_00_14!$J$31)+(RCMRD_Malawi_00_10!N213*RCMRD_Malawi_00_10!$J$31)+(RCMRD_Namibia_00_10!N213*RCMRD_Namibia_00_10!$J$31)+(RCMRD_Rwanda_00_10!N213*RCMRD_Rwanda_00_10!$J$31)+(RCMRD_Rwanda_90_00!N213*RCMRD_Rwanda_90_00!$J$31)+(RCMRD_Tanzania_00_10!N213*RCMRD_Tanzania_00_10!$J$31)+(RCMRD_Uganda_00_14!N213*RCMRD_Uganda_00_14!$J$31)+(RCMRD_Zambia_00_10!N213*RCMRD_Zambia_00_10!$J$31)+(NLCD_01_06!N213*NLCD_01_06!$J$31)+(NLCD_06_11!N213*NLCD_06_11!$J$31)+(MOFOR_00_03!N213*MOFOR_00_03!$J$31)+(MOFOR_03_06!N213*MOFOR_03_06!$J$31)+(MOFOR_06_09!N213*MOFOR_06_09!$J$31)+(India_95_05!N213*India_95_05!$J$31)+(GLC30_00_10_North_America!N213*GLC30_00_10_North_America!$J$31)+(GLC30_00_10_Africa!N213*GLC30_00_10_Africa!$J$31)+(GLC30_00_10_East_Oceania!N213*GLC30_00_10_East_Oceania!$J$31)+(GLC30_00_10_Europe!N213*GLC30_00_10_Europe!$J$31)+(GLC30_00_10_South_America!N213*GLC30_00_10_South_America!$J$31)+(GLC30_00_10_East_Asia!N213*GLC30_00_10_East_Asia!$J$31)+(GLC30_00_10_West_Asia!N213*GLC30_00_10_West_Asia!$J$31))/$J$31</f>
        <v>7.5952599383524104</v>
      </c>
      <c r="O213" s="303">
        <f>((CLC_00_06!O213*CLC_00_06!$J$31)+(CLC_06_12!O213*CLC_06_12!$J$31)+(RCMRD_Botswana_00_10!O213*RCMRD_Botswana_00_10!$J$31)+(RCMRD_Ethiopia_03_08!O213*RCMRD_Ethiopia_03_08!$J$31)+(RCMRD_Lesotho_00_14!O213*RCMRD_Lesotho_00_14!$J$31)+(RCMRD_Malawi_00_10!O213*RCMRD_Malawi_00_10!$J$31)+(RCMRD_Namibia_00_10!O213*RCMRD_Namibia_00_10!$J$31)+(RCMRD_Rwanda_00_10!O213*RCMRD_Rwanda_00_10!$J$31)+(RCMRD_Rwanda_90_00!O213*RCMRD_Rwanda_90_00!$J$31)+(RCMRD_Tanzania_00_10!O213*RCMRD_Tanzania_00_10!$J$31)+(RCMRD_Uganda_00_14!O213*RCMRD_Uganda_00_14!$J$31)+(RCMRD_Zambia_00_10!O213*RCMRD_Zambia_00_10!$J$31)+(NLCD_01_06!O213*NLCD_01_06!$J$31)+(NLCD_06_11!O213*NLCD_06_11!$J$31)+(MOFOR_00_03!O213*MOFOR_00_03!$J$31)+(MOFOR_03_06!O213*MOFOR_03_06!$J$31)+(MOFOR_06_09!O213*MOFOR_06_09!$J$31)+(India_95_05!O213*India_95_05!$J$31)+(GLC30_00_10_North_America!O213*GLC30_00_10_North_America!$J$31)+(GLC30_00_10_Africa!O213*GLC30_00_10_Africa!$J$31)+(GLC30_00_10_East_Oceania!O213*GLC30_00_10_East_Oceania!$J$31)+(GLC30_00_10_Europe!O213*GLC30_00_10_Europe!$J$31)+(GLC30_00_10_South_America!O213*GLC30_00_10_South_America!$J$31)+(GLC30_00_10_East_Asia!O213*GLC30_00_10_East_Asia!$J$31)+(GLC30_00_10_West_Asia!O213*GLC30_00_10_West_Asia!$J$31))/$J$31</f>
        <v>1.5746750345620801</v>
      </c>
      <c r="P213" s="89">
        <f>((CLC_00_06!P213*CLC_00_06!$J$31)+(CLC_06_12!P213*CLC_06_12!$J$31)+(RCMRD_Botswana_00_10!P213*RCMRD_Botswana_00_10!$J$31)+(RCMRD_Ethiopia_03_08!P213*RCMRD_Ethiopia_03_08!$J$31)+(RCMRD_Lesotho_00_14!P213*RCMRD_Lesotho_00_14!$J$31)+(RCMRD_Malawi_00_10!P213*RCMRD_Malawi_00_10!$J$31)+(RCMRD_Namibia_00_10!P213*RCMRD_Namibia_00_10!$J$31)+(RCMRD_Rwanda_00_10!P213*RCMRD_Rwanda_00_10!$J$31)+(RCMRD_Rwanda_90_00!P213*RCMRD_Rwanda_90_00!$J$31)+(RCMRD_Tanzania_00_10!P213*RCMRD_Tanzania_00_10!$J$31)+(RCMRD_Uganda_00_14!P213*RCMRD_Uganda_00_14!$J$31)+(RCMRD_Zambia_00_10!P213*RCMRD_Zambia_00_10!$J$31)+(NLCD_01_06!P213*NLCD_01_06!$J$31)+(NLCD_06_11!P213*NLCD_06_11!$J$31)+(MOFOR_00_03!P213*MOFOR_00_03!$J$31)+(MOFOR_03_06!P213*MOFOR_03_06!$J$31)+(MOFOR_06_09!P213*MOFOR_06_09!$J$31)+(India_95_05!P213*India_95_05!$J$31)+(GLC30_00_10_North_America!P213*GLC30_00_10_North_America!$J$31)+(GLC30_00_10_Africa!P213*GLC30_00_10_Africa!$J$31)+(GLC30_00_10_East_Oceania!P213*GLC30_00_10_East_Oceania!$J$31)+(GLC30_00_10_Europe!P213*GLC30_00_10_Europe!$J$31)+(GLC30_00_10_South_America!P213*GLC30_00_10_South_America!$J$31)+(GLC30_00_10_East_Asia!P213*GLC30_00_10_East_Asia!$J$31)+(GLC30_00_10_West_Asia!P213*GLC30_00_10_West_Asia!$J$31))/$J$31</f>
        <v>30.529959998026442</v>
      </c>
      <c r="Q213" s="384"/>
      <c r="R213" s="208" t="s">
        <v>34</v>
      </c>
      <c r="S213" s="354">
        <f>((CLC_00_06!S213*CLC_00_06!$K$31)+(CLC_06_12!S213*CLC_06_12!$K$31)+(RCMRD_Botswana_00_10!T213*RCMRD_Botswana_00_10!$K$31)+(RCMRD_Ethiopia_03_08!S213*RCMRD_Ethiopia_03_08!$K$31)+(RCMRD_Lesotho_00_14!S213*RCMRD_Lesotho_00_14!$K$31)+(RCMRD_Malawi_00_10!S213*RCMRD_Malawi_00_10!$K$31)+(RCMRD_Namibia_00_10!S213*RCMRD_Namibia_00_10!$K$31)+(RCMRD_Rwanda_00_10!S213*RCMRD_Rwanda_00_10!$K$31)+(RCMRD_Rwanda_90_00!S213*RCMRD_Rwanda_90_00!$K$31)+(RCMRD_Tanzania_00_10!S213*RCMRD_Tanzania_00_10!$K$31)+(RCMRD_Uganda_00_14!S213*RCMRD_Uganda_00_14!$K$31)+(RCMRD_Zambia_00_10!S213*RCMRD_Zambia_00_10!$K$31)+(NLCD_01_06!S213*NLCD_01_06!$K$31)+(NLCD_06_11!S213*NLCD_06_11!$K$31)+(MOFOR_00_03!S213*MOFOR_00_03!$K$31)+(MOFOR_03_06!S213*MOFOR_03_06!$K$31)+(MOFOR_06_09!S213*MOFOR_06_09!$K$31)+(India_95_05!S213*India_95_05!$K$31)+(GLC30_00_10_North_America!S213*GLC30_00_10_North_America!$K$31)+(GLC30_00_10_Africa!S213*GLC30_00_10_Africa!$K$31)+(GLC30_00_10_East_Oceania!S213*GLC30_00_10_East_Oceania!$K$31)+(GLC30_00_10_Europe!S213*GLC30_00_10_Europe!$K$31)+(GLC30_00_10_South_America!S213*GLC30_00_10_South_America!$K$31)+(GLC30_00_10_East_Asia!S213*GLC30_00_10_East_Asia!$K$31)+(GLC30_00_10_West_Asia!S213*GLC30_00_10_West_Asia!$K$31))/$K$31</f>
        <v>0.31600978713501393</v>
      </c>
    </row>
    <row r="214" spans="1:19" x14ac:dyDescent="0.3">
      <c r="A214" s="86"/>
      <c r="B214" s="132" t="s">
        <v>40</v>
      </c>
      <c r="C214" s="303">
        <f>((CLC_00_06!C214*CLC_00_06!$J$31)+(CLC_06_12!C214*CLC_06_12!$J$31)+(RCMRD_Botswana_00_10!C214*RCMRD_Botswana_00_10!$J$31)+(RCMRD_Ethiopia_03_08!C214*RCMRD_Ethiopia_03_08!$J$31)+(RCMRD_Lesotho_00_14!C214*RCMRD_Lesotho_00_14!$J$31)+(RCMRD_Malawi_00_10!C214*RCMRD_Malawi_00_10!$J$31)+(RCMRD_Namibia_00_10!C214*RCMRD_Namibia_00_10!$J$31)+(RCMRD_Rwanda_00_10!C214*RCMRD_Rwanda_00_10!$J$31)+(RCMRD_Rwanda_90_00!C214*RCMRD_Rwanda_90_00!$J$31)+(RCMRD_Tanzania_00_10!C214*RCMRD_Tanzania_00_10!$J$31)+(RCMRD_Uganda_00_14!C214*RCMRD_Uganda_00_14!$J$31)+(RCMRD_Zambia_00_10!C214*RCMRD_Zambia_00_10!$J$31)+(NLCD_01_06!C214*NLCD_01_06!$J$31)+(NLCD_06_11!C214*NLCD_06_11!$J$31)+(MOFOR_00_03!C214*MOFOR_00_03!$J$31)+(MOFOR_03_06!C214*MOFOR_03_06!$J$31)+(MOFOR_06_09!C214*MOFOR_06_09!$J$31)+(India_95_05!C214*India_95_05!$J$31)+(GLC30_00_10_North_America!C214*GLC30_00_10_North_America!$J$31)+(GLC30_00_10_Africa!C214*GLC30_00_10_Africa!$J$31)+(GLC30_00_10_East_Oceania!C214*GLC30_00_10_East_Oceania!$J$31)+(GLC30_00_10_Europe!C214*GLC30_00_10_Europe!$J$31)+(GLC30_00_10_South_America!C214*GLC30_00_10_South_America!$J$31)+(GLC30_00_10_East_Asia!C214*GLC30_00_10_East_Asia!$J$31)+(GLC30_00_10_West_Asia!C214*GLC30_00_10_West_Asia!$J$31))/$J$31</f>
        <v>9.3660001866256851E-2</v>
      </c>
      <c r="D214" s="303">
        <f>((CLC_00_06!D214*CLC_00_06!$J$31)+(CLC_06_12!D214*CLC_06_12!$J$31)+(RCMRD_Botswana_00_10!D214*RCMRD_Botswana_00_10!$J$31)+(RCMRD_Ethiopia_03_08!D214*RCMRD_Ethiopia_03_08!$J$31)+(RCMRD_Lesotho_00_14!D214*RCMRD_Lesotho_00_14!$J$31)+(RCMRD_Malawi_00_10!D214*RCMRD_Malawi_00_10!$J$31)+(RCMRD_Namibia_00_10!D214*RCMRD_Namibia_00_10!$J$31)+(RCMRD_Rwanda_00_10!D214*RCMRD_Rwanda_00_10!$J$31)+(RCMRD_Rwanda_90_00!D214*RCMRD_Rwanda_90_00!$J$31)+(RCMRD_Tanzania_00_10!D214*RCMRD_Tanzania_00_10!$J$31)+(RCMRD_Uganda_00_14!D214*RCMRD_Uganda_00_14!$J$31)+(RCMRD_Zambia_00_10!D214*RCMRD_Zambia_00_10!$J$31)+(NLCD_01_06!D214*NLCD_01_06!$J$31)+(NLCD_06_11!D214*NLCD_06_11!$J$31)+(MOFOR_00_03!D214*MOFOR_00_03!$J$31)+(MOFOR_03_06!D214*MOFOR_03_06!$J$31)+(MOFOR_06_09!D214*MOFOR_06_09!$J$31)+(India_95_05!D214*India_95_05!$J$31)+(GLC30_00_10_North_America!D214*GLC30_00_10_North_America!$J$31)+(GLC30_00_10_Africa!D214*GLC30_00_10_Africa!$J$31)+(GLC30_00_10_East_Oceania!D214*GLC30_00_10_East_Oceania!$J$31)+(GLC30_00_10_Europe!D214*GLC30_00_10_Europe!$J$31)+(GLC30_00_10_South_America!D214*GLC30_00_10_South_America!$J$31)+(GLC30_00_10_East_Asia!D214*GLC30_00_10_East_Asia!$J$31)+(GLC30_00_10_West_Asia!D214*GLC30_00_10_West_Asia!$J$31))/$J$31</f>
        <v>0.21387283123936021</v>
      </c>
      <c r="E214" s="60">
        <f>((CLC_00_06!E214*CLC_00_06!$J$31)+(CLC_06_12!E214*CLC_06_12!$J$31)+(RCMRD_Botswana_00_10!E214*RCMRD_Botswana_00_10!$J$31)+(RCMRD_Ethiopia_03_08!E214*RCMRD_Ethiopia_03_08!$J$31)+(RCMRD_Lesotho_00_14!E214*RCMRD_Lesotho_00_14!$J$31)+(RCMRD_Malawi_00_10!E214*RCMRD_Malawi_00_10!$J$31)+(RCMRD_Namibia_00_10!E214*RCMRD_Namibia_00_10!$J$31)+(RCMRD_Rwanda_00_10!E214*RCMRD_Rwanda_00_10!$J$31)+(RCMRD_Rwanda_90_00!E214*RCMRD_Rwanda_90_00!$J$31)+(RCMRD_Tanzania_00_10!E214*RCMRD_Tanzania_00_10!$J$31)+(RCMRD_Uganda_00_14!E214*RCMRD_Uganda_00_14!$J$31)+(RCMRD_Zambia_00_10!E214*RCMRD_Zambia_00_10!$J$31)+(NLCD_01_06!E214*NLCD_01_06!$J$31)+(NLCD_06_11!E214*NLCD_06_11!$J$31)+(MOFOR_00_03!E214*MOFOR_00_03!$J$31)+(MOFOR_03_06!E214*MOFOR_03_06!$J$31)+(MOFOR_06_09!E214*MOFOR_06_09!$J$31)+(India_95_05!E214*India_95_05!$J$31)+(GLC30_00_10_North_America!E214*GLC30_00_10_North_America!$J$31)+(GLC30_00_10_Africa!E214*GLC30_00_10_Africa!$J$31)+(GLC30_00_10_East_Oceania!E214*GLC30_00_10_East_Oceania!$J$31)+(GLC30_00_10_Europe!E214*GLC30_00_10_Europe!$J$31)+(GLC30_00_10_South_America!E214*GLC30_00_10_South_America!$J$31)+(GLC30_00_10_East_Asia!E214*GLC30_00_10_East_Asia!$J$31)+(GLC30_00_10_West_Asia!E214*GLC30_00_10_West_Asia!$J$31))/$J$31</f>
        <v>20.974828511036279</v>
      </c>
      <c r="F214" s="303">
        <f>((CLC_00_06!F214*CLC_00_06!$J$31)+(CLC_06_12!F214*CLC_06_12!$J$31)+(RCMRD_Botswana_00_10!F214*RCMRD_Botswana_00_10!$J$31)+(RCMRD_Ethiopia_03_08!F214*RCMRD_Ethiopia_03_08!$J$31)+(RCMRD_Lesotho_00_14!F214*RCMRD_Lesotho_00_14!$J$31)+(RCMRD_Malawi_00_10!F214*RCMRD_Malawi_00_10!$J$31)+(RCMRD_Namibia_00_10!F214*RCMRD_Namibia_00_10!$J$31)+(RCMRD_Rwanda_00_10!F214*RCMRD_Rwanda_00_10!$J$31)+(RCMRD_Rwanda_90_00!F214*RCMRD_Rwanda_90_00!$J$31)+(RCMRD_Tanzania_00_10!F214*RCMRD_Tanzania_00_10!$J$31)+(RCMRD_Uganda_00_14!F214*RCMRD_Uganda_00_14!$J$31)+(RCMRD_Zambia_00_10!F214*RCMRD_Zambia_00_10!$J$31)+(NLCD_01_06!F214*NLCD_01_06!$J$31)+(NLCD_06_11!F214*NLCD_06_11!$J$31)+(MOFOR_00_03!F214*MOFOR_00_03!$J$31)+(MOFOR_03_06!F214*MOFOR_03_06!$J$31)+(MOFOR_06_09!F214*MOFOR_06_09!$J$31)+(India_95_05!F214*India_95_05!$J$31)+(GLC30_00_10_North_America!F214*GLC30_00_10_North_America!$J$31)+(GLC30_00_10_Africa!F214*GLC30_00_10_Africa!$J$31)+(GLC30_00_10_East_Oceania!F214*GLC30_00_10_East_Oceania!$J$31)+(GLC30_00_10_Europe!F214*GLC30_00_10_Europe!$J$31)+(GLC30_00_10_South_America!F214*GLC30_00_10_South_America!$J$31)+(GLC30_00_10_East_Asia!F214*GLC30_00_10_East_Asia!$J$31)+(GLC30_00_10_West_Asia!F214*GLC30_00_10_West_Asia!$J$31))/$J$31</f>
        <v>0.42182848053362476</v>
      </c>
      <c r="G214" s="303">
        <f>((CLC_00_06!G214*CLC_00_06!$J$31)+(CLC_06_12!G214*CLC_06_12!$J$31)+(RCMRD_Botswana_00_10!G214*RCMRD_Botswana_00_10!$J$31)+(RCMRD_Ethiopia_03_08!G214*RCMRD_Ethiopia_03_08!$J$31)+(RCMRD_Lesotho_00_14!G214*RCMRD_Lesotho_00_14!$J$31)+(RCMRD_Malawi_00_10!G214*RCMRD_Malawi_00_10!$J$31)+(RCMRD_Namibia_00_10!G214*RCMRD_Namibia_00_10!$J$31)+(RCMRD_Rwanda_00_10!G214*RCMRD_Rwanda_00_10!$J$31)+(RCMRD_Rwanda_90_00!G214*RCMRD_Rwanda_90_00!$J$31)+(RCMRD_Tanzania_00_10!G214*RCMRD_Tanzania_00_10!$J$31)+(RCMRD_Uganda_00_14!G214*RCMRD_Uganda_00_14!$J$31)+(RCMRD_Zambia_00_10!G214*RCMRD_Zambia_00_10!$J$31)+(NLCD_01_06!G214*NLCD_01_06!$J$31)+(NLCD_06_11!G214*NLCD_06_11!$J$31)+(MOFOR_00_03!G214*MOFOR_00_03!$J$31)+(MOFOR_03_06!G214*MOFOR_03_06!$J$31)+(MOFOR_06_09!G214*MOFOR_06_09!$J$31)+(India_95_05!G214*India_95_05!$J$31)+(GLC30_00_10_North_America!G214*GLC30_00_10_North_America!$J$31)+(GLC30_00_10_Africa!G214*GLC30_00_10_Africa!$J$31)+(GLC30_00_10_East_Oceania!G214*GLC30_00_10_East_Oceania!$J$31)+(GLC30_00_10_Europe!G214*GLC30_00_10_Europe!$J$31)+(GLC30_00_10_South_America!G214*GLC30_00_10_South_America!$J$31)+(GLC30_00_10_East_Asia!G214*GLC30_00_10_East_Asia!$J$31)+(GLC30_00_10_West_Asia!G214*GLC30_00_10_West_Asia!$J$31))/$J$31</f>
        <v>3.5947624051235673E-2</v>
      </c>
      <c r="H214" s="89">
        <f>((CLC_00_06!H214*CLC_00_06!$J$31)+(CLC_06_12!H214*CLC_06_12!$J$31)+(RCMRD_Botswana_00_10!H214*RCMRD_Botswana_00_10!$J$31)+(RCMRD_Ethiopia_03_08!H214*RCMRD_Ethiopia_03_08!$J$31)+(RCMRD_Lesotho_00_14!H214*RCMRD_Lesotho_00_14!$J$31)+(RCMRD_Malawi_00_10!H214*RCMRD_Malawi_00_10!$J$31)+(RCMRD_Namibia_00_10!H214*RCMRD_Namibia_00_10!$J$31)+(RCMRD_Rwanda_00_10!H214*RCMRD_Rwanda_00_10!$J$31)+(RCMRD_Rwanda_90_00!H214*RCMRD_Rwanda_90_00!$J$31)+(RCMRD_Tanzania_00_10!H214*RCMRD_Tanzania_00_10!$J$31)+(RCMRD_Uganda_00_14!H214*RCMRD_Uganda_00_14!$J$31)+(RCMRD_Zambia_00_10!H214*RCMRD_Zambia_00_10!$J$31)+(NLCD_01_06!H214*NLCD_01_06!$J$31)+(NLCD_06_11!H214*NLCD_06_11!$J$31)+(MOFOR_00_03!H214*MOFOR_00_03!$J$31)+(MOFOR_03_06!H214*MOFOR_03_06!$J$31)+(MOFOR_06_09!H214*MOFOR_06_09!$J$31)+(India_95_05!H214*India_95_05!$J$31)+(GLC30_00_10_North_America!H214*GLC30_00_10_North_America!$J$31)+(GLC30_00_10_Africa!H214*GLC30_00_10_Africa!$J$31)+(GLC30_00_10_East_Oceania!H214*GLC30_00_10_East_Oceania!$J$31)+(GLC30_00_10_Europe!H214*GLC30_00_10_Europe!$J$31)+(GLC30_00_10_South_America!H214*GLC30_00_10_South_America!$J$31)+(GLC30_00_10_East_Asia!H214*GLC30_00_10_East_Asia!$J$31)+(GLC30_00_10_West_Asia!H214*GLC30_00_10_West_Asia!$J$31))/$J$31</f>
        <v>21.740137448726752</v>
      </c>
      <c r="I214" s="384"/>
      <c r="J214" s="208" t="s">
        <v>40</v>
      </c>
      <c r="K214" s="303">
        <f>((CLC_00_06!K214*CLC_00_06!$J$31)+(CLC_06_12!K214*CLC_06_12!$J$31)+(RCMRD_Botswana_00_10!K214*RCMRD_Botswana_00_10!$J$31)+(RCMRD_Ethiopia_03_08!K214*RCMRD_Ethiopia_03_08!$J$31)+(RCMRD_Lesotho_00_14!K214*RCMRD_Lesotho_00_14!$J$31)+(RCMRD_Malawi_00_10!K214*RCMRD_Malawi_00_10!$J$31)+(RCMRD_Namibia_00_10!K214*RCMRD_Namibia_00_10!$J$31)+(RCMRD_Rwanda_00_10!K214*RCMRD_Rwanda_00_10!$J$31)+(RCMRD_Rwanda_90_00!K214*RCMRD_Rwanda_90_00!$J$31)+(RCMRD_Tanzania_00_10!K214*RCMRD_Tanzania_00_10!$J$31)+(RCMRD_Uganda_00_14!K214*RCMRD_Uganda_00_14!$J$31)+(RCMRD_Zambia_00_10!K214*RCMRD_Zambia_00_10!$J$31)+(NLCD_01_06!K214*NLCD_01_06!$J$31)+(NLCD_06_11!K214*NLCD_06_11!$J$31)+(MOFOR_00_03!K214*MOFOR_00_03!$J$31)+(MOFOR_03_06!K214*MOFOR_03_06!$J$31)+(MOFOR_06_09!K214*MOFOR_06_09!$J$31)+(India_95_05!K214*India_95_05!$J$31)+(GLC30_00_10_North_America!K214*GLC30_00_10_North_America!$J$31)+(GLC30_00_10_Africa!K214*GLC30_00_10_Africa!$J$31)+(GLC30_00_10_East_Oceania!K214*GLC30_00_10_East_Oceania!$J$31)+(GLC30_00_10_Europe!K214*GLC30_00_10_Europe!$J$31)+(GLC30_00_10_South_America!K214*GLC30_00_10_South_America!$J$31)+(GLC30_00_10_East_Asia!K214*GLC30_00_10_East_Asia!$J$31)+(GLC30_00_10_West_Asia!K214*GLC30_00_10_West_Asia!$J$31))/$J$31</f>
        <v>4.4008761922825474</v>
      </c>
      <c r="L214" s="303">
        <f>((CLC_00_06!L214*CLC_00_06!$J$31)+(CLC_06_12!L214*CLC_06_12!$J$31)+(RCMRD_Botswana_00_10!L214*RCMRD_Botswana_00_10!$J$31)+(RCMRD_Ethiopia_03_08!L214*RCMRD_Ethiopia_03_08!$J$31)+(RCMRD_Lesotho_00_14!L214*RCMRD_Lesotho_00_14!$J$31)+(RCMRD_Malawi_00_10!L214*RCMRD_Malawi_00_10!$J$31)+(RCMRD_Namibia_00_10!L214*RCMRD_Namibia_00_10!$J$31)+(RCMRD_Rwanda_00_10!L214*RCMRD_Rwanda_00_10!$J$31)+(RCMRD_Rwanda_90_00!L214*RCMRD_Rwanda_90_00!$J$31)+(RCMRD_Tanzania_00_10!L214*RCMRD_Tanzania_00_10!$J$31)+(RCMRD_Uganda_00_14!L214*RCMRD_Uganda_00_14!$J$31)+(RCMRD_Zambia_00_10!L214*RCMRD_Zambia_00_10!$J$31)+(NLCD_01_06!L214*NLCD_01_06!$J$31)+(NLCD_06_11!L214*NLCD_06_11!$J$31)+(MOFOR_00_03!L214*MOFOR_00_03!$J$31)+(MOFOR_03_06!L214*MOFOR_03_06!$J$31)+(MOFOR_06_09!L214*MOFOR_06_09!$J$31)+(India_95_05!L214*India_95_05!$J$31)+(GLC30_00_10_North_America!L214*GLC30_00_10_North_America!$J$31)+(GLC30_00_10_Africa!L214*GLC30_00_10_Africa!$J$31)+(GLC30_00_10_East_Oceania!L214*GLC30_00_10_East_Oceania!$J$31)+(GLC30_00_10_Europe!L214*GLC30_00_10_Europe!$J$31)+(GLC30_00_10_South_America!L214*GLC30_00_10_South_America!$J$31)+(GLC30_00_10_East_Asia!L214*GLC30_00_10_East_Asia!$J$31)+(GLC30_00_10_West_Asia!L214*GLC30_00_10_West_Asia!$J$31))/$J$31</f>
        <v>4.4730931826279443</v>
      </c>
      <c r="M214" s="60">
        <f>((CLC_00_06!M214*CLC_00_06!$J$31)+(CLC_06_12!M214*CLC_06_12!$J$31)+(RCMRD_Botswana_00_10!M214*RCMRD_Botswana_00_10!$J$31)+(RCMRD_Ethiopia_03_08!M214*RCMRD_Ethiopia_03_08!$J$31)+(RCMRD_Lesotho_00_14!M214*RCMRD_Lesotho_00_14!$J$31)+(RCMRD_Malawi_00_10!M214*RCMRD_Malawi_00_10!$J$31)+(RCMRD_Namibia_00_10!M214*RCMRD_Namibia_00_10!$J$31)+(RCMRD_Rwanda_00_10!M214*RCMRD_Rwanda_00_10!$J$31)+(RCMRD_Rwanda_90_00!M214*RCMRD_Rwanda_90_00!$J$31)+(RCMRD_Tanzania_00_10!M214*RCMRD_Tanzania_00_10!$J$31)+(RCMRD_Uganda_00_14!M214*RCMRD_Uganda_00_14!$J$31)+(RCMRD_Zambia_00_10!M214*RCMRD_Zambia_00_10!$J$31)+(NLCD_01_06!M214*NLCD_01_06!$J$31)+(NLCD_06_11!M214*NLCD_06_11!$J$31)+(MOFOR_00_03!M214*MOFOR_00_03!$J$31)+(MOFOR_03_06!M214*MOFOR_03_06!$J$31)+(MOFOR_06_09!M214*MOFOR_06_09!$J$31)+(India_95_05!M214*India_95_05!$J$31)+(GLC30_00_10_North_America!M214*GLC30_00_10_North_America!$J$31)+(GLC30_00_10_Africa!M214*GLC30_00_10_Africa!$J$31)+(GLC30_00_10_East_Oceania!M214*GLC30_00_10_East_Oceania!$J$31)+(GLC30_00_10_Europe!M214*GLC30_00_10_Europe!$J$31)+(GLC30_00_10_South_America!M214*GLC30_00_10_South_America!$J$31)+(GLC30_00_10_East_Asia!M214*GLC30_00_10_East_Asia!$J$31)+(GLC30_00_10_West_Asia!M214*GLC30_00_10_West_Asia!$J$31))/$J$31</f>
        <v>0</v>
      </c>
      <c r="N214" s="303">
        <f>((CLC_00_06!N214*CLC_00_06!$J$31)+(CLC_06_12!N214*CLC_06_12!$J$31)+(RCMRD_Botswana_00_10!N214*RCMRD_Botswana_00_10!$J$31)+(RCMRD_Ethiopia_03_08!N214*RCMRD_Ethiopia_03_08!$J$31)+(RCMRD_Lesotho_00_14!N214*RCMRD_Lesotho_00_14!$J$31)+(RCMRD_Malawi_00_10!N214*RCMRD_Malawi_00_10!$J$31)+(RCMRD_Namibia_00_10!N214*RCMRD_Namibia_00_10!$J$31)+(RCMRD_Rwanda_00_10!N214*RCMRD_Rwanda_00_10!$J$31)+(RCMRD_Rwanda_90_00!N214*RCMRD_Rwanda_90_00!$J$31)+(RCMRD_Tanzania_00_10!N214*RCMRD_Tanzania_00_10!$J$31)+(RCMRD_Uganda_00_14!N214*RCMRD_Uganda_00_14!$J$31)+(RCMRD_Zambia_00_10!N214*RCMRD_Zambia_00_10!$J$31)+(NLCD_01_06!N214*NLCD_01_06!$J$31)+(NLCD_06_11!N214*NLCD_06_11!$J$31)+(MOFOR_00_03!N214*MOFOR_00_03!$J$31)+(MOFOR_03_06!N214*MOFOR_03_06!$J$31)+(MOFOR_06_09!N214*MOFOR_06_09!$J$31)+(India_95_05!N214*India_95_05!$J$31)+(GLC30_00_10_North_America!N214*GLC30_00_10_North_America!$J$31)+(GLC30_00_10_Africa!N214*GLC30_00_10_Africa!$J$31)+(GLC30_00_10_East_Oceania!N214*GLC30_00_10_East_Oceania!$J$31)+(GLC30_00_10_Europe!N214*GLC30_00_10_Europe!$J$31)+(GLC30_00_10_South_America!N214*GLC30_00_10_South_America!$J$31)+(GLC30_00_10_East_Asia!N214*GLC30_00_10_East_Asia!$J$31)+(GLC30_00_10_West_Asia!N214*GLC30_00_10_West_Asia!$J$31))/$J$31</f>
        <v>9.6270695837937321</v>
      </c>
      <c r="O214" s="303">
        <f>((CLC_00_06!O214*CLC_00_06!$J$31)+(CLC_06_12!O214*CLC_06_12!$J$31)+(RCMRD_Botswana_00_10!O214*RCMRD_Botswana_00_10!$J$31)+(RCMRD_Ethiopia_03_08!O214*RCMRD_Ethiopia_03_08!$J$31)+(RCMRD_Lesotho_00_14!O214*RCMRD_Lesotho_00_14!$J$31)+(RCMRD_Malawi_00_10!O214*RCMRD_Malawi_00_10!$J$31)+(RCMRD_Namibia_00_10!O214*RCMRD_Namibia_00_10!$J$31)+(RCMRD_Rwanda_00_10!O214*RCMRD_Rwanda_00_10!$J$31)+(RCMRD_Rwanda_90_00!O214*RCMRD_Rwanda_90_00!$J$31)+(RCMRD_Tanzania_00_10!O214*RCMRD_Tanzania_00_10!$J$31)+(RCMRD_Uganda_00_14!O214*RCMRD_Uganda_00_14!$J$31)+(RCMRD_Zambia_00_10!O214*RCMRD_Zambia_00_10!$J$31)+(NLCD_01_06!O214*NLCD_01_06!$J$31)+(NLCD_06_11!O214*NLCD_06_11!$J$31)+(MOFOR_00_03!O214*MOFOR_00_03!$J$31)+(MOFOR_03_06!O214*MOFOR_03_06!$J$31)+(MOFOR_06_09!O214*MOFOR_06_09!$J$31)+(India_95_05!O214*India_95_05!$J$31)+(GLC30_00_10_North_America!O214*GLC30_00_10_North_America!$J$31)+(GLC30_00_10_Africa!O214*GLC30_00_10_Africa!$J$31)+(GLC30_00_10_East_Oceania!O214*GLC30_00_10_East_Oceania!$J$31)+(GLC30_00_10_Europe!O214*GLC30_00_10_Europe!$J$31)+(GLC30_00_10_South_America!O214*GLC30_00_10_South_America!$J$31)+(GLC30_00_10_East_Asia!O214*GLC30_00_10_East_Asia!$J$31)+(GLC30_00_10_West_Asia!O214*GLC30_00_10_West_Asia!$J$31))/$J$31</f>
        <v>1.5675704096114511</v>
      </c>
      <c r="P214" s="89">
        <f>((CLC_00_06!P214*CLC_00_06!$J$31)+(CLC_06_12!P214*CLC_06_12!$J$31)+(RCMRD_Botswana_00_10!P214*RCMRD_Botswana_00_10!$J$31)+(RCMRD_Ethiopia_03_08!P214*RCMRD_Ethiopia_03_08!$J$31)+(RCMRD_Lesotho_00_14!P214*RCMRD_Lesotho_00_14!$J$31)+(RCMRD_Malawi_00_10!P214*RCMRD_Malawi_00_10!$J$31)+(RCMRD_Namibia_00_10!P214*RCMRD_Namibia_00_10!$J$31)+(RCMRD_Rwanda_00_10!P214*RCMRD_Rwanda_00_10!$J$31)+(RCMRD_Rwanda_90_00!P214*RCMRD_Rwanda_90_00!$J$31)+(RCMRD_Tanzania_00_10!P214*RCMRD_Tanzania_00_10!$J$31)+(RCMRD_Uganda_00_14!P214*RCMRD_Uganda_00_14!$J$31)+(RCMRD_Zambia_00_10!P214*RCMRD_Zambia_00_10!$J$31)+(NLCD_01_06!P214*NLCD_01_06!$J$31)+(NLCD_06_11!P214*NLCD_06_11!$J$31)+(MOFOR_00_03!P214*MOFOR_00_03!$J$31)+(MOFOR_03_06!P214*MOFOR_03_06!$J$31)+(MOFOR_06_09!P214*MOFOR_06_09!$J$31)+(India_95_05!P214*India_95_05!$J$31)+(GLC30_00_10_North_America!P214*GLC30_00_10_North_America!$J$31)+(GLC30_00_10_Africa!P214*GLC30_00_10_Africa!$J$31)+(GLC30_00_10_East_Oceania!P214*GLC30_00_10_East_Oceania!$J$31)+(GLC30_00_10_Europe!P214*GLC30_00_10_Europe!$J$31)+(GLC30_00_10_South_America!P214*GLC30_00_10_South_America!$J$31)+(GLC30_00_10_East_Asia!P214*GLC30_00_10_East_Asia!$J$31)+(GLC30_00_10_West_Asia!P214*GLC30_00_10_West_Asia!$J$31))/$J$31</f>
        <v>20.068609368315681</v>
      </c>
      <c r="Q214" s="384"/>
      <c r="R214" s="208" t="s">
        <v>35</v>
      </c>
      <c r="S214" s="354">
        <f>((CLC_00_06!S214*CLC_00_06!$L$31)+(CLC_06_12!S214*CLC_06_12!$L$31)+(RCMRD_Botswana_00_10!T214*RCMRD_Botswana_00_10!$L$31)+(RCMRD_Ethiopia_03_08!S214*RCMRD_Ethiopia_03_08!$L$31)+(RCMRD_Lesotho_00_14!S214*RCMRD_Lesotho_00_14!$L$31)+(RCMRD_Malawi_00_10!S214*RCMRD_Malawi_00_10!$L$31)+(RCMRD_Namibia_00_10!S214*RCMRD_Namibia_00_10!$L$31)+(RCMRD_Rwanda_00_10!S214*RCMRD_Rwanda_00_10!$L$31)+(RCMRD_Rwanda_90_00!S214*RCMRD_Rwanda_90_00!$L$31)+(RCMRD_Tanzania_00_10!S214*RCMRD_Tanzania_00_10!$L$31)+(RCMRD_Uganda_00_14!S214*RCMRD_Uganda_00_14!$L$31)+(RCMRD_Zambia_00_10!S214*RCMRD_Zambia_00_10!$L$31)+(NLCD_01_06!S214*NLCD_01_06!$L$31)+(NLCD_06_11!S214*NLCD_06_11!$L$31)+(MOFOR_00_03!S214*MOFOR_00_03!$L$31)+(MOFOR_03_06!S214*MOFOR_03_06!$L$31)+(MOFOR_06_09!S214*MOFOR_06_09!$L$31)+(India_95_05!S214*India_95_05!$L$31)+(GLC30_00_10_North_America!S214*GLC30_00_10_North_America!$L$31)+(GLC30_00_10_Africa!S214*GLC30_00_10_Africa!$L$31)+(GLC30_00_10_East_Oceania!S214*GLC30_00_10_East_Oceania!$L$31)+(GLC30_00_10_Europe!S214*GLC30_00_10_Europe!$L$31)+(GLC30_00_10_South_America!S214*GLC30_00_10_South_America!$L$31)+(GLC30_00_10_East_Asia!S214*GLC30_00_10_East_Asia!$L$31)+(GLC30_00_10_West_Asia!S214*GLC30_00_10_West_Asia!$L$31))/$L$31</f>
        <v>0.62983868334970738</v>
      </c>
    </row>
    <row r="215" spans="1:19" x14ac:dyDescent="0.3">
      <c r="A215" s="86"/>
      <c r="B215" s="132" t="s">
        <v>41</v>
      </c>
      <c r="C215" s="303">
        <f>((CLC_00_06!C215*CLC_00_06!$J$31)+(CLC_06_12!C215*CLC_06_12!$J$31)+(RCMRD_Botswana_00_10!C215*RCMRD_Botswana_00_10!$J$31)+(RCMRD_Ethiopia_03_08!C215*RCMRD_Ethiopia_03_08!$J$31)+(RCMRD_Lesotho_00_14!C215*RCMRD_Lesotho_00_14!$J$31)+(RCMRD_Malawi_00_10!C215*RCMRD_Malawi_00_10!$J$31)+(RCMRD_Namibia_00_10!C215*RCMRD_Namibia_00_10!$J$31)+(RCMRD_Rwanda_00_10!C215*RCMRD_Rwanda_00_10!$J$31)+(RCMRD_Rwanda_90_00!C215*RCMRD_Rwanda_90_00!$J$31)+(RCMRD_Tanzania_00_10!C215*RCMRD_Tanzania_00_10!$J$31)+(RCMRD_Uganda_00_14!C215*RCMRD_Uganda_00_14!$J$31)+(RCMRD_Zambia_00_10!C215*RCMRD_Zambia_00_10!$J$31)+(NLCD_01_06!C215*NLCD_01_06!$J$31)+(NLCD_06_11!C215*NLCD_06_11!$J$31)+(MOFOR_00_03!C215*MOFOR_00_03!$J$31)+(MOFOR_03_06!C215*MOFOR_03_06!$J$31)+(MOFOR_06_09!C215*MOFOR_06_09!$J$31)+(India_95_05!C215*India_95_05!$J$31)+(GLC30_00_10_North_America!C215*GLC30_00_10_North_America!$J$31)+(GLC30_00_10_Africa!C215*GLC30_00_10_Africa!$J$31)+(GLC30_00_10_East_Oceania!C215*GLC30_00_10_East_Oceania!$J$31)+(GLC30_00_10_Europe!C215*GLC30_00_10_Europe!$J$31)+(GLC30_00_10_South_America!C215*GLC30_00_10_South_America!$J$31)+(GLC30_00_10_East_Asia!C215*GLC30_00_10_East_Asia!$J$31)+(GLC30_00_10_West_Asia!C215*GLC30_00_10_West_Asia!$J$31))/$J$31</f>
        <v>0.20412936052586717</v>
      </c>
      <c r="D215" s="303">
        <f>((CLC_00_06!D215*CLC_00_06!$J$31)+(CLC_06_12!D215*CLC_06_12!$J$31)+(RCMRD_Botswana_00_10!D215*RCMRD_Botswana_00_10!$J$31)+(RCMRD_Ethiopia_03_08!D215*RCMRD_Ethiopia_03_08!$J$31)+(RCMRD_Lesotho_00_14!D215*RCMRD_Lesotho_00_14!$J$31)+(RCMRD_Malawi_00_10!D215*RCMRD_Malawi_00_10!$J$31)+(RCMRD_Namibia_00_10!D215*RCMRD_Namibia_00_10!$J$31)+(RCMRD_Rwanda_00_10!D215*RCMRD_Rwanda_00_10!$J$31)+(RCMRD_Rwanda_90_00!D215*RCMRD_Rwanda_90_00!$J$31)+(RCMRD_Tanzania_00_10!D215*RCMRD_Tanzania_00_10!$J$31)+(RCMRD_Uganda_00_14!D215*RCMRD_Uganda_00_14!$J$31)+(RCMRD_Zambia_00_10!D215*RCMRD_Zambia_00_10!$J$31)+(NLCD_01_06!D215*NLCD_01_06!$J$31)+(NLCD_06_11!D215*NLCD_06_11!$J$31)+(MOFOR_00_03!D215*MOFOR_00_03!$J$31)+(MOFOR_03_06!D215*MOFOR_03_06!$J$31)+(MOFOR_06_09!D215*MOFOR_06_09!$J$31)+(India_95_05!D215*India_95_05!$J$31)+(GLC30_00_10_North_America!D215*GLC30_00_10_North_America!$J$31)+(GLC30_00_10_Africa!D215*GLC30_00_10_Africa!$J$31)+(GLC30_00_10_East_Oceania!D215*GLC30_00_10_East_Oceania!$J$31)+(GLC30_00_10_Europe!D215*GLC30_00_10_Europe!$J$31)+(GLC30_00_10_South_America!D215*GLC30_00_10_South_America!$J$31)+(GLC30_00_10_East_Asia!D215*GLC30_00_10_East_Asia!$J$31)+(GLC30_00_10_West_Asia!D215*GLC30_00_10_West_Asia!$J$31))/$J$31</f>
        <v>0.60679946780999439</v>
      </c>
      <c r="E215" s="303">
        <f>((CLC_00_06!E215*CLC_00_06!$J$31)+(CLC_06_12!E215*CLC_06_12!$J$31)+(RCMRD_Botswana_00_10!E215*RCMRD_Botswana_00_10!$J$31)+(RCMRD_Ethiopia_03_08!E215*RCMRD_Ethiopia_03_08!$J$31)+(RCMRD_Lesotho_00_14!E215*RCMRD_Lesotho_00_14!$J$31)+(RCMRD_Malawi_00_10!E215*RCMRD_Malawi_00_10!$J$31)+(RCMRD_Namibia_00_10!E215*RCMRD_Namibia_00_10!$J$31)+(RCMRD_Rwanda_00_10!E215*RCMRD_Rwanda_00_10!$J$31)+(RCMRD_Rwanda_90_00!E215*RCMRD_Rwanda_90_00!$J$31)+(RCMRD_Tanzania_00_10!E215*RCMRD_Tanzania_00_10!$J$31)+(RCMRD_Uganda_00_14!E215*RCMRD_Uganda_00_14!$J$31)+(RCMRD_Zambia_00_10!E215*RCMRD_Zambia_00_10!$J$31)+(NLCD_01_06!E215*NLCD_01_06!$J$31)+(NLCD_06_11!E215*NLCD_06_11!$J$31)+(MOFOR_00_03!E215*MOFOR_00_03!$J$31)+(MOFOR_03_06!E215*MOFOR_03_06!$J$31)+(MOFOR_06_09!E215*MOFOR_06_09!$J$31)+(India_95_05!E215*India_95_05!$J$31)+(GLC30_00_10_North_America!E215*GLC30_00_10_North_America!$J$31)+(GLC30_00_10_Africa!E215*GLC30_00_10_Africa!$J$31)+(GLC30_00_10_East_Oceania!E215*GLC30_00_10_East_Oceania!$J$31)+(GLC30_00_10_Europe!E215*GLC30_00_10_Europe!$J$31)+(GLC30_00_10_South_America!E215*GLC30_00_10_South_America!$J$31)+(GLC30_00_10_East_Asia!E215*GLC30_00_10_East_Asia!$J$31)+(GLC30_00_10_West_Asia!E215*GLC30_00_10_West_Asia!$J$31))/$J$31</f>
        <v>0.59550657110833971</v>
      </c>
      <c r="F215" s="60">
        <f>((CLC_00_06!F215*CLC_00_06!$J$31)+(CLC_06_12!F215*CLC_06_12!$J$31)+(RCMRD_Botswana_00_10!F215*RCMRD_Botswana_00_10!$J$31)+(RCMRD_Ethiopia_03_08!F215*RCMRD_Ethiopia_03_08!$J$31)+(RCMRD_Lesotho_00_14!F215*RCMRD_Lesotho_00_14!$J$31)+(RCMRD_Malawi_00_10!F215*RCMRD_Malawi_00_10!$J$31)+(RCMRD_Namibia_00_10!F215*RCMRD_Namibia_00_10!$J$31)+(RCMRD_Rwanda_00_10!F215*RCMRD_Rwanda_00_10!$J$31)+(RCMRD_Rwanda_90_00!F215*RCMRD_Rwanda_90_00!$J$31)+(RCMRD_Tanzania_00_10!F215*RCMRD_Tanzania_00_10!$J$31)+(RCMRD_Uganda_00_14!F215*RCMRD_Uganda_00_14!$J$31)+(RCMRD_Zambia_00_10!F215*RCMRD_Zambia_00_10!$J$31)+(NLCD_01_06!F215*NLCD_01_06!$J$31)+(NLCD_06_11!F215*NLCD_06_11!$J$31)+(MOFOR_00_03!F215*MOFOR_00_03!$J$31)+(MOFOR_03_06!F215*MOFOR_03_06!$J$31)+(MOFOR_06_09!F215*MOFOR_06_09!$J$31)+(India_95_05!F215*India_95_05!$J$31)+(GLC30_00_10_North_America!F215*GLC30_00_10_North_America!$J$31)+(GLC30_00_10_Africa!F215*GLC30_00_10_Africa!$J$31)+(GLC30_00_10_East_Oceania!F215*GLC30_00_10_East_Oceania!$J$31)+(GLC30_00_10_Europe!F215*GLC30_00_10_Europe!$J$31)+(GLC30_00_10_South_America!F215*GLC30_00_10_South_America!$J$31)+(GLC30_00_10_East_Asia!F215*GLC30_00_10_East_Asia!$J$31)+(GLC30_00_10_West_Asia!F215*GLC30_00_10_West_Asia!$J$31))/$J$31</f>
        <v>18.748644646319658</v>
      </c>
      <c r="G215" s="303">
        <f>((CLC_00_06!G215*CLC_00_06!$J$31)+(CLC_06_12!G215*CLC_06_12!$J$31)+(RCMRD_Botswana_00_10!G215*RCMRD_Botswana_00_10!$J$31)+(RCMRD_Ethiopia_03_08!G215*RCMRD_Ethiopia_03_08!$J$31)+(RCMRD_Lesotho_00_14!G215*RCMRD_Lesotho_00_14!$J$31)+(RCMRD_Malawi_00_10!G215*RCMRD_Malawi_00_10!$J$31)+(RCMRD_Namibia_00_10!G215*RCMRD_Namibia_00_10!$J$31)+(RCMRD_Rwanda_00_10!G215*RCMRD_Rwanda_00_10!$J$31)+(RCMRD_Rwanda_90_00!G215*RCMRD_Rwanda_90_00!$J$31)+(RCMRD_Tanzania_00_10!G215*RCMRD_Tanzania_00_10!$J$31)+(RCMRD_Uganda_00_14!G215*RCMRD_Uganda_00_14!$J$31)+(RCMRD_Zambia_00_10!G215*RCMRD_Zambia_00_10!$J$31)+(NLCD_01_06!G215*NLCD_01_06!$J$31)+(NLCD_06_11!G215*NLCD_06_11!$J$31)+(MOFOR_00_03!G215*MOFOR_00_03!$J$31)+(MOFOR_03_06!G215*MOFOR_03_06!$J$31)+(MOFOR_06_09!G215*MOFOR_06_09!$J$31)+(India_95_05!G215*India_95_05!$J$31)+(GLC30_00_10_North_America!G215*GLC30_00_10_North_America!$J$31)+(GLC30_00_10_Africa!G215*GLC30_00_10_Africa!$J$31)+(GLC30_00_10_East_Oceania!G215*GLC30_00_10_East_Oceania!$J$31)+(GLC30_00_10_Europe!G215*GLC30_00_10_Europe!$J$31)+(GLC30_00_10_South_America!G215*GLC30_00_10_South_America!$J$31)+(GLC30_00_10_East_Asia!G215*GLC30_00_10_East_Asia!$J$31)+(GLC30_00_10_West_Asia!G215*GLC30_00_10_West_Asia!$J$31))/$J$31</f>
        <v>0.24928623766384794</v>
      </c>
      <c r="H215" s="89">
        <f>((CLC_00_06!H215*CLC_00_06!$J$31)+(CLC_06_12!H215*CLC_06_12!$J$31)+(RCMRD_Botswana_00_10!H215*RCMRD_Botswana_00_10!$J$31)+(RCMRD_Ethiopia_03_08!H215*RCMRD_Ethiopia_03_08!$J$31)+(RCMRD_Lesotho_00_14!H215*RCMRD_Lesotho_00_14!$J$31)+(RCMRD_Malawi_00_10!H215*RCMRD_Malawi_00_10!$J$31)+(RCMRD_Namibia_00_10!H215*RCMRD_Namibia_00_10!$J$31)+(RCMRD_Rwanda_00_10!H215*RCMRD_Rwanda_00_10!$J$31)+(RCMRD_Rwanda_90_00!H215*RCMRD_Rwanda_90_00!$J$31)+(RCMRD_Tanzania_00_10!H215*RCMRD_Tanzania_00_10!$J$31)+(RCMRD_Uganda_00_14!H215*RCMRD_Uganda_00_14!$J$31)+(RCMRD_Zambia_00_10!H215*RCMRD_Zambia_00_10!$J$31)+(NLCD_01_06!H215*NLCD_01_06!$J$31)+(NLCD_06_11!H215*NLCD_06_11!$J$31)+(MOFOR_00_03!H215*MOFOR_00_03!$J$31)+(MOFOR_03_06!H215*MOFOR_03_06!$J$31)+(MOFOR_06_09!H215*MOFOR_06_09!$J$31)+(India_95_05!H215*India_95_05!$J$31)+(GLC30_00_10_North_America!H215*GLC30_00_10_North_America!$J$31)+(GLC30_00_10_Africa!H215*GLC30_00_10_Africa!$J$31)+(GLC30_00_10_East_Oceania!H215*GLC30_00_10_East_Oceania!$J$31)+(GLC30_00_10_Europe!H215*GLC30_00_10_Europe!$J$31)+(GLC30_00_10_South_America!H215*GLC30_00_10_South_America!$J$31)+(GLC30_00_10_East_Asia!H215*GLC30_00_10_East_Asia!$J$31)+(GLC30_00_10_West_Asia!H215*GLC30_00_10_West_Asia!$J$31))/$J$31</f>
        <v>20.404366283427702</v>
      </c>
      <c r="I215" s="384"/>
      <c r="J215" s="208" t="s">
        <v>41</v>
      </c>
      <c r="K215" s="303">
        <f>((CLC_00_06!K215*CLC_00_06!$J$31)+(CLC_06_12!K215*CLC_06_12!$J$31)+(RCMRD_Botswana_00_10!K215*RCMRD_Botswana_00_10!$J$31)+(RCMRD_Ethiopia_03_08!K215*RCMRD_Ethiopia_03_08!$J$31)+(RCMRD_Lesotho_00_14!K215*RCMRD_Lesotho_00_14!$J$31)+(RCMRD_Malawi_00_10!K215*RCMRD_Malawi_00_10!$J$31)+(RCMRD_Namibia_00_10!K215*RCMRD_Namibia_00_10!$J$31)+(RCMRD_Rwanda_00_10!K215*RCMRD_Rwanda_00_10!$J$31)+(RCMRD_Rwanda_90_00!K215*RCMRD_Rwanda_90_00!$J$31)+(RCMRD_Tanzania_00_10!K215*RCMRD_Tanzania_00_10!$J$31)+(RCMRD_Uganda_00_14!K215*RCMRD_Uganda_00_14!$J$31)+(RCMRD_Zambia_00_10!K215*RCMRD_Zambia_00_10!$J$31)+(NLCD_01_06!K215*NLCD_01_06!$J$31)+(NLCD_06_11!K215*NLCD_06_11!$J$31)+(MOFOR_00_03!K215*MOFOR_00_03!$J$31)+(MOFOR_03_06!K215*MOFOR_03_06!$J$31)+(MOFOR_06_09!K215*MOFOR_06_09!$J$31)+(India_95_05!K215*India_95_05!$J$31)+(GLC30_00_10_North_America!K215*GLC30_00_10_North_America!$J$31)+(GLC30_00_10_Africa!K215*GLC30_00_10_Africa!$J$31)+(GLC30_00_10_East_Oceania!K215*GLC30_00_10_East_Oceania!$J$31)+(GLC30_00_10_Europe!K215*GLC30_00_10_Europe!$J$31)+(GLC30_00_10_South_America!K215*GLC30_00_10_South_America!$J$31)+(GLC30_00_10_East_Asia!K215*GLC30_00_10_East_Asia!$J$31)+(GLC30_00_10_West_Asia!K215*GLC30_00_10_West_Asia!$J$31))/$J$31</f>
        <v>8.7942855855655058</v>
      </c>
      <c r="L215" s="303">
        <f>((CLC_00_06!L215*CLC_00_06!$J$31)+(CLC_06_12!L215*CLC_06_12!$J$31)+(RCMRD_Botswana_00_10!L215*RCMRD_Botswana_00_10!$J$31)+(RCMRD_Ethiopia_03_08!L215*RCMRD_Ethiopia_03_08!$J$31)+(RCMRD_Lesotho_00_14!L215*RCMRD_Lesotho_00_14!$J$31)+(RCMRD_Malawi_00_10!L215*RCMRD_Malawi_00_10!$J$31)+(RCMRD_Namibia_00_10!L215*RCMRD_Namibia_00_10!$J$31)+(RCMRD_Rwanda_00_10!L215*RCMRD_Rwanda_00_10!$J$31)+(RCMRD_Rwanda_90_00!L215*RCMRD_Rwanda_90_00!$J$31)+(RCMRD_Tanzania_00_10!L215*RCMRD_Tanzania_00_10!$J$31)+(RCMRD_Uganda_00_14!L215*RCMRD_Uganda_00_14!$J$31)+(RCMRD_Zambia_00_10!L215*RCMRD_Zambia_00_10!$J$31)+(NLCD_01_06!L215*NLCD_01_06!$J$31)+(NLCD_06_11!L215*NLCD_06_11!$J$31)+(MOFOR_00_03!L215*MOFOR_00_03!$J$31)+(MOFOR_03_06!L215*MOFOR_03_06!$J$31)+(MOFOR_06_09!L215*MOFOR_06_09!$J$31)+(India_95_05!L215*India_95_05!$J$31)+(GLC30_00_10_North_America!L215*GLC30_00_10_North_America!$J$31)+(GLC30_00_10_Africa!L215*GLC30_00_10_Africa!$J$31)+(GLC30_00_10_East_Oceania!L215*GLC30_00_10_East_Oceania!$J$31)+(GLC30_00_10_Europe!L215*GLC30_00_10_Europe!$J$31)+(GLC30_00_10_South_America!L215*GLC30_00_10_South_America!$J$31)+(GLC30_00_10_East_Asia!L215*GLC30_00_10_East_Asia!$J$31)+(GLC30_00_10_West_Asia!L215*GLC30_00_10_West_Asia!$J$31))/$J$31</f>
        <v>11.397019639076969</v>
      </c>
      <c r="M215" s="303">
        <f>((CLC_00_06!M215*CLC_00_06!$J$31)+(CLC_06_12!M215*CLC_06_12!$J$31)+(RCMRD_Botswana_00_10!M215*RCMRD_Botswana_00_10!$J$31)+(RCMRD_Ethiopia_03_08!M215*RCMRD_Ethiopia_03_08!$J$31)+(RCMRD_Lesotho_00_14!M215*RCMRD_Lesotho_00_14!$J$31)+(RCMRD_Malawi_00_10!M215*RCMRD_Malawi_00_10!$J$31)+(RCMRD_Namibia_00_10!M215*RCMRD_Namibia_00_10!$J$31)+(RCMRD_Rwanda_00_10!M215*RCMRD_Rwanda_00_10!$J$31)+(RCMRD_Rwanda_90_00!M215*RCMRD_Rwanda_90_00!$J$31)+(RCMRD_Tanzania_00_10!M215*RCMRD_Tanzania_00_10!$J$31)+(RCMRD_Uganda_00_14!M215*RCMRD_Uganda_00_14!$J$31)+(RCMRD_Zambia_00_10!M215*RCMRD_Zambia_00_10!$J$31)+(NLCD_01_06!M215*NLCD_01_06!$J$31)+(NLCD_06_11!M215*NLCD_06_11!$J$31)+(MOFOR_00_03!M215*MOFOR_00_03!$J$31)+(MOFOR_03_06!M215*MOFOR_03_06!$J$31)+(MOFOR_06_09!M215*MOFOR_06_09!$J$31)+(India_95_05!M215*India_95_05!$J$31)+(GLC30_00_10_North_America!M215*GLC30_00_10_North_America!$J$31)+(GLC30_00_10_Africa!M215*GLC30_00_10_Africa!$J$31)+(GLC30_00_10_East_Oceania!M215*GLC30_00_10_East_Oceania!$J$31)+(GLC30_00_10_Europe!M215*GLC30_00_10_Europe!$J$31)+(GLC30_00_10_South_America!M215*GLC30_00_10_South_America!$J$31)+(GLC30_00_10_East_Asia!M215*GLC30_00_10_East_Asia!$J$31)+(GLC30_00_10_West_Asia!M215*GLC30_00_10_West_Asia!$J$31))/$J$31</f>
        <v>9.4372651429646588</v>
      </c>
      <c r="N215" s="60">
        <f>((CLC_00_06!N215*CLC_00_06!$J$31)+(CLC_06_12!N215*CLC_06_12!$J$31)+(RCMRD_Botswana_00_10!N215*RCMRD_Botswana_00_10!$J$31)+(RCMRD_Ethiopia_03_08!N215*RCMRD_Ethiopia_03_08!$J$31)+(RCMRD_Lesotho_00_14!N215*RCMRD_Lesotho_00_14!$J$31)+(RCMRD_Malawi_00_10!N215*RCMRD_Malawi_00_10!$J$31)+(RCMRD_Namibia_00_10!N215*RCMRD_Namibia_00_10!$J$31)+(RCMRD_Rwanda_00_10!N215*RCMRD_Rwanda_00_10!$J$31)+(RCMRD_Rwanda_90_00!N215*RCMRD_Rwanda_90_00!$J$31)+(RCMRD_Tanzania_00_10!N215*RCMRD_Tanzania_00_10!$J$31)+(RCMRD_Uganda_00_14!N215*RCMRD_Uganda_00_14!$J$31)+(RCMRD_Zambia_00_10!N215*RCMRD_Zambia_00_10!$J$31)+(NLCD_01_06!N215*NLCD_01_06!$J$31)+(NLCD_06_11!N215*NLCD_06_11!$J$31)+(MOFOR_00_03!N215*MOFOR_00_03!$J$31)+(MOFOR_03_06!N215*MOFOR_03_06!$J$31)+(MOFOR_06_09!N215*MOFOR_06_09!$J$31)+(India_95_05!N215*India_95_05!$J$31)+(GLC30_00_10_North_America!N215*GLC30_00_10_North_America!$J$31)+(GLC30_00_10_Africa!N215*GLC30_00_10_Africa!$J$31)+(GLC30_00_10_East_Oceania!N215*GLC30_00_10_East_Oceania!$J$31)+(GLC30_00_10_Europe!N215*GLC30_00_10_Europe!$J$31)+(GLC30_00_10_South_America!N215*GLC30_00_10_South_America!$J$31)+(GLC30_00_10_East_Asia!N215*GLC30_00_10_East_Asia!$J$31)+(GLC30_00_10_West_Asia!N215*GLC30_00_10_West_Asia!$J$31))/$J$31</f>
        <v>0</v>
      </c>
      <c r="O215" s="303">
        <f>((CLC_00_06!O215*CLC_00_06!$J$31)+(CLC_06_12!O215*CLC_06_12!$J$31)+(RCMRD_Botswana_00_10!O215*RCMRD_Botswana_00_10!$J$31)+(RCMRD_Ethiopia_03_08!O215*RCMRD_Ethiopia_03_08!$J$31)+(RCMRD_Lesotho_00_14!O215*RCMRD_Lesotho_00_14!$J$31)+(RCMRD_Malawi_00_10!O215*RCMRD_Malawi_00_10!$J$31)+(RCMRD_Namibia_00_10!O215*RCMRD_Namibia_00_10!$J$31)+(RCMRD_Rwanda_00_10!O215*RCMRD_Rwanda_00_10!$J$31)+(RCMRD_Rwanda_90_00!O215*RCMRD_Rwanda_90_00!$J$31)+(RCMRD_Tanzania_00_10!O215*RCMRD_Tanzania_00_10!$J$31)+(RCMRD_Uganda_00_14!O215*RCMRD_Uganda_00_14!$J$31)+(RCMRD_Zambia_00_10!O215*RCMRD_Zambia_00_10!$J$31)+(NLCD_01_06!O215*NLCD_01_06!$J$31)+(NLCD_06_11!O215*NLCD_06_11!$J$31)+(MOFOR_00_03!O215*MOFOR_00_03!$J$31)+(MOFOR_03_06!O215*MOFOR_03_06!$J$31)+(MOFOR_06_09!O215*MOFOR_06_09!$J$31)+(India_95_05!O215*India_95_05!$J$31)+(GLC30_00_10_North_America!O215*GLC30_00_10_North_America!$J$31)+(GLC30_00_10_Africa!O215*GLC30_00_10_Africa!$J$31)+(GLC30_00_10_East_Oceania!O215*GLC30_00_10_East_Oceania!$J$31)+(GLC30_00_10_Europe!O215*GLC30_00_10_Europe!$J$31)+(GLC30_00_10_South_America!O215*GLC30_00_10_South_America!$J$31)+(GLC30_00_10_East_Asia!O215*GLC30_00_10_East_Asia!$J$31)+(GLC30_00_10_West_Asia!O215*GLC30_00_10_West_Asia!$J$31))/$J$31</f>
        <v>5.6580217943787376</v>
      </c>
      <c r="P215" s="89">
        <f>((CLC_00_06!P215*CLC_00_06!$J$31)+(CLC_06_12!P215*CLC_06_12!$J$31)+(RCMRD_Botswana_00_10!P215*RCMRD_Botswana_00_10!$J$31)+(RCMRD_Ethiopia_03_08!P215*RCMRD_Ethiopia_03_08!$J$31)+(RCMRD_Lesotho_00_14!P215*RCMRD_Lesotho_00_14!$J$31)+(RCMRD_Malawi_00_10!P215*RCMRD_Malawi_00_10!$J$31)+(RCMRD_Namibia_00_10!P215*RCMRD_Namibia_00_10!$J$31)+(RCMRD_Rwanda_00_10!P215*RCMRD_Rwanda_00_10!$J$31)+(RCMRD_Rwanda_90_00!P215*RCMRD_Rwanda_90_00!$J$31)+(RCMRD_Tanzania_00_10!P215*RCMRD_Tanzania_00_10!$J$31)+(RCMRD_Uganda_00_14!P215*RCMRD_Uganda_00_14!$J$31)+(RCMRD_Zambia_00_10!P215*RCMRD_Zambia_00_10!$J$31)+(NLCD_01_06!P215*NLCD_01_06!$J$31)+(NLCD_06_11!P215*NLCD_06_11!$J$31)+(MOFOR_00_03!P215*MOFOR_00_03!$J$31)+(MOFOR_03_06!P215*MOFOR_03_06!$J$31)+(MOFOR_06_09!P215*MOFOR_06_09!$J$31)+(India_95_05!P215*India_95_05!$J$31)+(GLC30_00_10_North_America!P215*GLC30_00_10_North_America!$J$31)+(GLC30_00_10_Africa!P215*GLC30_00_10_Africa!$J$31)+(GLC30_00_10_East_Oceania!P215*GLC30_00_10_East_Oceania!$J$31)+(GLC30_00_10_Europe!P215*GLC30_00_10_Europe!$J$31)+(GLC30_00_10_South_America!P215*GLC30_00_10_South_America!$J$31)+(GLC30_00_10_East_Asia!P215*GLC30_00_10_East_Asia!$J$31)+(GLC30_00_10_West_Asia!P215*GLC30_00_10_West_Asia!$J$31))/$J$31</f>
        <v>35.286592161985872</v>
      </c>
      <c r="Q215" s="384"/>
      <c r="R215" s="208" t="s">
        <v>36</v>
      </c>
      <c r="S215" s="354">
        <f>((CLC_00_06!S215*CLC_00_06!$M$31)+(CLC_06_12!S215*CLC_06_12!$M$31)+(RCMRD_Botswana_00_10!T215*RCMRD_Botswana_00_10!$M$31)+(RCMRD_Ethiopia_03_08!S215*RCMRD_Ethiopia_03_08!$M$31)+(RCMRD_Lesotho_00_14!S215*RCMRD_Lesotho_00_14!$M$31)+(RCMRD_Malawi_00_10!S215*RCMRD_Malawi_00_10!$M$31)+(RCMRD_Namibia_00_10!S215*RCMRD_Namibia_00_10!$M$31)+(RCMRD_Rwanda_00_10!S215*RCMRD_Rwanda_00_10!$M$31)+(RCMRD_Rwanda_90_00!S215*RCMRD_Rwanda_90_00!$M$31)+(RCMRD_Tanzania_00_10!S215*RCMRD_Tanzania_00_10!$M$31)+(RCMRD_Uganda_00_14!S215*RCMRD_Uganda_00_14!$M$31)+(RCMRD_Zambia_00_10!S215*RCMRD_Zambia_00_10!$M$31)+(NLCD_01_06!S215*NLCD_01_06!$M$31)+(NLCD_06_11!S215*NLCD_06_11!$M$31)+(MOFOR_00_03!S215*MOFOR_00_03!$M$31)+(MOFOR_03_06!S215*MOFOR_03_06!$M$31)+(MOFOR_06_09!S215*MOFOR_06_09!$M$31)+(India_95_05!S215*India_95_05!$M$31)+(GLC30_00_10_North_America!S215*GLC30_00_10_North_America!$M$31)+(GLC30_00_10_Africa!S215*GLC30_00_10_Africa!$M$31)+(GLC30_00_10_East_Oceania!S215*GLC30_00_10_East_Oceania!$M$31)+(GLC30_00_10_Europe!S215*GLC30_00_10_Europe!$M$31)+(GLC30_00_10_South_America!S215*GLC30_00_10_South_America!$M$31)+(GLC30_00_10_East_Asia!S215*GLC30_00_10_East_Asia!$M$31)+(GLC30_00_10_West_Asia!S215*GLC30_00_10_West_Asia!$M$31))/$M$31</f>
        <v>0.84523417615150453</v>
      </c>
    </row>
    <row r="216" spans="1:19" x14ac:dyDescent="0.3">
      <c r="A216" s="86"/>
      <c r="B216" s="132" t="s">
        <v>42</v>
      </c>
      <c r="C216" s="303">
        <f>((CLC_00_06!C216*CLC_00_06!$J$31)+(CLC_06_12!C216*CLC_06_12!$J$31)+(RCMRD_Botswana_00_10!C216*RCMRD_Botswana_00_10!$J$31)+(RCMRD_Ethiopia_03_08!C216*RCMRD_Ethiopia_03_08!$J$31)+(RCMRD_Lesotho_00_14!C216*RCMRD_Lesotho_00_14!$J$31)+(RCMRD_Malawi_00_10!C216*RCMRD_Malawi_00_10!$J$31)+(RCMRD_Namibia_00_10!C216*RCMRD_Namibia_00_10!$J$31)+(RCMRD_Rwanda_00_10!C216*RCMRD_Rwanda_00_10!$J$31)+(RCMRD_Rwanda_90_00!C216*RCMRD_Rwanda_90_00!$J$31)+(RCMRD_Tanzania_00_10!C216*RCMRD_Tanzania_00_10!$J$31)+(RCMRD_Uganda_00_14!C216*RCMRD_Uganda_00_14!$J$31)+(RCMRD_Zambia_00_10!C216*RCMRD_Zambia_00_10!$J$31)+(NLCD_01_06!C216*NLCD_01_06!$J$31)+(NLCD_06_11!C216*NLCD_06_11!$J$31)+(MOFOR_00_03!C216*MOFOR_00_03!$J$31)+(MOFOR_03_06!C216*MOFOR_03_06!$J$31)+(MOFOR_06_09!C216*MOFOR_06_09!$J$31)+(India_95_05!C216*India_95_05!$J$31)+(GLC30_00_10_North_America!C216*GLC30_00_10_North_America!$J$31)+(GLC30_00_10_Africa!C216*GLC30_00_10_Africa!$J$31)+(GLC30_00_10_East_Oceania!C216*GLC30_00_10_East_Oceania!$J$31)+(GLC30_00_10_Europe!C216*GLC30_00_10_Europe!$J$31)+(GLC30_00_10_South_America!C216*GLC30_00_10_South_America!$J$31)+(GLC30_00_10_East_Asia!C216*GLC30_00_10_East_Asia!$J$31)+(GLC30_00_10_West_Asia!C216*GLC30_00_10_West_Asia!$J$31))/$J$31</f>
        <v>3.9943878854308029E-2</v>
      </c>
      <c r="D216" s="303">
        <f>((CLC_00_06!D216*CLC_00_06!$J$31)+(CLC_06_12!D216*CLC_06_12!$J$31)+(RCMRD_Botswana_00_10!D216*RCMRD_Botswana_00_10!$J$31)+(RCMRD_Ethiopia_03_08!D216*RCMRD_Ethiopia_03_08!$J$31)+(RCMRD_Lesotho_00_14!D216*RCMRD_Lesotho_00_14!$J$31)+(RCMRD_Malawi_00_10!D216*RCMRD_Malawi_00_10!$J$31)+(RCMRD_Namibia_00_10!D216*RCMRD_Namibia_00_10!$J$31)+(RCMRD_Rwanda_00_10!D216*RCMRD_Rwanda_00_10!$J$31)+(RCMRD_Rwanda_90_00!D216*RCMRD_Rwanda_90_00!$J$31)+(RCMRD_Tanzania_00_10!D216*RCMRD_Tanzania_00_10!$J$31)+(RCMRD_Uganda_00_14!D216*RCMRD_Uganda_00_14!$J$31)+(RCMRD_Zambia_00_10!D216*RCMRD_Zambia_00_10!$J$31)+(NLCD_01_06!D216*NLCD_01_06!$J$31)+(NLCD_06_11!D216*NLCD_06_11!$J$31)+(MOFOR_00_03!D216*MOFOR_00_03!$J$31)+(MOFOR_03_06!D216*MOFOR_03_06!$J$31)+(MOFOR_06_09!D216*MOFOR_06_09!$J$31)+(India_95_05!D216*India_95_05!$J$31)+(GLC30_00_10_North_America!D216*GLC30_00_10_North_America!$J$31)+(GLC30_00_10_Africa!D216*GLC30_00_10_Africa!$J$31)+(GLC30_00_10_East_Oceania!D216*GLC30_00_10_East_Oceania!$J$31)+(GLC30_00_10_Europe!D216*GLC30_00_10_Europe!$J$31)+(GLC30_00_10_South_America!D216*GLC30_00_10_South_America!$J$31)+(GLC30_00_10_East_Asia!D216*GLC30_00_10_East_Asia!$J$31)+(GLC30_00_10_West_Asia!D216*GLC30_00_10_West_Asia!$J$31))/$J$31</f>
        <v>0.11177619387678719</v>
      </c>
      <c r="E216" s="303">
        <f>((CLC_00_06!E216*CLC_00_06!$J$31)+(CLC_06_12!E216*CLC_06_12!$J$31)+(RCMRD_Botswana_00_10!E216*RCMRD_Botswana_00_10!$J$31)+(RCMRD_Ethiopia_03_08!E216*RCMRD_Ethiopia_03_08!$J$31)+(RCMRD_Lesotho_00_14!E216*RCMRD_Lesotho_00_14!$J$31)+(RCMRD_Malawi_00_10!E216*RCMRD_Malawi_00_10!$J$31)+(RCMRD_Namibia_00_10!E216*RCMRD_Namibia_00_10!$J$31)+(RCMRD_Rwanda_00_10!E216*RCMRD_Rwanda_00_10!$J$31)+(RCMRD_Rwanda_90_00!E216*RCMRD_Rwanda_90_00!$J$31)+(RCMRD_Tanzania_00_10!E216*RCMRD_Tanzania_00_10!$J$31)+(RCMRD_Uganda_00_14!E216*RCMRD_Uganda_00_14!$J$31)+(RCMRD_Zambia_00_10!E216*RCMRD_Zambia_00_10!$J$31)+(NLCD_01_06!E216*NLCD_01_06!$J$31)+(NLCD_06_11!E216*NLCD_06_11!$J$31)+(MOFOR_00_03!E216*MOFOR_00_03!$J$31)+(MOFOR_03_06!E216*MOFOR_03_06!$J$31)+(MOFOR_06_09!E216*MOFOR_06_09!$J$31)+(India_95_05!E216*India_95_05!$J$31)+(GLC30_00_10_North_America!E216*GLC30_00_10_North_America!$J$31)+(GLC30_00_10_Africa!E216*GLC30_00_10_Africa!$J$31)+(GLC30_00_10_East_Oceania!E216*GLC30_00_10_East_Oceania!$J$31)+(GLC30_00_10_Europe!E216*GLC30_00_10_Europe!$J$31)+(GLC30_00_10_South_America!E216*GLC30_00_10_South_America!$J$31)+(GLC30_00_10_East_Asia!E216*GLC30_00_10_East_Asia!$J$31)+(GLC30_00_10_West_Asia!E216*GLC30_00_10_West_Asia!$J$31))/$J$31</f>
        <v>3.0846236336006579E-2</v>
      </c>
      <c r="F216" s="303">
        <f>((CLC_00_06!F216*CLC_00_06!$J$31)+(CLC_06_12!F216*CLC_06_12!$J$31)+(RCMRD_Botswana_00_10!F216*RCMRD_Botswana_00_10!$J$31)+(RCMRD_Ethiopia_03_08!F216*RCMRD_Ethiopia_03_08!$J$31)+(RCMRD_Lesotho_00_14!F216*RCMRD_Lesotho_00_14!$J$31)+(RCMRD_Malawi_00_10!F216*RCMRD_Malawi_00_10!$J$31)+(RCMRD_Namibia_00_10!F216*RCMRD_Namibia_00_10!$J$31)+(RCMRD_Rwanda_00_10!F216*RCMRD_Rwanda_00_10!$J$31)+(RCMRD_Rwanda_90_00!F216*RCMRD_Rwanda_90_00!$J$31)+(RCMRD_Tanzania_00_10!F216*RCMRD_Tanzania_00_10!$J$31)+(RCMRD_Uganda_00_14!F216*RCMRD_Uganda_00_14!$J$31)+(RCMRD_Zambia_00_10!F216*RCMRD_Zambia_00_10!$J$31)+(NLCD_01_06!F216*NLCD_01_06!$J$31)+(NLCD_06_11!F216*NLCD_06_11!$J$31)+(MOFOR_00_03!F216*MOFOR_00_03!$J$31)+(MOFOR_03_06!F216*MOFOR_03_06!$J$31)+(MOFOR_06_09!F216*MOFOR_06_09!$J$31)+(India_95_05!F216*India_95_05!$J$31)+(GLC30_00_10_North_America!F216*GLC30_00_10_North_America!$J$31)+(GLC30_00_10_Africa!F216*GLC30_00_10_Africa!$J$31)+(GLC30_00_10_East_Oceania!F216*GLC30_00_10_East_Oceania!$J$31)+(GLC30_00_10_Europe!F216*GLC30_00_10_Europe!$J$31)+(GLC30_00_10_South_America!F216*GLC30_00_10_South_America!$J$31)+(GLC30_00_10_East_Asia!F216*GLC30_00_10_East_Asia!$J$31)+(GLC30_00_10_West_Asia!F216*GLC30_00_10_West_Asia!$J$31))/$J$31</f>
        <v>0.24162202794180182</v>
      </c>
      <c r="G216" s="60">
        <f>((CLC_00_06!G216*CLC_00_06!$J$31)+(CLC_06_12!G216*CLC_06_12!$J$31)+(RCMRD_Botswana_00_10!G216*RCMRD_Botswana_00_10!$J$31)+(RCMRD_Ethiopia_03_08!G216*RCMRD_Ethiopia_03_08!$J$31)+(RCMRD_Lesotho_00_14!G216*RCMRD_Lesotho_00_14!$J$31)+(RCMRD_Malawi_00_10!G216*RCMRD_Malawi_00_10!$J$31)+(RCMRD_Namibia_00_10!G216*RCMRD_Namibia_00_10!$J$31)+(RCMRD_Rwanda_00_10!G216*RCMRD_Rwanda_00_10!$J$31)+(RCMRD_Rwanda_90_00!G216*RCMRD_Rwanda_90_00!$J$31)+(RCMRD_Tanzania_00_10!G216*RCMRD_Tanzania_00_10!$J$31)+(RCMRD_Uganda_00_14!G216*RCMRD_Uganda_00_14!$J$31)+(RCMRD_Zambia_00_10!G216*RCMRD_Zambia_00_10!$J$31)+(NLCD_01_06!G216*NLCD_01_06!$J$31)+(NLCD_06_11!G216*NLCD_06_11!$J$31)+(MOFOR_00_03!G216*MOFOR_00_03!$J$31)+(MOFOR_03_06!G216*MOFOR_03_06!$J$31)+(MOFOR_06_09!G216*MOFOR_06_09!$J$31)+(India_95_05!G216*India_95_05!$J$31)+(GLC30_00_10_North_America!G216*GLC30_00_10_North_America!$J$31)+(GLC30_00_10_Africa!G216*GLC30_00_10_Africa!$J$31)+(GLC30_00_10_East_Oceania!G216*GLC30_00_10_East_Oceania!$J$31)+(GLC30_00_10_Europe!G216*GLC30_00_10_Europe!$J$31)+(GLC30_00_10_South_America!G216*GLC30_00_10_South_America!$J$31)+(GLC30_00_10_East_Asia!G216*GLC30_00_10_East_Asia!$J$31)+(GLC30_00_10_West_Asia!G216*GLC30_00_10_West_Asia!$J$31))/$J$31</f>
        <v>5.5101966096993733</v>
      </c>
      <c r="H216" s="89">
        <f>((CLC_00_06!H216*CLC_00_06!$J$31)+(CLC_06_12!H216*CLC_06_12!$J$31)+(RCMRD_Botswana_00_10!H216*RCMRD_Botswana_00_10!$J$31)+(RCMRD_Ethiopia_03_08!H216*RCMRD_Ethiopia_03_08!$J$31)+(RCMRD_Lesotho_00_14!H216*RCMRD_Lesotho_00_14!$J$31)+(RCMRD_Malawi_00_10!H216*RCMRD_Malawi_00_10!$J$31)+(RCMRD_Namibia_00_10!H216*RCMRD_Namibia_00_10!$J$31)+(RCMRD_Rwanda_00_10!H216*RCMRD_Rwanda_00_10!$J$31)+(RCMRD_Rwanda_90_00!H216*RCMRD_Rwanda_90_00!$J$31)+(RCMRD_Tanzania_00_10!H216*RCMRD_Tanzania_00_10!$J$31)+(RCMRD_Uganda_00_14!H216*RCMRD_Uganda_00_14!$J$31)+(RCMRD_Zambia_00_10!H216*RCMRD_Zambia_00_10!$J$31)+(NLCD_01_06!H216*NLCD_01_06!$J$31)+(NLCD_06_11!H216*NLCD_06_11!$J$31)+(MOFOR_00_03!H216*MOFOR_00_03!$J$31)+(MOFOR_03_06!H216*MOFOR_03_06!$J$31)+(MOFOR_06_09!H216*MOFOR_06_09!$J$31)+(India_95_05!H216*India_95_05!$J$31)+(GLC30_00_10_North_America!H216*GLC30_00_10_North_America!$J$31)+(GLC30_00_10_Africa!H216*GLC30_00_10_Africa!$J$31)+(GLC30_00_10_East_Oceania!H216*GLC30_00_10_East_Oceania!$J$31)+(GLC30_00_10_Europe!H216*GLC30_00_10_Europe!$J$31)+(GLC30_00_10_South_America!H216*GLC30_00_10_South_America!$J$31)+(GLC30_00_10_East_Asia!H216*GLC30_00_10_East_Asia!$J$31)+(GLC30_00_10_West_Asia!H216*GLC30_00_10_West_Asia!$J$31))/$J$31</f>
        <v>5.9343849467082759</v>
      </c>
      <c r="I216" s="384"/>
      <c r="J216" s="208" t="s">
        <v>42</v>
      </c>
      <c r="K216" s="303">
        <f>((CLC_00_06!K216*CLC_00_06!$J$31)+(CLC_06_12!K216*CLC_06_12!$J$31)+(RCMRD_Botswana_00_10!K216*RCMRD_Botswana_00_10!$J$31)+(RCMRD_Ethiopia_03_08!K216*RCMRD_Ethiopia_03_08!$J$31)+(RCMRD_Lesotho_00_14!K216*RCMRD_Lesotho_00_14!$J$31)+(RCMRD_Malawi_00_10!K216*RCMRD_Malawi_00_10!$J$31)+(RCMRD_Namibia_00_10!K216*RCMRD_Namibia_00_10!$J$31)+(RCMRD_Rwanda_00_10!K216*RCMRD_Rwanda_00_10!$J$31)+(RCMRD_Rwanda_90_00!K216*RCMRD_Rwanda_90_00!$J$31)+(RCMRD_Tanzania_00_10!K216*RCMRD_Tanzania_00_10!$J$31)+(RCMRD_Uganda_00_14!K216*RCMRD_Uganda_00_14!$J$31)+(RCMRD_Zambia_00_10!K216*RCMRD_Zambia_00_10!$J$31)+(NLCD_01_06!K216*NLCD_01_06!$J$31)+(NLCD_06_11!K216*NLCD_06_11!$J$31)+(MOFOR_00_03!K216*MOFOR_00_03!$J$31)+(MOFOR_03_06!K216*MOFOR_03_06!$J$31)+(MOFOR_06_09!K216*MOFOR_06_09!$J$31)+(India_95_05!K216*India_95_05!$J$31)+(GLC30_00_10_North_America!K216*GLC30_00_10_North_America!$J$31)+(GLC30_00_10_Africa!K216*GLC30_00_10_Africa!$J$31)+(GLC30_00_10_East_Oceania!K216*GLC30_00_10_East_Oceania!$J$31)+(GLC30_00_10_Europe!K216*GLC30_00_10_Europe!$J$31)+(GLC30_00_10_South_America!K216*GLC30_00_10_South_America!$J$31)+(GLC30_00_10_East_Asia!K216*GLC30_00_10_East_Asia!$J$31)+(GLC30_00_10_West_Asia!K216*GLC30_00_10_West_Asia!$J$31))/$J$31</f>
        <v>1.24645283592281</v>
      </c>
      <c r="L216" s="303">
        <f>((CLC_00_06!L216*CLC_00_06!$J$31)+(CLC_06_12!L216*CLC_06_12!$J$31)+(RCMRD_Botswana_00_10!L216*RCMRD_Botswana_00_10!$J$31)+(RCMRD_Ethiopia_03_08!L216*RCMRD_Ethiopia_03_08!$J$31)+(RCMRD_Lesotho_00_14!L216*RCMRD_Lesotho_00_14!$J$31)+(RCMRD_Malawi_00_10!L216*RCMRD_Malawi_00_10!$J$31)+(RCMRD_Namibia_00_10!L216*RCMRD_Namibia_00_10!$J$31)+(RCMRD_Rwanda_00_10!L216*RCMRD_Rwanda_00_10!$J$31)+(RCMRD_Rwanda_90_00!L216*RCMRD_Rwanda_90_00!$J$31)+(RCMRD_Tanzania_00_10!L216*RCMRD_Tanzania_00_10!$J$31)+(RCMRD_Uganda_00_14!L216*RCMRD_Uganda_00_14!$J$31)+(RCMRD_Zambia_00_10!L216*RCMRD_Zambia_00_10!$J$31)+(NLCD_01_06!L216*NLCD_01_06!$J$31)+(NLCD_06_11!L216*NLCD_06_11!$J$31)+(MOFOR_00_03!L216*MOFOR_00_03!$J$31)+(MOFOR_03_06!L216*MOFOR_03_06!$J$31)+(MOFOR_06_09!L216*MOFOR_06_09!$J$31)+(India_95_05!L216*India_95_05!$J$31)+(GLC30_00_10_North_America!L216*GLC30_00_10_North_America!$J$31)+(GLC30_00_10_Africa!L216*GLC30_00_10_Africa!$J$31)+(GLC30_00_10_East_Oceania!L216*GLC30_00_10_East_Oceania!$J$31)+(GLC30_00_10_Europe!L216*GLC30_00_10_Europe!$J$31)+(GLC30_00_10_South_America!L216*GLC30_00_10_South_America!$J$31)+(GLC30_00_10_East_Asia!L216*GLC30_00_10_East_Asia!$J$31)+(GLC30_00_10_West_Asia!L216*GLC30_00_10_West_Asia!$J$31))/$J$31</f>
        <v>2.067337083513733</v>
      </c>
      <c r="M216" s="303">
        <f>((CLC_00_06!M216*CLC_00_06!$J$31)+(CLC_06_12!M216*CLC_06_12!$J$31)+(RCMRD_Botswana_00_10!M216*RCMRD_Botswana_00_10!$J$31)+(RCMRD_Ethiopia_03_08!M216*RCMRD_Ethiopia_03_08!$J$31)+(RCMRD_Lesotho_00_14!M216*RCMRD_Lesotho_00_14!$J$31)+(RCMRD_Malawi_00_10!M216*RCMRD_Malawi_00_10!$J$31)+(RCMRD_Namibia_00_10!M216*RCMRD_Namibia_00_10!$J$31)+(RCMRD_Rwanda_00_10!M216*RCMRD_Rwanda_00_10!$J$31)+(RCMRD_Rwanda_90_00!M216*RCMRD_Rwanda_90_00!$J$31)+(RCMRD_Tanzania_00_10!M216*RCMRD_Tanzania_00_10!$J$31)+(RCMRD_Uganda_00_14!M216*RCMRD_Uganda_00_14!$J$31)+(RCMRD_Zambia_00_10!M216*RCMRD_Zambia_00_10!$J$31)+(NLCD_01_06!M216*NLCD_01_06!$J$31)+(NLCD_06_11!M216*NLCD_06_11!$J$31)+(MOFOR_00_03!M216*MOFOR_00_03!$J$31)+(MOFOR_03_06!M216*MOFOR_03_06!$J$31)+(MOFOR_06_09!M216*MOFOR_06_09!$J$31)+(India_95_05!M216*India_95_05!$J$31)+(GLC30_00_10_North_America!M216*GLC30_00_10_North_America!$J$31)+(GLC30_00_10_Africa!M216*GLC30_00_10_Africa!$J$31)+(GLC30_00_10_East_Oceania!M216*GLC30_00_10_East_Oceania!$J$31)+(GLC30_00_10_Europe!M216*GLC30_00_10_Europe!$J$31)+(GLC30_00_10_South_America!M216*GLC30_00_10_South_America!$J$31)+(GLC30_00_10_East_Asia!M216*GLC30_00_10_East_Asia!$J$31)+(GLC30_00_10_West_Asia!M216*GLC30_00_10_West_Asia!$J$31))/$J$31</f>
        <v>1.2806673089349385</v>
      </c>
      <c r="N216" s="303">
        <f>((CLC_00_06!N216*CLC_00_06!$J$31)+(CLC_06_12!N216*CLC_06_12!$J$31)+(RCMRD_Botswana_00_10!N216*RCMRD_Botswana_00_10!$J$31)+(RCMRD_Ethiopia_03_08!N216*RCMRD_Ethiopia_03_08!$J$31)+(RCMRD_Lesotho_00_14!N216*RCMRD_Lesotho_00_14!$J$31)+(RCMRD_Malawi_00_10!N216*RCMRD_Malawi_00_10!$J$31)+(RCMRD_Namibia_00_10!N216*RCMRD_Namibia_00_10!$J$31)+(RCMRD_Rwanda_00_10!N216*RCMRD_Rwanda_00_10!$J$31)+(RCMRD_Rwanda_90_00!N216*RCMRD_Rwanda_90_00!$J$31)+(RCMRD_Tanzania_00_10!N216*RCMRD_Tanzania_00_10!$J$31)+(RCMRD_Uganda_00_14!N216*RCMRD_Uganda_00_14!$J$31)+(RCMRD_Zambia_00_10!N216*RCMRD_Zambia_00_10!$J$31)+(NLCD_01_06!N216*NLCD_01_06!$J$31)+(NLCD_06_11!N216*NLCD_06_11!$J$31)+(MOFOR_00_03!N216*MOFOR_00_03!$J$31)+(MOFOR_03_06!N216*MOFOR_03_06!$J$31)+(MOFOR_06_09!N216*MOFOR_06_09!$J$31)+(India_95_05!N216*India_95_05!$J$31)+(GLC30_00_10_North_America!N216*GLC30_00_10_North_America!$J$31)+(GLC30_00_10_Africa!N216*GLC30_00_10_Africa!$J$31)+(GLC30_00_10_East_Oceania!N216*GLC30_00_10_East_Oceania!$J$31)+(GLC30_00_10_Europe!N216*GLC30_00_10_Europe!$J$31)+(GLC30_00_10_South_America!N216*GLC30_00_10_South_America!$J$31)+(GLC30_00_10_East_Asia!N216*GLC30_00_10_East_Asia!$J$31)+(GLC30_00_10_West_Asia!N216*GLC30_00_10_West_Asia!$J$31))/$J$31</f>
        <v>4.6745664195631056</v>
      </c>
      <c r="O216" s="60">
        <f>((CLC_00_06!O216*CLC_00_06!$J$31)+(CLC_06_12!O216*CLC_06_12!$J$31)+(RCMRD_Botswana_00_10!O216*RCMRD_Botswana_00_10!$J$31)+(RCMRD_Ethiopia_03_08!O216*RCMRD_Ethiopia_03_08!$J$31)+(RCMRD_Lesotho_00_14!O216*RCMRD_Lesotho_00_14!$J$31)+(RCMRD_Malawi_00_10!O216*RCMRD_Malawi_00_10!$J$31)+(RCMRD_Namibia_00_10!O216*RCMRD_Namibia_00_10!$J$31)+(RCMRD_Rwanda_00_10!O216*RCMRD_Rwanda_00_10!$J$31)+(RCMRD_Rwanda_90_00!O216*RCMRD_Rwanda_90_00!$J$31)+(RCMRD_Tanzania_00_10!O216*RCMRD_Tanzania_00_10!$J$31)+(RCMRD_Uganda_00_14!O216*RCMRD_Uganda_00_14!$J$31)+(RCMRD_Zambia_00_10!O216*RCMRD_Zambia_00_10!$J$31)+(NLCD_01_06!O216*NLCD_01_06!$J$31)+(NLCD_06_11!O216*NLCD_06_11!$J$31)+(MOFOR_00_03!O216*MOFOR_00_03!$J$31)+(MOFOR_03_06!O216*MOFOR_03_06!$J$31)+(MOFOR_06_09!O216*MOFOR_06_09!$J$31)+(India_95_05!O216*India_95_05!$J$31)+(GLC30_00_10_North_America!O216*GLC30_00_10_North_America!$J$31)+(GLC30_00_10_Africa!O216*GLC30_00_10_Africa!$J$31)+(GLC30_00_10_East_Oceania!O216*GLC30_00_10_East_Oceania!$J$31)+(GLC30_00_10_Europe!O216*GLC30_00_10_Europe!$J$31)+(GLC30_00_10_South_America!O216*GLC30_00_10_South_America!$J$31)+(GLC30_00_10_East_Asia!O216*GLC30_00_10_East_Asia!$J$31)+(GLC30_00_10_West_Asia!O216*GLC30_00_10_West_Asia!$J$31))/$J$31</f>
        <v>0</v>
      </c>
      <c r="P216" s="89">
        <f>((CLC_00_06!P216*CLC_00_06!$J$31)+(CLC_06_12!P216*CLC_06_12!$J$31)+(RCMRD_Botswana_00_10!P216*RCMRD_Botswana_00_10!$J$31)+(RCMRD_Ethiopia_03_08!P216*RCMRD_Ethiopia_03_08!$J$31)+(RCMRD_Lesotho_00_14!P216*RCMRD_Lesotho_00_14!$J$31)+(RCMRD_Malawi_00_10!P216*RCMRD_Malawi_00_10!$J$31)+(RCMRD_Namibia_00_10!P216*RCMRD_Namibia_00_10!$J$31)+(RCMRD_Rwanda_00_10!P216*RCMRD_Rwanda_00_10!$J$31)+(RCMRD_Rwanda_90_00!P216*RCMRD_Rwanda_90_00!$J$31)+(RCMRD_Tanzania_00_10!P216*RCMRD_Tanzania_00_10!$J$31)+(RCMRD_Uganda_00_14!P216*RCMRD_Uganda_00_14!$J$31)+(RCMRD_Zambia_00_10!P216*RCMRD_Zambia_00_10!$J$31)+(NLCD_01_06!P216*NLCD_01_06!$J$31)+(NLCD_06_11!P216*NLCD_06_11!$J$31)+(MOFOR_00_03!P216*MOFOR_00_03!$J$31)+(MOFOR_03_06!P216*MOFOR_03_06!$J$31)+(MOFOR_06_09!P216*MOFOR_06_09!$J$31)+(India_95_05!P216*India_95_05!$J$31)+(GLC30_00_10_North_America!P216*GLC30_00_10_North_America!$J$31)+(GLC30_00_10_Africa!P216*GLC30_00_10_Africa!$J$31)+(GLC30_00_10_East_Oceania!P216*GLC30_00_10_East_Oceania!$J$31)+(GLC30_00_10_Europe!P216*GLC30_00_10_Europe!$J$31)+(GLC30_00_10_South_America!P216*GLC30_00_10_South_America!$J$31)+(GLC30_00_10_East_Asia!P216*GLC30_00_10_East_Asia!$J$31)+(GLC30_00_10_West_Asia!P216*GLC30_00_10_West_Asia!$J$31))/$J$31</f>
        <v>9.2690236479345867</v>
      </c>
      <c r="Q216" s="384"/>
      <c r="R216" s="208" t="s">
        <v>37</v>
      </c>
      <c r="S216" s="354">
        <f>((CLC_00_06!S216*CLC_00_06!$N$31)+(CLC_06_12!S216*CLC_06_12!$N$31)+(RCMRD_Botswana_00_10!T216*RCMRD_Botswana_00_10!$N$31)+(RCMRD_Ethiopia_03_08!S216*RCMRD_Ethiopia_03_08!$N$31)+(RCMRD_Lesotho_00_14!S216*RCMRD_Lesotho_00_14!$N$31)+(RCMRD_Malawi_00_10!S216*RCMRD_Malawi_00_10!$N$31)+(RCMRD_Namibia_00_10!S216*RCMRD_Namibia_00_10!$N$31)+(RCMRD_Rwanda_00_10!S216*RCMRD_Rwanda_00_10!$N$31)+(RCMRD_Rwanda_90_00!S216*RCMRD_Rwanda_90_00!$N$31)+(RCMRD_Tanzania_00_10!S216*RCMRD_Tanzania_00_10!$N$31)+(RCMRD_Uganda_00_14!S216*RCMRD_Uganda_00_14!$N$31)+(RCMRD_Zambia_00_10!S216*RCMRD_Zambia_00_10!$N$31)+(NLCD_01_06!S216*NLCD_01_06!$N$31)+(NLCD_06_11!S216*NLCD_06_11!$N$31)+(MOFOR_00_03!S216*MOFOR_00_03!$N$31)+(MOFOR_03_06!S216*MOFOR_03_06!$N$31)+(MOFOR_06_09!S216*MOFOR_06_09!$N$31)+(India_95_05!S216*India_95_05!$N$31)+(GLC30_00_10_North_America!S216*GLC30_00_10_North_America!$N$31)+(GLC30_00_10_Africa!S216*GLC30_00_10_Africa!$N$31)+(GLC30_00_10_East_Oceania!S216*GLC30_00_10_East_Oceania!$N$31)+(GLC30_00_10_Europe!S216*GLC30_00_10_Europe!$N$31)+(GLC30_00_10_South_America!S216*GLC30_00_10_South_America!$N$31)+(GLC30_00_10_East_Asia!S216*GLC30_00_10_East_Asia!$N$31)+(GLC30_00_10_West_Asia!S216*GLC30_00_10_West_Asia!$N$31))/$N$31</f>
        <v>1.2162465134405678</v>
      </c>
    </row>
    <row r="217" spans="1:19" s="291" customFormat="1" x14ac:dyDescent="0.3">
      <c r="A217" s="132"/>
      <c r="B217" s="132" t="s">
        <v>43</v>
      </c>
      <c r="C217" s="89">
        <f>((CLC_00_06!C217*CLC_00_06!$J$31)+(CLC_06_12!C217*CLC_06_12!$J$31)+(RCMRD_Botswana_00_10!C217*RCMRD_Botswana_00_10!$J$31)+(RCMRD_Ethiopia_03_08!C217*RCMRD_Ethiopia_03_08!$J$31)+(RCMRD_Lesotho_00_14!C217*RCMRD_Lesotho_00_14!$J$31)+(RCMRD_Malawi_00_10!C217*RCMRD_Malawi_00_10!$J$31)+(RCMRD_Namibia_00_10!C217*RCMRD_Namibia_00_10!$J$31)+(RCMRD_Rwanda_00_10!C217*RCMRD_Rwanda_00_10!$J$31)+(RCMRD_Rwanda_90_00!C217*RCMRD_Rwanda_90_00!$J$31)+(RCMRD_Tanzania_00_10!C217*RCMRD_Tanzania_00_10!$J$31)+(RCMRD_Uganda_00_14!C217*RCMRD_Uganda_00_14!$J$31)+(RCMRD_Zambia_00_10!C217*RCMRD_Zambia_00_10!$J$31)+(NLCD_01_06!C217*NLCD_01_06!$J$31)+(NLCD_06_11!C217*NLCD_06_11!$J$31)+(MOFOR_00_03!C217*MOFOR_00_03!$J$31)+(MOFOR_03_06!C217*MOFOR_03_06!$J$31)+(MOFOR_06_09!C217*MOFOR_06_09!$J$31)+(India_95_05!C217*India_95_05!$J$31)+(GLC30_00_10_North_America!C217*GLC30_00_10_North_America!$J$31)+(GLC30_00_10_Africa!C217*GLC30_00_10_Africa!$J$31)+(GLC30_00_10_East_Oceania!C217*GLC30_00_10_East_Oceania!$J$31)+(GLC30_00_10_Europe!C217*GLC30_00_10_Europe!$J$31)+(GLC30_00_10_South_America!C217*GLC30_00_10_South_America!$J$31)+(GLC30_00_10_East_Asia!C217*GLC30_00_10_East_Asia!$J$31)+(GLC30_00_10_West_Asia!C217*GLC30_00_10_West_Asia!$J$31))/$J$31</f>
        <v>11.533691215341344</v>
      </c>
      <c r="D217" s="89">
        <f>((CLC_00_06!D217*CLC_00_06!$J$31)+(CLC_06_12!D217*CLC_06_12!$J$31)+(RCMRD_Botswana_00_10!D217*RCMRD_Botswana_00_10!$J$31)+(RCMRD_Ethiopia_03_08!D217*RCMRD_Ethiopia_03_08!$J$31)+(RCMRD_Lesotho_00_14!D217*RCMRD_Lesotho_00_14!$J$31)+(RCMRD_Malawi_00_10!D217*RCMRD_Malawi_00_10!$J$31)+(RCMRD_Namibia_00_10!D217*RCMRD_Namibia_00_10!$J$31)+(RCMRD_Rwanda_00_10!D217*RCMRD_Rwanda_00_10!$J$31)+(RCMRD_Rwanda_90_00!D217*RCMRD_Rwanda_90_00!$J$31)+(RCMRD_Tanzania_00_10!D217*RCMRD_Tanzania_00_10!$J$31)+(RCMRD_Uganda_00_14!D217*RCMRD_Uganda_00_14!$J$31)+(RCMRD_Zambia_00_10!D217*RCMRD_Zambia_00_10!$J$31)+(NLCD_01_06!D217*NLCD_01_06!$J$31)+(NLCD_06_11!D217*NLCD_06_11!$J$31)+(MOFOR_00_03!D217*MOFOR_00_03!$J$31)+(MOFOR_03_06!D217*MOFOR_03_06!$J$31)+(MOFOR_06_09!D217*MOFOR_06_09!$J$31)+(India_95_05!D217*India_95_05!$J$31)+(GLC30_00_10_North_America!D217*GLC30_00_10_North_America!$J$31)+(GLC30_00_10_Africa!D217*GLC30_00_10_Africa!$J$31)+(GLC30_00_10_East_Oceania!D217*GLC30_00_10_East_Oceania!$J$31)+(GLC30_00_10_Europe!D217*GLC30_00_10_Europe!$J$31)+(GLC30_00_10_South_America!D217*GLC30_00_10_South_America!$J$31)+(GLC30_00_10_East_Asia!D217*GLC30_00_10_East_Asia!$J$31)+(GLC30_00_10_West_Asia!D217*GLC30_00_10_West_Asia!$J$31))/$J$31</f>
        <v>41.011917599610072</v>
      </c>
      <c r="E217" s="89">
        <f>((CLC_00_06!E217*CLC_00_06!$J$31)+(CLC_06_12!E217*CLC_06_12!$J$31)+(RCMRD_Botswana_00_10!E217*RCMRD_Botswana_00_10!$J$31)+(RCMRD_Ethiopia_03_08!E217*RCMRD_Ethiopia_03_08!$J$31)+(RCMRD_Lesotho_00_14!E217*RCMRD_Lesotho_00_14!$J$31)+(RCMRD_Malawi_00_10!E217*RCMRD_Malawi_00_10!$J$31)+(RCMRD_Namibia_00_10!E217*RCMRD_Namibia_00_10!$J$31)+(RCMRD_Rwanda_00_10!E217*RCMRD_Rwanda_00_10!$J$31)+(RCMRD_Rwanda_90_00!E217*RCMRD_Rwanda_90_00!$J$31)+(RCMRD_Tanzania_00_10!E217*RCMRD_Tanzania_00_10!$J$31)+(RCMRD_Uganda_00_14!E217*RCMRD_Uganda_00_14!$J$31)+(RCMRD_Zambia_00_10!E217*RCMRD_Zambia_00_10!$J$31)+(NLCD_01_06!E217*NLCD_01_06!$J$31)+(NLCD_06_11!E217*NLCD_06_11!$J$31)+(MOFOR_00_03!E217*MOFOR_00_03!$J$31)+(MOFOR_03_06!E217*MOFOR_03_06!$J$31)+(MOFOR_06_09!E217*MOFOR_06_09!$J$31)+(India_95_05!E217*India_95_05!$J$31)+(GLC30_00_10_North_America!E217*GLC30_00_10_North_America!$J$31)+(GLC30_00_10_Africa!E217*GLC30_00_10_Africa!$J$31)+(GLC30_00_10_East_Oceania!E217*GLC30_00_10_East_Oceania!$J$31)+(GLC30_00_10_Europe!E217*GLC30_00_10_Europe!$J$31)+(GLC30_00_10_South_America!E217*GLC30_00_10_South_America!$J$31)+(GLC30_00_10_East_Asia!E217*GLC30_00_10_East_Asia!$J$31)+(GLC30_00_10_West_Asia!E217*GLC30_00_10_West_Asia!$J$31))/$J$31</f>
        <v>21.77475490215015</v>
      </c>
      <c r="F217" s="89">
        <f>((CLC_00_06!F217*CLC_00_06!$J$31)+(CLC_06_12!F217*CLC_06_12!$J$31)+(RCMRD_Botswana_00_10!F217*RCMRD_Botswana_00_10!$J$31)+(RCMRD_Ethiopia_03_08!F217*RCMRD_Ethiopia_03_08!$J$31)+(RCMRD_Lesotho_00_14!F217*RCMRD_Lesotho_00_14!$J$31)+(RCMRD_Malawi_00_10!F217*RCMRD_Malawi_00_10!$J$31)+(RCMRD_Namibia_00_10!F217*RCMRD_Namibia_00_10!$J$31)+(RCMRD_Rwanda_00_10!F217*RCMRD_Rwanda_00_10!$J$31)+(RCMRD_Rwanda_90_00!F217*RCMRD_Rwanda_90_00!$J$31)+(RCMRD_Tanzania_00_10!F217*RCMRD_Tanzania_00_10!$J$31)+(RCMRD_Uganda_00_14!F217*RCMRD_Uganda_00_14!$J$31)+(RCMRD_Zambia_00_10!F217*RCMRD_Zambia_00_10!$J$31)+(NLCD_01_06!F217*NLCD_01_06!$J$31)+(NLCD_06_11!F217*NLCD_06_11!$J$31)+(MOFOR_00_03!F217*MOFOR_00_03!$J$31)+(MOFOR_03_06!F217*MOFOR_03_06!$J$31)+(MOFOR_06_09!F217*MOFOR_06_09!$J$31)+(India_95_05!F217*India_95_05!$J$31)+(GLC30_00_10_North_America!F217*GLC30_00_10_North_America!$J$31)+(GLC30_00_10_Africa!F217*GLC30_00_10_Africa!$J$31)+(GLC30_00_10_East_Oceania!F217*GLC30_00_10_East_Oceania!$J$31)+(GLC30_00_10_Europe!F217*GLC30_00_10_Europe!$J$31)+(GLC30_00_10_South_America!F217*GLC30_00_10_South_America!$J$31)+(GLC30_00_10_East_Asia!F217*GLC30_00_10_East_Asia!$J$31)+(GLC30_00_10_West_Asia!F217*GLC30_00_10_West_Asia!$J$31))/$J$31</f>
        <v>19.804308750876753</v>
      </c>
      <c r="G217" s="89">
        <f>((CLC_00_06!G217*CLC_00_06!$J$31)+(CLC_06_12!G217*CLC_06_12!$J$31)+(RCMRD_Botswana_00_10!G217*RCMRD_Botswana_00_10!$J$31)+(RCMRD_Ethiopia_03_08!G217*RCMRD_Ethiopia_03_08!$J$31)+(RCMRD_Lesotho_00_14!G217*RCMRD_Lesotho_00_14!$J$31)+(RCMRD_Malawi_00_10!G217*RCMRD_Malawi_00_10!$J$31)+(RCMRD_Namibia_00_10!G217*RCMRD_Namibia_00_10!$J$31)+(RCMRD_Rwanda_00_10!G217*RCMRD_Rwanda_00_10!$J$31)+(RCMRD_Rwanda_90_00!G217*RCMRD_Rwanda_90_00!$J$31)+(RCMRD_Tanzania_00_10!G217*RCMRD_Tanzania_00_10!$J$31)+(RCMRD_Uganda_00_14!G217*RCMRD_Uganda_00_14!$J$31)+(RCMRD_Zambia_00_10!G217*RCMRD_Zambia_00_10!$J$31)+(NLCD_01_06!G217*NLCD_01_06!$J$31)+(NLCD_06_11!G217*NLCD_06_11!$J$31)+(MOFOR_00_03!G217*MOFOR_00_03!$J$31)+(MOFOR_03_06!G217*MOFOR_03_06!$J$31)+(MOFOR_06_09!G217*MOFOR_06_09!$J$31)+(India_95_05!G217*India_95_05!$J$31)+(GLC30_00_10_North_America!G217*GLC30_00_10_North_America!$J$31)+(GLC30_00_10_Africa!G217*GLC30_00_10_Africa!$J$31)+(GLC30_00_10_East_Oceania!G217*GLC30_00_10_East_Oceania!$J$31)+(GLC30_00_10_Europe!G217*GLC30_00_10_Europe!$J$31)+(GLC30_00_10_South_America!G217*GLC30_00_10_South_America!$J$31)+(GLC30_00_10_East_Asia!G217*GLC30_00_10_East_Asia!$J$31)+(GLC30_00_10_West_Asia!G217*GLC30_00_10_West_Asia!$J$31))/$J$31</f>
        <v>5.8753275320216591</v>
      </c>
      <c r="H217" s="89">
        <f>((CLC_00_06!H217*CLC_00_06!$J$31)+(CLC_06_12!H217*CLC_06_12!$J$31)+(RCMRD_Botswana_00_10!H217*RCMRD_Botswana_00_10!$J$31)+(RCMRD_Ethiopia_03_08!H217*RCMRD_Ethiopia_03_08!$J$31)+(RCMRD_Lesotho_00_14!H217*RCMRD_Lesotho_00_14!$J$31)+(RCMRD_Malawi_00_10!H217*RCMRD_Malawi_00_10!$J$31)+(RCMRD_Namibia_00_10!H217*RCMRD_Namibia_00_10!$J$31)+(RCMRD_Rwanda_00_10!H217*RCMRD_Rwanda_00_10!$J$31)+(RCMRD_Rwanda_90_00!H217*RCMRD_Rwanda_90_00!$J$31)+(RCMRD_Tanzania_00_10!H217*RCMRD_Tanzania_00_10!$J$31)+(RCMRD_Uganda_00_14!H217*RCMRD_Uganda_00_14!$J$31)+(RCMRD_Zambia_00_10!H217*RCMRD_Zambia_00_10!$J$31)+(NLCD_01_06!H217*NLCD_01_06!$J$31)+(NLCD_06_11!H217*NLCD_06_11!$J$31)+(MOFOR_00_03!H217*MOFOR_00_03!$J$31)+(MOFOR_03_06!H217*MOFOR_03_06!$J$31)+(MOFOR_06_09!H217*MOFOR_06_09!$J$31)+(India_95_05!H217*India_95_05!$J$31)+(GLC30_00_10_North_America!H217*GLC30_00_10_North_America!$J$31)+(GLC30_00_10_Africa!H217*GLC30_00_10_Africa!$J$31)+(GLC30_00_10_East_Oceania!H217*GLC30_00_10_East_Oceania!$J$31)+(GLC30_00_10_Europe!H217*GLC30_00_10_Europe!$J$31)+(GLC30_00_10_South_America!H217*GLC30_00_10_South_America!$J$31)+(GLC30_00_10_East_Asia!H217*GLC30_00_10_East_Asia!$J$31)+(GLC30_00_10_West_Asia!H217*GLC30_00_10_West_Asia!$J$31))/$J$31</f>
        <v>99.999999999999972</v>
      </c>
      <c r="I217" s="208"/>
      <c r="J217" s="208" t="s">
        <v>43</v>
      </c>
      <c r="K217" s="89">
        <f>((CLC_00_06!K217*CLC_00_06!$J$31)+(CLC_06_12!K217*CLC_06_12!$J$31)+(RCMRD_Botswana_00_10!K217*RCMRD_Botswana_00_10!$J$31)+(RCMRD_Ethiopia_03_08!K217*RCMRD_Ethiopia_03_08!$J$31)+(RCMRD_Lesotho_00_14!K217*RCMRD_Lesotho_00_14!$J$31)+(RCMRD_Malawi_00_10!K217*RCMRD_Malawi_00_10!$J$31)+(RCMRD_Namibia_00_10!K217*RCMRD_Namibia_00_10!$J$31)+(RCMRD_Rwanda_00_10!K217*RCMRD_Rwanda_00_10!$J$31)+(RCMRD_Rwanda_90_00!K217*RCMRD_Rwanda_90_00!$J$31)+(RCMRD_Tanzania_00_10!K217*RCMRD_Tanzania_00_10!$J$31)+(RCMRD_Uganda_00_14!K217*RCMRD_Uganda_00_14!$J$31)+(RCMRD_Zambia_00_10!K217*RCMRD_Zambia_00_10!$J$31)+(NLCD_01_06!K217*NLCD_01_06!$J$31)+(NLCD_06_11!K217*NLCD_06_11!$J$31)+(MOFOR_00_03!K217*MOFOR_00_03!$J$31)+(MOFOR_03_06!K217*MOFOR_03_06!$J$31)+(MOFOR_06_09!K217*MOFOR_06_09!$J$31)+(India_95_05!K217*India_95_05!$J$31)+(GLC30_00_10_North_America!K217*GLC30_00_10_North_America!$J$31)+(GLC30_00_10_Africa!K217*GLC30_00_10_Africa!$J$31)+(GLC30_00_10_East_Oceania!K217*GLC30_00_10_East_Oceania!$J$31)+(GLC30_00_10_Europe!K217*GLC30_00_10_Europe!$J$31)+(GLC30_00_10_South_America!K217*GLC30_00_10_South_America!$J$31)+(GLC30_00_10_East_Asia!K217*GLC30_00_10_East_Asia!$J$31)+(GLC30_00_10_West_Asia!K217*GLC30_00_10_West_Asia!$J$31))/$J$31</f>
        <v>32.072258497149065</v>
      </c>
      <c r="L217" s="89">
        <f>((CLC_00_06!L217*CLC_00_06!$J$31)+(CLC_06_12!L217*CLC_06_12!$J$31)+(RCMRD_Botswana_00_10!L217*RCMRD_Botswana_00_10!$J$31)+(RCMRD_Ethiopia_03_08!L217*RCMRD_Ethiopia_03_08!$J$31)+(RCMRD_Lesotho_00_14!L217*RCMRD_Lesotho_00_14!$J$31)+(RCMRD_Malawi_00_10!L217*RCMRD_Malawi_00_10!$J$31)+(RCMRD_Namibia_00_10!L217*RCMRD_Namibia_00_10!$J$31)+(RCMRD_Rwanda_00_10!L217*RCMRD_Rwanda_00_10!$J$31)+(RCMRD_Rwanda_90_00!L217*RCMRD_Rwanda_90_00!$J$31)+(RCMRD_Tanzania_00_10!L217*RCMRD_Tanzania_00_10!$J$31)+(RCMRD_Uganda_00_14!L217*RCMRD_Uganda_00_14!$J$31)+(RCMRD_Zambia_00_10!L217*RCMRD_Zambia_00_10!$J$31)+(NLCD_01_06!L217*NLCD_01_06!$J$31)+(NLCD_06_11!L217*NLCD_06_11!$J$31)+(MOFOR_00_03!L217*MOFOR_00_03!$J$31)+(MOFOR_03_06!L217*MOFOR_03_06!$J$31)+(MOFOR_06_09!L217*MOFOR_06_09!$J$31)+(India_95_05!L217*India_95_05!$J$31)+(GLC30_00_10_North_America!L217*GLC30_00_10_North_America!$J$31)+(GLC30_00_10_Africa!L217*GLC30_00_10_Africa!$J$31)+(GLC30_00_10_East_Oceania!L217*GLC30_00_10_East_Oceania!$J$31)+(GLC30_00_10_Europe!L217*GLC30_00_10_Europe!$J$31)+(GLC30_00_10_South_America!L217*GLC30_00_10_South_America!$J$31)+(GLC30_00_10_East_Asia!L217*GLC30_00_10_East_Asia!$J$31)+(GLC30_00_10_West_Asia!L217*GLC30_00_10_West_Asia!$J$31))/$J$31</f>
        <v>20.440036452846606</v>
      </c>
      <c r="M217" s="89">
        <f>((CLC_00_06!M217*CLC_00_06!$J$31)+(CLC_06_12!M217*CLC_06_12!$J$31)+(RCMRD_Botswana_00_10!M217*RCMRD_Botswana_00_10!$J$31)+(RCMRD_Ethiopia_03_08!M217*RCMRD_Ethiopia_03_08!$J$31)+(RCMRD_Lesotho_00_14!M217*RCMRD_Lesotho_00_14!$J$31)+(RCMRD_Malawi_00_10!M217*RCMRD_Malawi_00_10!$J$31)+(RCMRD_Namibia_00_10!M217*RCMRD_Namibia_00_10!$J$31)+(RCMRD_Rwanda_00_10!M217*RCMRD_Rwanda_00_10!$J$31)+(RCMRD_Rwanda_90_00!M217*RCMRD_Rwanda_90_00!$J$31)+(RCMRD_Tanzania_00_10!M217*RCMRD_Tanzania_00_10!$J$31)+(RCMRD_Uganda_00_14!M217*RCMRD_Uganda_00_14!$J$31)+(RCMRD_Zambia_00_10!M217*RCMRD_Zambia_00_10!$J$31)+(NLCD_01_06!M217*NLCD_01_06!$J$31)+(NLCD_06_11!M217*NLCD_06_11!$J$31)+(MOFOR_00_03!M217*MOFOR_00_03!$J$31)+(MOFOR_03_06!M217*MOFOR_03_06!$J$31)+(MOFOR_06_09!M217*MOFOR_06_09!$J$31)+(India_95_05!M217*India_95_05!$J$31)+(GLC30_00_10_North_America!M217*GLC30_00_10_North_America!$J$31)+(GLC30_00_10_Africa!M217*GLC30_00_10_Africa!$J$31)+(GLC30_00_10_East_Oceania!M217*GLC30_00_10_East_Oceania!$J$31)+(GLC30_00_10_Europe!M217*GLC30_00_10_Europe!$J$31)+(GLC30_00_10_South_America!M217*GLC30_00_10_South_America!$J$31)+(GLC30_00_10_East_Asia!M217*GLC30_00_10_East_Asia!$J$31)+(GLC30_00_10_West_Asia!M217*GLC30_00_10_West_Asia!$J$31))/$J$31</f>
        <v>15.243482535176685</v>
      </c>
      <c r="N217" s="89">
        <f>((CLC_00_06!N217*CLC_00_06!$J$31)+(CLC_06_12!N217*CLC_06_12!$J$31)+(RCMRD_Botswana_00_10!N217*RCMRD_Botswana_00_10!$J$31)+(RCMRD_Ethiopia_03_08!N217*RCMRD_Ethiopia_03_08!$J$31)+(RCMRD_Lesotho_00_14!N217*RCMRD_Lesotho_00_14!$J$31)+(RCMRD_Malawi_00_10!N217*RCMRD_Malawi_00_10!$J$31)+(RCMRD_Namibia_00_10!N217*RCMRD_Namibia_00_10!$J$31)+(RCMRD_Rwanda_00_10!N217*RCMRD_Rwanda_00_10!$J$31)+(RCMRD_Rwanda_90_00!N217*RCMRD_Rwanda_90_00!$J$31)+(RCMRD_Tanzania_00_10!N217*RCMRD_Tanzania_00_10!$J$31)+(RCMRD_Uganda_00_14!N217*RCMRD_Uganda_00_14!$J$31)+(RCMRD_Zambia_00_10!N217*RCMRD_Zambia_00_10!$J$31)+(NLCD_01_06!N217*NLCD_01_06!$J$31)+(NLCD_06_11!N217*NLCD_06_11!$J$31)+(MOFOR_00_03!N217*MOFOR_00_03!$J$31)+(MOFOR_03_06!N217*MOFOR_03_06!$J$31)+(MOFOR_06_09!N217*MOFOR_06_09!$J$31)+(India_95_05!N217*India_95_05!$J$31)+(GLC30_00_10_North_America!N217*GLC30_00_10_North_America!$J$31)+(GLC30_00_10_Africa!N217*GLC30_00_10_Africa!$J$31)+(GLC30_00_10_East_Oceania!N217*GLC30_00_10_East_Oceania!$J$31)+(GLC30_00_10_Europe!N217*GLC30_00_10_Europe!$J$31)+(GLC30_00_10_South_America!N217*GLC30_00_10_South_America!$J$31)+(GLC30_00_10_East_Asia!N217*GLC30_00_10_East_Asia!$J$31)+(GLC30_00_10_West_Asia!N217*GLC30_00_10_West_Asia!$J$31))/$J$31</f>
        <v>23.072217983340327</v>
      </c>
      <c r="O217" s="89">
        <f>((CLC_00_06!O217*CLC_00_06!$J$31)+(CLC_06_12!O217*CLC_06_12!$J$31)+(RCMRD_Botswana_00_10!O217*RCMRD_Botswana_00_10!$J$31)+(RCMRD_Ethiopia_03_08!O217*RCMRD_Ethiopia_03_08!$J$31)+(RCMRD_Lesotho_00_14!O217*RCMRD_Lesotho_00_14!$J$31)+(RCMRD_Malawi_00_10!O217*RCMRD_Malawi_00_10!$J$31)+(RCMRD_Namibia_00_10!O217*RCMRD_Namibia_00_10!$J$31)+(RCMRD_Rwanda_00_10!O217*RCMRD_Rwanda_00_10!$J$31)+(RCMRD_Rwanda_90_00!O217*RCMRD_Rwanda_90_00!$J$31)+(RCMRD_Tanzania_00_10!O217*RCMRD_Tanzania_00_10!$J$31)+(RCMRD_Uganda_00_14!O217*RCMRD_Uganda_00_14!$J$31)+(RCMRD_Zambia_00_10!O217*RCMRD_Zambia_00_10!$J$31)+(NLCD_01_06!O217*NLCD_01_06!$J$31)+(NLCD_06_11!O217*NLCD_06_11!$J$31)+(MOFOR_00_03!O217*MOFOR_00_03!$J$31)+(MOFOR_03_06!O217*MOFOR_03_06!$J$31)+(MOFOR_06_09!O217*MOFOR_06_09!$J$31)+(India_95_05!O217*India_95_05!$J$31)+(GLC30_00_10_North_America!O217*GLC30_00_10_North_America!$J$31)+(GLC30_00_10_Africa!O217*GLC30_00_10_Africa!$J$31)+(GLC30_00_10_East_Oceania!O217*GLC30_00_10_East_Oceania!$J$31)+(GLC30_00_10_Europe!O217*GLC30_00_10_Europe!$J$31)+(GLC30_00_10_South_America!O217*GLC30_00_10_South_America!$J$31)+(GLC30_00_10_East_Asia!O217*GLC30_00_10_East_Asia!$J$31)+(GLC30_00_10_West_Asia!O217*GLC30_00_10_West_Asia!$J$31))/$J$31</f>
        <v>9.1720045314873424</v>
      </c>
      <c r="P217" s="89">
        <f>((CLC_00_06!P217*CLC_00_06!$J$31)+(CLC_06_12!P217*CLC_06_12!$J$31)+(RCMRD_Botswana_00_10!P217*RCMRD_Botswana_00_10!$J$31)+(RCMRD_Ethiopia_03_08!P217*RCMRD_Ethiopia_03_08!$J$31)+(RCMRD_Lesotho_00_14!P217*RCMRD_Lesotho_00_14!$J$31)+(RCMRD_Malawi_00_10!P217*RCMRD_Malawi_00_10!$J$31)+(RCMRD_Namibia_00_10!P217*RCMRD_Namibia_00_10!$J$31)+(RCMRD_Rwanda_00_10!P217*RCMRD_Rwanda_00_10!$J$31)+(RCMRD_Rwanda_90_00!P217*RCMRD_Rwanda_90_00!$J$31)+(RCMRD_Tanzania_00_10!P217*RCMRD_Tanzania_00_10!$J$31)+(RCMRD_Uganda_00_14!P217*RCMRD_Uganda_00_14!$J$31)+(RCMRD_Zambia_00_10!P217*RCMRD_Zambia_00_10!$J$31)+(NLCD_01_06!P217*NLCD_01_06!$J$31)+(NLCD_06_11!P217*NLCD_06_11!$J$31)+(MOFOR_00_03!P217*MOFOR_00_03!$J$31)+(MOFOR_03_06!P217*MOFOR_03_06!$J$31)+(MOFOR_06_09!P217*MOFOR_06_09!$J$31)+(India_95_05!P217*India_95_05!$J$31)+(GLC30_00_10_North_America!P217*GLC30_00_10_North_America!$J$31)+(GLC30_00_10_Africa!P217*GLC30_00_10_Africa!$J$31)+(GLC30_00_10_East_Oceania!P217*GLC30_00_10_East_Oceania!$J$31)+(GLC30_00_10_Europe!P217*GLC30_00_10_Europe!$J$31)+(GLC30_00_10_South_America!P217*GLC30_00_10_South_America!$J$31)+(GLC30_00_10_East_Asia!P217*GLC30_00_10_East_Asia!$J$31)+(GLC30_00_10_West_Asia!P217*GLC30_00_10_West_Asia!$J$31))/$J$31</f>
        <v>100.00000000000001</v>
      </c>
      <c r="Q217" s="208"/>
      <c r="R217" s="208"/>
      <c r="S217" s="350"/>
    </row>
    <row r="218" spans="1:19" x14ac:dyDescent="0.3">
      <c r="A218" s="86"/>
      <c r="B218" s="132"/>
      <c r="C218" s="303"/>
      <c r="D218" s="303"/>
      <c r="E218" s="303"/>
      <c r="F218" s="303"/>
      <c r="G218" s="303"/>
      <c r="H218" s="89">
        <f>((CLC_00_06!H218*CLC_00_06!$J$31)+(CLC_06_12!H218*CLC_06_12!$J$31)+(RCMRD_Botswana_00_10!H218*RCMRD_Botswana_00_10!$J$31)+(RCMRD_Ethiopia_03_08!H218*RCMRD_Ethiopia_03_08!$J$31)+(RCMRD_Lesotho_00_14!H218*RCMRD_Lesotho_00_14!$J$31)+(RCMRD_Malawi_00_10!H218*RCMRD_Malawi_00_10!$J$31)+(RCMRD_Namibia_00_10!H218*RCMRD_Namibia_00_10!$J$31)+(RCMRD_Rwanda_00_10!H218*RCMRD_Rwanda_00_10!$J$31)+(RCMRD_Rwanda_90_00!H218*RCMRD_Rwanda_90_00!$J$31)+(RCMRD_Tanzania_00_10!H218*RCMRD_Tanzania_00_10!$J$31)+(RCMRD_Uganda_00_14!H218*RCMRD_Uganda_00_14!$J$31)+(RCMRD_Zambia_00_10!H218*RCMRD_Zambia_00_10!$J$31)+(NLCD_01_06!H218*NLCD_01_06!$J$31)+(NLCD_06_11!H218*NLCD_06_11!$J$31)+(MOFOR_00_03!H218*MOFOR_00_03!$J$31)+(MOFOR_03_06!H218*MOFOR_03_06!$J$31)+(MOFOR_06_09!H218*MOFOR_06_09!$J$31)+(India_95_05!H218*India_95_05!$J$31)+(GLC30_00_10_North_America!H218*GLC30_00_10_North_America!$J$31)+(GLC30_00_10_Africa!H218*GLC30_00_10_Africa!$J$31)+(GLC30_00_10_East_Oceania!H218*GLC30_00_10_East_Oceania!$J$31)+(GLC30_00_10_Europe!H218*GLC30_00_10_Europe!$J$31)+(GLC30_00_10_South_America!H218*GLC30_00_10_South_America!$J$31)+(GLC30_00_10_East_Asia!H218*GLC30_00_10_East_Asia!$J$31)+(GLC30_00_10_West_Asia!H218*GLC30_00_10_West_Asia!$J$31))/$J$31</f>
        <v>99.999999999999972</v>
      </c>
      <c r="I218" s="384"/>
      <c r="J218" s="208"/>
      <c r="K218" s="303"/>
      <c r="L218" s="303"/>
      <c r="M218" s="303"/>
      <c r="N218" s="303"/>
      <c r="O218" s="303"/>
      <c r="P218" s="89">
        <f>((CLC_00_06!P218*CLC_00_06!$J$31)+(CLC_06_12!P218*CLC_06_12!$J$31)+(RCMRD_Botswana_00_10!P218*RCMRD_Botswana_00_10!$J$31)+(RCMRD_Ethiopia_03_08!P218*RCMRD_Ethiopia_03_08!$J$31)+(RCMRD_Lesotho_00_14!P218*RCMRD_Lesotho_00_14!$J$31)+(RCMRD_Malawi_00_10!P218*RCMRD_Malawi_00_10!$J$31)+(RCMRD_Namibia_00_10!P218*RCMRD_Namibia_00_10!$J$31)+(RCMRD_Rwanda_00_10!P218*RCMRD_Rwanda_00_10!$J$31)+(RCMRD_Rwanda_90_00!P218*RCMRD_Rwanda_90_00!$J$31)+(RCMRD_Tanzania_00_10!P218*RCMRD_Tanzania_00_10!$J$31)+(RCMRD_Uganda_00_14!P218*RCMRD_Uganda_00_14!$J$31)+(RCMRD_Zambia_00_10!P218*RCMRD_Zambia_00_10!$J$31)+(NLCD_01_06!P218*NLCD_01_06!$J$31)+(NLCD_06_11!P218*NLCD_06_11!$J$31)+(MOFOR_00_03!P218*MOFOR_00_03!$J$31)+(MOFOR_03_06!P218*MOFOR_03_06!$J$31)+(MOFOR_06_09!P218*MOFOR_06_09!$J$31)+(India_95_05!P218*India_95_05!$J$31)+(GLC30_00_10_North_America!P218*GLC30_00_10_North_America!$J$31)+(GLC30_00_10_Africa!P218*GLC30_00_10_Africa!$J$31)+(GLC30_00_10_East_Oceania!P218*GLC30_00_10_East_Oceania!$J$31)+(GLC30_00_10_Europe!P218*GLC30_00_10_Europe!$J$31)+(GLC30_00_10_South_America!P218*GLC30_00_10_South_America!$J$31)+(GLC30_00_10_East_Asia!P218*GLC30_00_10_East_Asia!$J$31)+(GLC30_00_10_West_Asia!P218*GLC30_00_10_West_Asia!$J$31))/$J$31</f>
        <v>100.00000000000001</v>
      </c>
      <c r="Q218" s="384"/>
      <c r="R218" s="208"/>
      <c r="S218" s="350"/>
    </row>
    <row r="219" spans="1:19" x14ac:dyDescent="0.3">
      <c r="A219" s="134" t="s">
        <v>75</v>
      </c>
      <c r="B219" s="134" t="s">
        <v>50</v>
      </c>
      <c r="C219" s="327" t="s">
        <v>44</v>
      </c>
      <c r="D219" s="327" t="s">
        <v>45</v>
      </c>
      <c r="E219" s="327" t="s">
        <v>46</v>
      </c>
      <c r="F219" s="327" t="s">
        <v>47</v>
      </c>
      <c r="G219" s="327" t="s">
        <v>48</v>
      </c>
      <c r="H219" s="209" t="s">
        <v>49</v>
      </c>
      <c r="I219" s="209" t="s">
        <v>75</v>
      </c>
      <c r="J219" s="209" t="s">
        <v>51</v>
      </c>
      <c r="K219" s="327" t="s">
        <v>44</v>
      </c>
      <c r="L219" s="327" t="s">
        <v>45</v>
      </c>
      <c r="M219" s="327" t="s">
        <v>46</v>
      </c>
      <c r="N219" s="327" t="s">
        <v>47</v>
      </c>
      <c r="O219" s="327" t="s">
        <v>48</v>
      </c>
      <c r="P219" s="327" t="s">
        <v>49</v>
      </c>
      <c r="Q219" s="209"/>
      <c r="R219" s="209"/>
      <c r="S219" s="351"/>
    </row>
    <row r="220" spans="1:19" x14ac:dyDescent="0.3">
      <c r="A220" s="87"/>
      <c r="B220" s="134" t="s">
        <v>38</v>
      </c>
      <c r="C220" s="60">
        <f>((CLC_00_06!C220*CLC_00_06!$J$32)+(CLC_06_12!C220*CLC_06_12!$J$32)+(RCMRD_Botswana_00_10!C220*RCMRD_Botswana_00_10!$J$32)+(RCMRD_Ethiopia_03_08!C220*RCMRD_Ethiopia_03_08!$J$32)+(RCMRD_Lesotho_00_14!C220*RCMRD_Lesotho_00_14!$J$32)+(RCMRD_Malawi_00_10!C220*RCMRD_Malawi_00_10!$J$32)+(RCMRD_Namibia_00_10!C220*RCMRD_Namibia_00_10!$J$32)+(RCMRD_Rwanda_00_10!C220*RCMRD_Rwanda_00_10!$J$32)+(RCMRD_Rwanda_90_00!C220*RCMRD_Rwanda_90_00!$J$32)+(RCMRD_Tanzania_00_10!C220*RCMRD_Tanzania_00_10!$J$32)+(RCMRD_Uganda_00_14!C220*RCMRD_Uganda_00_14!$J$32)+(RCMRD_Zambia_00_10!C220*RCMRD_Zambia_00_10!$J$32)+(NLCD_01_06!C220*NLCD_01_06!$J$32)+(NLCD_06_11!C220*NLCD_06_11!$J$32)+(MOFOR_00_03!C220*MOFOR_00_03!$J$32)+(MOFOR_03_06!C220*MOFOR_03_06!$J$32)+(MOFOR_06_09!C220*MOFOR_06_09!$J$32)+(India_95_05!C220*India_95_05!$J$32)+(GLC30_00_10_North_America!C220*GLC30_00_10_North_America!$J$32)+(GLC30_00_10_Africa!C220*GLC30_00_10_Africa!$J$32)+(GLC30_00_10_East_Oceania!C220*GLC30_00_10_East_Oceania!$J$32)+(GLC30_00_10_Europe!C220*GLC30_00_10_Europe!$J$32)+(GLC30_00_10_South_America!C220*GLC30_00_10_South_America!$J$32)+(GLC30_00_10_East_Asia!C220*GLC30_00_10_East_Asia!$J$32)+(GLC30_00_10_West_Asia!C220*GLC30_00_10_West_Asia!$J$32))/$J$32</f>
        <v>31.481025633692333</v>
      </c>
      <c r="D220" s="303">
        <f>((CLC_00_06!D220*CLC_00_06!$J$32)+(CLC_06_12!D220*CLC_06_12!$J$32)+(RCMRD_Botswana_00_10!D220*RCMRD_Botswana_00_10!$J$32)+(RCMRD_Ethiopia_03_08!D220*RCMRD_Ethiopia_03_08!$J$32)+(RCMRD_Lesotho_00_14!D220*RCMRD_Lesotho_00_14!$J$32)+(RCMRD_Malawi_00_10!D220*RCMRD_Malawi_00_10!$J$32)+(RCMRD_Namibia_00_10!D220*RCMRD_Namibia_00_10!$J$32)+(RCMRD_Rwanda_00_10!D220*RCMRD_Rwanda_00_10!$J$32)+(RCMRD_Rwanda_90_00!D220*RCMRD_Rwanda_90_00!$J$32)+(RCMRD_Tanzania_00_10!D220*RCMRD_Tanzania_00_10!$J$32)+(RCMRD_Uganda_00_14!D220*RCMRD_Uganda_00_14!$J$32)+(RCMRD_Zambia_00_10!D220*RCMRD_Zambia_00_10!$J$32)+(NLCD_01_06!D220*NLCD_01_06!$J$32)+(NLCD_06_11!D220*NLCD_06_11!$J$32)+(MOFOR_00_03!D220*MOFOR_00_03!$J$32)+(MOFOR_03_06!D220*MOFOR_03_06!$J$32)+(MOFOR_06_09!D220*MOFOR_06_09!$J$32)+(India_95_05!D220*India_95_05!$J$32)+(GLC30_00_10_North_America!D220*GLC30_00_10_North_America!$J$32)+(GLC30_00_10_Africa!D220*GLC30_00_10_Africa!$J$32)+(GLC30_00_10_East_Oceania!D220*GLC30_00_10_East_Oceania!$J$32)+(GLC30_00_10_Europe!D220*GLC30_00_10_Europe!$J$32)+(GLC30_00_10_South_America!D220*GLC30_00_10_South_America!$J$32)+(GLC30_00_10_East_Asia!D220*GLC30_00_10_East_Asia!$J$32)+(GLC30_00_10_West_Asia!D220*GLC30_00_10_West_Asia!$J$32))/$J$32</f>
        <v>0.12831141931880161</v>
      </c>
      <c r="E220" s="303">
        <f>((CLC_00_06!E220*CLC_00_06!$J$32)+(CLC_06_12!E220*CLC_06_12!$J$32)+(RCMRD_Botswana_00_10!E220*RCMRD_Botswana_00_10!$J$32)+(RCMRD_Ethiopia_03_08!E220*RCMRD_Ethiopia_03_08!$J$32)+(RCMRD_Lesotho_00_14!E220*RCMRD_Lesotho_00_14!$J$32)+(RCMRD_Malawi_00_10!E220*RCMRD_Malawi_00_10!$J$32)+(RCMRD_Namibia_00_10!E220*RCMRD_Namibia_00_10!$J$32)+(RCMRD_Rwanda_00_10!E220*RCMRD_Rwanda_00_10!$J$32)+(RCMRD_Rwanda_90_00!E220*RCMRD_Rwanda_90_00!$J$32)+(RCMRD_Tanzania_00_10!E220*RCMRD_Tanzania_00_10!$J$32)+(RCMRD_Uganda_00_14!E220*RCMRD_Uganda_00_14!$J$32)+(RCMRD_Zambia_00_10!E220*RCMRD_Zambia_00_10!$J$32)+(NLCD_01_06!E220*NLCD_01_06!$J$32)+(NLCD_06_11!E220*NLCD_06_11!$J$32)+(MOFOR_00_03!E220*MOFOR_00_03!$J$32)+(MOFOR_03_06!E220*MOFOR_03_06!$J$32)+(MOFOR_06_09!E220*MOFOR_06_09!$J$32)+(India_95_05!E220*India_95_05!$J$32)+(GLC30_00_10_North_America!E220*GLC30_00_10_North_America!$J$32)+(GLC30_00_10_Africa!E220*GLC30_00_10_Africa!$J$32)+(GLC30_00_10_East_Oceania!E220*GLC30_00_10_East_Oceania!$J$32)+(GLC30_00_10_Europe!E220*GLC30_00_10_Europe!$J$32)+(GLC30_00_10_South_America!E220*GLC30_00_10_South_America!$J$32)+(GLC30_00_10_East_Asia!E220*GLC30_00_10_East_Asia!$J$32)+(GLC30_00_10_West_Asia!E220*GLC30_00_10_West_Asia!$J$32))/$J$32</f>
        <v>5.0667241997447432E-2</v>
      </c>
      <c r="F220" s="303">
        <f>((CLC_00_06!F220*CLC_00_06!$J$32)+(CLC_06_12!F220*CLC_06_12!$J$32)+(RCMRD_Botswana_00_10!F220*RCMRD_Botswana_00_10!$J$32)+(RCMRD_Ethiopia_03_08!F220*RCMRD_Ethiopia_03_08!$J$32)+(RCMRD_Lesotho_00_14!F220*RCMRD_Lesotho_00_14!$J$32)+(RCMRD_Malawi_00_10!F220*RCMRD_Malawi_00_10!$J$32)+(RCMRD_Namibia_00_10!F220*RCMRD_Namibia_00_10!$J$32)+(RCMRD_Rwanda_00_10!F220*RCMRD_Rwanda_00_10!$J$32)+(RCMRD_Rwanda_90_00!F220*RCMRD_Rwanda_90_00!$J$32)+(RCMRD_Tanzania_00_10!F220*RCMRD_Tanzania_00_10!$J$32)+(RCMRD_Uganda_00_14!F220*RCMRD_Uganda_00_14!$J$32)+(RCMRD_Zambia_00_10!F220*RCMRD_Zambia_00_10!$J$32)+(NLCD_01_06!F220*NLCD_01_06!$J$32)+(NLCD_06_11!F220*NLCD_06_11!$J$32)+(MOFOR_00_03!F220*MOFOR_00_03!$J$32)+(MOFOR_03_06!F220*MOFOR_03_06!$J$32)+(MOFOR_06_09!F220*MOFOR_06_09!$J$32)+(India_95_05!F220*India_95_05!$J$32)+(GLC30_00_10_North_America!F220*GLC30_00_10_North_America!$J$32)+(GLC30_00_10_Africa!F220*GLC30_00_10_Africa!$J$32)+(GLC30_00_10_East_Oceania!F220*GLC30_00_10_East_Oceania!$J$32)+(GLC30_00_10_Europe!F220*GLC30_00_10_Europe!$J$32)+(GLC30_00_10_South_America!F220*GLC30_00_10_South_America!$J$32)+(GLC30_00_10_East_Asia!F220*GLC30_00_10_East_Asia!$J$32)+(GLC30_00_10_West_Asia!F220*GLC30_00_10_West_Asia!$J$32))/$J$32</f>
        <v>9.5060169513427634E-2</v>
      </c>
      <c r="G220" s="303">
        <f>((CLC_00_06!G220*CLC_00_06!$J$32)+(CLC_06_12!G220*CLC_06_12!$J$32)+(RCMRD_Botswana_00_10!G220*RCMRD_Botswana_00_10!$J$32)+(RCMRD_Ethiopia_03_08!G220*RCMRD_Ethiopia_03_08!$J$32)+(RCMRD_Lesotho_00_14!G220*RCMRD_Lesotho_00_14!$J$32)+(RCMRD_Malawi_00_10!G220*RCMRD_Malawi_00_10!$J$32)+(RCMRD_Namibia_00_10!G220*RCMRD_Namibia_00_10!$J$32)+(RCMRD_Rwanda_00_10!G220*RCMRD_Rwanda_00_10!$J$32)+(RCMRD_Rwanda_90_00!G220*RCMRD_Rwanda_90_00!$J$32)+(RCMRD_Tanzania_00_10!G220*RCMRD_Tanzania_00_10!$J$32)+(RCMRD_Uganda_00_14!G220*RCMRD_Uganda_00_14!$J$32)+(RCMRD_Zambia_00_10!G220*RCMRD_Zambia_00_10!$J$32)+(NLCD_01_06!G220*NLCD_01_06!$J$32)+(NLCD_06_11!G220*NLCD_06_11!$J$32)+(MOFOR_00_03!G220*MOFOR_00_03!$J$32)+(MOFOR_03_06!G220*MOFOR_03_06!$J$32)+(MOFOR_06_09!G220*MOFOR_06_09!$J$32)+(India_95_05!G220*India_95_05!$J$32)+(GLC30_00_10_North_America!G220*GLC30_00_10_North_America!$J$32)+(GLC30_00_10_Africa!G220*GLC30_00_10_Africa!$J$32)+(GLC30_00_10_East_Oceania!G220*GLC30_00_10_East_Oceania!$J$32)+(GLC30_00_10_Europe!G220*GLC30_00_10_Europe!$J$32)+(GLC30_00_10_South_America!G220*GLC30_00_10_South_America!$J$32)+(GLC30_00_10_East_Asia!G220*GLC30_00_10_East_Asia!$J$32)+(GLC30_00_10_West_Asia!G220*GLC30_00_10_West_Asia!$J$32))/$J$32</f>
        <v>1.5683404412080687E-2</v>
      </c>
      <c r="H220" s="89">
        <f>((CLC_00_06!H220*CLC_00_06!$J$32)+(CLC_06_12!H220*CLC_06_12!$J$32)+(RCMRD_Botswana_00_10!H220*RCMRD_Botswana_00_10!$J$32)+(RCMRD_Ethiopia_03_08!H220*RCMRD_Ethiopia_03_08!$J$32)+(RCMRD_Lesotho_00_14!H220*RCMRD_Lesotho_00_14!$J$32)+(RCMRD_Malawi_00_10!H220*RCMRD_Malawi_00_10!$J$32)+(RCMRD_Namibia_00_10!H220*RCMRD_Namibia_00_10!$J$32)+(RCMRD_Rwanda_00_10!H220*RCMRD_Rwanda_00_10!$J$32)+(RCMRD_Rwanda_90_00!H220*RCMRD_Rwanda_90_00!$J$32)+(RCMRD_Tanzania_00_10!H220*RCMRD_Tanzania_00_10!$J$32)+(RCMRD_Uganda_00_14!H220*RCMRD_Uganda_00_14!$J$32)+(RCMRD_Zambia_00_10!H220*RCMRD_Zambia_00_10!$J$32)+(NLCD_01_06!H220*NLCD_01_06!$J$32)+(NLCD_06_11!H220*NLCD_06_11!$J$32)+(MOFOR_00_03!H220*MOFOR_00_03!$J$32)+(MOFOR_03_06!H220*MOFOR_03_06!$J$32)+(MOFOR_06_09!H220*MOFOR_06_09!$J$32)+(India_95_05!H220*India_95_05!$J$32)+(GLC30_00_10_North_America!H220*GLC30_00_10_North_America!$J$32)+(GLC30_00_10_Africa!H220*GLC30_00_10_Africa!$J$32)+(GLC30_00_10_East_Oceania!H220*GLC30_00_10_East_Oceania!$J$32)+(GLC30_00_10_Europe!H220*GLC30_00_10_Europe!$J$32)+(GLC30_00_10_South_America!H220*GLC30_00_10_South_America!$J$32)+(GLC30_00_10_East_Asia!H220*GLC30_00_10_East_Asia!$J$32)+(GLC30_00_10_West_Asia!H220*GLC30_00_10_West_Asia!$J$32))/$J$32</f>
        <v>31.77074786893408</v>
      </c>
      <c r="I220" s="385"/>
      <c r="J220" s="209" t="s">
        <v>38</v>
      </c>
      <c r="K220" s="60">
        <f>((CLC_00_06!K220*CLC_00_06!$J$32)+(CLC_06_12!K220*CLC_06_12!$J$32)+(RCMRD_Botswana_00_10!K220*RCMRD_Botswana_00_10!$J$32)+(RCMRD_Ethiopia_03_08!K220*RCMRD_Ethiopia_03_08!$J$32)+(RCMRD_Lesotho_00_14!K220*RCMRD_Lesotho_00_14!$J$32)+(RCMRD_Malawi_00_10!K220*RCMRD_Malawi_00_10!$J$32)+(RCMRD_Namibia_00_10!K220*RCMRD_Namibia_00_10!$J$32)+(RCMRD_Rwanda_00_10!K220*RCMRD_Rwanda_00_10!$J$32)+(RCMRD_Rwanda_90_00!K220*RCMRD_Rwanda_90_00!$J$32)+(RCMRD_Tanzania_00_10!K220*RCMRD_Tanzania_00_10!$J$32)+(RCMRD_Uganda_00_14!K220*RCMRD_Uganda_00_14!$J$32)+(RCMRD_Zambia_00_10!K220*RCMRD_Zambia_00_10!$J$32)+(NLCD_01_06!K220*NLCD_01_06!$J$32)+(NLCD_06_11!K220*NLCD_06_11!$J$32)+(MOFOR_00_03!K220*MOFOR_00_03!$J$32)+(MOFOR_03_06!K220*MOFOR_03_06!$J$32)+(MOFOR_06_09!K220*MOFOR_06_09!$J$32)+(India_95_05!K220*India_95_05!$J$32)+(GLC30_00_10_North_America!K220*GLC30_00_10_North_America!$J$32)+(GLC30_00_10_Africa!K220*GLC30_00_10_Africa!$J$32)+(GLC30_00_10_East_Oceania!K220*GLC30_00_10_East_Oceania!$J$32)+(GLC30_00_10_Europe!K220*GLC30_00_10_Europe!$J$32)+(GLC30_00_10_South_America!K220*GLC30_00_10_South_America!$J$32)+(GLC30_00_10_East_Asia!K220*GLC30_00_10_East_Asia!$J$32)+(GLC30_00_10_West_Asia!K220*GLC30_00_10_West_Asia!$J$32))/$J$32</f>
        <v>0</v>
      </c>
      <c r="L220" s="303">
        <f>((CLC_00_06!L220*CLC_00_06!$J$32)+(CLC_06_12!L220*CLC_06_12!$J$32)+(RCMRD_Botswana_00_10!L220*RCMRD_Botswana_00_10!$J$32)+(RCMRD_Ethiopia_03_08!L220*RCMRD_Ethiopia_03_08!$J$32)+(RCMRD_Lesotho_00_14!L220*RCMRD_Lesotho_00_14!$J$32)+(RCMRD_Malawi_00_10!L220*RCMRD_Malawi_00_10!$J$32)+(RCMRD_Namibia_00_10!L220*RCMRD_Namibia_00_10!$J$32)+(RCMRD_Rwanda_00_10!L220*RCMRD_Rwanda_00_10!$J$32)+(RCMRD_Rwanda_90_00!L220*RCMRD_Rwanda_90_00!$J$32)+(RCMRD_Tanzania_00_10!L220*RCMRD_Tanzania_00_10!$J$32)+(RCMRD_Uganda_00_14!L220*RCMRD_Uganda_00_14!$J$32)+(RCMRD_Zambia_00_10!L220*RCMRD_Zambia_00_10!$J$32)+(NLCD_01_06!L220*NLCD_01_06!$J$32)+(NLCD_06_11!L220*NLCD_06_11!$J$32)+(MOFOR_00_03!L220*MOFOR_00_03!$J$32)+(MOFOR_03_06!L220*MOFOR_03_06!$J$32)+(MOFOR_06_09!L220*MOFOR_06_09!$J$32)+(India_95_05!L220*India_95_05!$J$32)+(GLC30_00_10_North_America!L220*GLC30_00_10_North_America!$J$32)+(GLC30_00_10_Africa!L220*GLC30_00_10_Africa!$J$32)+(GLC30_00_10_East_Oceania!L220*GLC30_00_10_East_Oceania!$J$32)+(GLC30_00_10_Europe!L220*GLC30_00_10_Europe!$J$32)+(GLC30_00_10_South_America!L220*GLC30_00_10_South_America!$J$32)+(GLC30_00_10_East_Asia!L220*GLC30_00_10_East_Asia!$J$32)+(GLC30_00_10_West_Asia!L220*GLC30_00_10_West_Asia!$J$32))/$J$32</f>
        <v>2.674067625465506</v>
      </c>
      <c r="M220" s="303">
        <f>((CLC_00_06!M220*CLC_00_06!$J$32)+(CLC_06_12!M220*CLC_06_12!$J$32)+(RCMRD_Botswana_00_10!M220*RCMRD_Botswana_00_10!$J$32)+(RCMRD_Ethiopia_03_08!M220*RCMRD_Ethiopia_03_08!$J$32)+(RCMRD_Lesotho_00_14!M220*RCMRD_Lesotho_00_14!$J$32)+(RCMRD_Malawi_00_10!M220*RCMRD_Malawi_00_10!$J$32)+(RCMRD_Namibia_00_10!M220*RCMRD_Namibia_00_10!$J$32)+(RCMRD_Rwanda_00_10!M220*RCMRD_Rwanda_00_10!$J$32)+(RCMRD_Rwanda_90_00!M220*RCMRD_Rwanda_90_00!$J$32)+(RCMRD_Tanzania_00_10!M220*RCMRD_Tanzania_00_10!$J$32)+(RCMRD_Uganda_00_14!M220*RCMRD_Uganda_00_14!$J$32)+(RCMRD_Zambia_00_10!M220*RCMRD_Zambia_00_10!$J$32)+(NLCD_01_06!M220*NLCD_01_06!$J$32)+(NLCD_06_11!M220*NLCD_06_11!$J$32)+(MOFOR_00_03!M220*MOFOR_00_03!$J$32)+(MOFOR_03_06!M220*MOFOR_03_06!$J$32)+(MOFOR_06_09!M220*MOFOR_06_09!$J$32)+(India_95_05!M220*India_95_05!$J$32)+(GLC30_00_10_North_America!M220*GLC30_00_10_North_America!$J$32)+(GLC30_00_10_Africa!M220*GLC30_00_10_Africa!$J$32)+(GLC30_00_10_East_Oceania!M220*GLC30_00_10_East_Oceania!$J$32)+(GLC30_00_10_Europe!M220*GLC30_00_10_Europe!$J$32)+(GLC30_00_10_South_America!M220*GLC30_00_10_South_America!$J$32)+(GLC30_00_10_East_Asia!M220*GLC30_00_10_East_Asia!$J$32)+(GLC30_00_10_West_Asia!M220*GLC30_00_10_West_Asia!$J$32))/$J$32</f>
        <v>1.0168772837285944</v>
      </c>
      <c r="N220" s="303">
        <f>((CLC_00_06!N220*CLC_00_06!$J$32)+(CLC_06_12!N220*CLC_06_12!$J$32)+(RCMRD_Botswana_00_10!N220*RCMRD_Botswana_00_10!$J$32)+(RCMRD_Ethiopia_03_08!N220*RCMRD_Ethiopia_03_08!$J$32)+(RCMRD_Lesotho_00_14!N220*RCMRD_Lesotho_00_14!$J$32)+(RCMRD_Malawi_00_10!N220*RCMRD_Malawi_00_10!$J$32)+(RCMRD_Namibia_00_10!N220*RCMRD_Namibia_00_10!$J$32)+(RCMRD_Rwanda_00_10!N220*RCMRD_Rwanda_00_10!$J$32)+(RCMRD_Rwanda_90_00!N220*RCMRD_Rwanda_90_00!$J$32)+(RCMRD_Tanzania_00_10!N220*RCMRD_Tanzania_00_10!$J$32)+(RCMRD_Uganda_00_14!N220*RCMRD_Uganda_00_14!$J$32)+(RCMRD_Zambia_00_10!N220*RCMRD_Zambia_00_10!$J$32)+(NLCD_01_06!N220*NLCD_01_06!$J$32)+(NLCD_06_11!N220*NLCD_06_11!$J$32)+(MOFOR_00_03!N220*MOFOR_00_03!$J$32)+(MOFOR_03_06!N220*MOFOR_03_06!$J$32)+(MOFOR_06_09!N220*MOFOR_06_09!$J$32)+(India_95_05!N220*India_95_05!$J$32)+(GLC30_00_10_North_America!N220*GLC30_00_10_North_America!$J$32)+(GLC30_00_10_Africa!N220*GLC30_00_10_Africa!$J$32)+(GLC30_00_10_East_Oceania!N220*GLC30_00_10_East_Oceania!$J$32)+(GLC30_00_10_Europe!N220*GLC30_00_10_Europe!$J$32)+(GLC30_00_10_South_America!N220*GLC30_00_10_South_America!$J$32)+(GLC30_00_10_East_Asia!N220*GLC30_00_10_East_Asia!$J$32)+(GLC30_00_10_West_Asia!N220*GLC30_00_10_West_Asia!$J$32))/$J$32</f>
        <v>1.8907093780376261</v>
      </c>
      <c r="O220" s="303">
        <f>((CLC_00_06!O220*CLC_00_06!$J$32)+(CLC_06_12!O220*CLC_06_12!$J$32)+(RCMRD_Botswana_00_10!O220*RCMRD_Botswana_00_10!$J$32)+(RCMRD_Ethiopia_03_08!O220*RCMRD_Ethiopia_03_08!$J$32)+(RCMRD_Lesotho_00_14!O220*RCMRD_Lesotho_00_14!$J$32)+(RCMRD_Malawi_00_10!O220*RCMRD_Malawi_00_10!$J$32)+(RCMRD_Namibia_00_10!O220*RCMRD_Namibia_00_10!$J$32)+(RCMRD_Rwanda_00_10!O220*RCMRD_Rwanda_00_10!$J$32)+(RCMRD_Rwanda_90_00!O220*RCMRD_Rwanda_90_00!$J$32)+(RCMRD_Tanzania_00_10!O220*RCMRD_Tanzania_00_10!$J$32)+(RCMRD_Uganda_00_14!O220*RCMRD_Uganda_00_14!$J$32)+(RCMRD_Zambia_00_10!O220*RCMRD_Zambia_00_10!$J$32)+(NLCD_01_06!O220*NLCD_01_06!$J$32)+(NLCD_06_11!O220*NLCD_06_11!$J$32)+(MOFOR_00_03!O220*MOFOR_00_03!$J$32)+(MOFOR_03_06!O220*MOFOR_03_06!$J$32)+(MOFOR_06_09!O220*MOFOR_06_09!$J$32)+(India_95_05!O220*India_95_05!$J$32)+(GLC30_00_10_North_America!O220*GLC30_00_10_North_America!$J$32)+(GLC30_00_10_Africa!O220*GLC30_00_10_Africa!$J$32)+(GLC30_00_10_East_Oceania!O220*GLC30_00_10_East_Oceania!$J$32)+(GLC30_00_10_Europe!O220*GLC30_00_10_Europe!$J$32)+(GLC30_00_10_South_America!O220*GLC30_00_10_South_America!$J$32)+(GLC30_00_10_East_Asia!O220*GLC30_00_10_East_Asia!$J$32)+(GLC30_00_10_West_Asia!O220*GLC30_00_10_West_Asia!$J$32))/$J$32</f>
        <v>0.38200477470196037</v>
      </c>
      <c r="P220" s="89">
        <f>((CLC_00_06!P220*CLC_00_06!$J$32)+(CLC_06_12!P220*CLC_06_12!$J$32)+(RCMRD_Botswana_00_10!P220*RCMRD_Botswana_00_10!$J$32)+(RCMRD_Ethiopia_03_08!P220*RCMRD_Ethiopia_03_08!$J$32)+(RCMRD_Lesotho_00_14!P220*RCMRD_Lesotho_00_14!$J$32)+(RCMRD_Malawi_00_10!P220*RCMRD_Malawi_00_10!$J$32)+(RCMRD_Namibia_00_10!P220*RCMRD_Namibia_00_10!$J$32)+(RCMRD_Rwanda_00_10!P220*RCMRD_Rwanda_00_10!$J$32)+(RCMRD_Rwanda_90_00!P220*RCMRD_Rwanda_90_00!$J$32)+(RCMRD_Tanzania_00_10!P220*RCMRD_Tanzania_00_10!$J$32)+(RCMRD_Uganda_00_14!P220*RCMRD_Uganda_00_14!$J$32)+(RCMRD_Zambia_00_10!P220*RCMRD_Zambia_00_10!$J$32)+(NLCD_01_06!P220*NLCD_01_06!$J$32)+(NLCD_06_11!P220*NLCD_06_11!$J$32)+(MOFOR_00_03!P220*MOFOR_00_03!$J$32)+(MOFOR_03_06!P220*MOFOR_03_06!$J$32)+(MOFOR_06_09!P220*MOFOR_06_09!$J$32)+(India_95_05!P220*India_95_05!$J$32)+(GLC30_00_10_North_America!P220*GLC30_00_10_North_America!$J$32)+(GLC30_00_10_Africa!P220*GLC30_00_10_Africa!$J$32)+(GLC30_00_10_East_Oceania!P220*GLC30_00_10_East_Oceania!$J$32)+(GLC30_00_10_Europe!P220*GLC30_00_10_Europe!$J$32)+(GLC30_00_10_South_America!P220*GLC30_00_10_South_America!$J$32)+(GLC30_00_10_East_Asia!P220*GLC30_00_10_East_Asia!$J$32)+(GLC30_00_10_West_Asia!P220*GLC30_00_10_West_Asia!$J$32))/$J$32</f>
        <v>5.9636590619336873</v>
      </c>
      <c r="Q220" s="385"/>
      <c r="R220" s="209" t="s">
        <v>33</v>
      </c>
      <c r="S220" s="354">
        <f>((CLC_00_06!S220*CLC_00_06!$J$32)+(CLC_06_12!S220*CLC_06_12!$J$32)+(RCMRD_Botswana_00_10!T220*RCMRD_Botswana_00_10!$J$32)+(RCMRD_Ethiopia_03_08!S220*RCMRD_Ethiopia_03_08!$J$32)+(RCMRD_Lesotho_00_14!S220*RCMRD_Lesotho_00_14!$J$32)+(RCMRD_Malawi_00_10!S220*RCMRD_Malawi_00_10!$J$32)+(RCMRD_Namibia_00_10!S220*RCMRD_Namibia_00_10!$J$32)+(RCMRD_Rwanda_00_10!S220*RCMRD_Rwanda_00_10!$J$32)+(RCMRD_Rwanda_90_00!S220*RCMRD_Rwanda_90_00!$J$32)+(RCMRD_Tanzania_00_10!S220*RCMRD_Tanzania_00_10!$J$32)+(RCMRD_Uganda_00_14!S220*RCMRD_Uganda_00_14!$J$32)+(RCMRD_Zambia_00_10!S220*RCMRD_Zambia_00_10!$J$32)+(NLCD_01_06!S220*NLCD_01_06!$J$32)+(NLCD_06_11!S220*NLCD_06_11!$J$32)+(MOFOR_00_03!S220*MOFOR_00_03!$J$32)+(MOFOR_03_06!S220*MOFOR_03_06!$J$32)+(MOFOR_06_09!S220*MOFOR_06_09!$J$32)+(India_95_05!S220*India_95_05!$J$32)+(GLC30_00_10_North_America!S220*GLC30_00_10_North_America!$J$32)+(GLC30_00_10_Africa!S220*GLC30_00_10_Africa!$J$32)+(GLC30_00_10_East_Oceania!S220*GLC30_00_10_East_Oceania!$J$32)+(GLC30_00_10_Europe!S220*GLC30_00_10_Europe!$J$32)+(GLC30_00_10_South_America!S220*GLC30_00_10_South_America!$J$32)+(GLC30_00_10_East_Asia!S220*GLC30_00_10_East_Asia!$J$32)+(GLC30_00_10_West_Asia!S220*GLC30_00_10_West_Asia!$J$32))/$J$32</f>
        <v>0.59361156435531082</v>
      </c>
    </row>
    <row r="221" spans="1:19" x14ac:dyDescent="0.3">
      <c r="A221" s="87"/>
      <c r="B221" s="134" t="s">
        <v>39</v>
      </c>
      <c r="C221" s="303">
        <f>((CLC_00_06!C221*CLC_00_06!$J$32)+(CLC_06_12!C221*CLC_06_12!$J$32)+(RCMRD_Botswana_00_10!C221*RCMRD_Botswana_00_10!$J$32)+(RCMRD_Ethiopia_03_08!C221*RCMRD_Ethiopia_03_08!$J$32)+(RCMRD_Lesotho_00_14!C221*RCMRD_Lesotho_00_14!$J$32)+(RCMRD_Malawi_00_10!C221*RCMRD_Malawi_00_10!$J$32)+(RCMRD_Namibia_00_10!C221*RCMRD_Namibia_00_10!$J$32)+(RCMRD_Rwanda_00_10!C221*RCMRD_Rwanda_00_10!$J$32)+(RCMRD_Rwanda_90_00!C221*RCMRD_Rwanda_90_00!$J$32)+(RCMRD_Tanzania_00_10!C221*RCMRD_Tanzania_00_10!$J$32)+(RCMRD_Uganda_00_14!C221*RCMRD_Uganda_00_14!$J$32)+(RCMRD_Zambia_00_10!C221*RCMRD_Zambia_00_10!$J$32)+(NLCD_01_06!C221*NLCD_01_06!$J$32)+(NLCD_06_11!C221*NLCD_06_11!$J$32)+(MOFOR_00_03!C221*MOFOR_00_03!$J$32)+(MOFOR_03_06!C221*MOFOR_03_06!$J$32)+(MOFOR_06_09!C221*MOFOR_06_09!$J$32)+(India_95_05!C221*India_95_05!$J$32)+(GLC30_00_10_North_America!C221*GLC30_00_10_North_America!$J$32)+(GLC30_00_10_Africa!C221*GLC30_00_10_Africa!$J$32)+(GLC30_00_10_East_Oceania!C221*GLC30_00_10_East_Oceania!$J$32)+(GLC30_00_10_Europe!C221*GLC30_00_10_Europe!$J$32)+(GLC30_00_10_South_America!C221*GLC30_00_10_South_America!$J$32)+(GLC30_00_10_East_Asia!C221*GLC30_00_10_East_Asia!$J$32)+(GLC30_00_10_West_Asia!C221*GLC30_00_10_West_Asia!$J$32))/$J$32</f>
        <v>0.78728770354953082</v>
      </c>
      <c r="D221" s="60">
        <f>((CLC_00_06!D221*CLC_00_06!$J$32)+(CLC_06_12!D221*CLC_06_12!$J$32)+(RCMRD_Botswana_00_10!D221*RCMRD_Botswana_00_10!$J$32)+(RCMRD_Ethiopia_03_08!D221*RCMRD_Ethiopia_03_08!$J$32)+(RCMRD_Lesotho_00_14!D221*RCMRD_Lesotho_00_14!$J$32)+(RCMRD_Malawi_00_10!D221*RCMRD_Malawi_00_10!$J$32)+(RCMRD_Namibia_00_10!D221*RCMRD_Namibia_00_10!$J$32)+(RCMRD_Rwanda_00_10!D221*RCMRD_Rwanda_00_10!$J$32)+(RCMRD_Rwanda_90_00!D221*RCMRD_Rwanda_90_00!$J$32)+(RCMRD_Tanzania_00_10!D221*RCMRD_Tanzania_00_10!$J$32)+(RCMRD_Uganda_00_14!D221*RCMRD_Uganda_00_14!$J$32)+(RCMRD_Zambia_00_10!D221*RCMRD_Zambia_00_10!$J$32)+(NLCD_01_06!D221*NLCD_01_06!$J$32)+(NLCD_06_11!D221*NLCD_06_11!$J$32)+(MOFOR_00_03!D221*MOFOR_00_03!$J$32)+(MOFOR_03_06!D221*MOFOR_03_06!$J$32)+(MOFOR_06_09!D221*MOFOR_06_09!$J$32)+(India_95_05!D221*India_95_05!$J$32)+(GLC30_00_10_North_America!D221*GLC30_00_10_North_America!$J$32)+(GLC30_00_10_Africa!D221*GLC30_00_10_Africa!$J$32)+(GLC30_00_10_East_Oceania!D221*GLC30_00_10_East_Oceania!$J$32)+(GLC30_00_10_Europe!D221*GLC30_00_10_Europe!$J$32)+(GLC30_00_10_South_America!D221*GLC30_00_10_South_America!$J$32)+(GLC30_00_10_East_Asia!D221*GLC30_00_10_East_Asia!$J$32)+(GLC30_00_10_West_Asia!D221*GLC30_00_10_West_Asia!$J$32))/$J$32</f>
        <v>30.161532050129672</v>
      </c>
      <c r="E221" s="303">
        <f>((CLC_00_06!E221*CLC_00_06!$J$32)+(CLC_06_12!E221*CLC_06_12!$J$32)+(RCMRD_Botswana_00_10!E221*RCMRD_Botswana_00_10!$J$32)+(RCMRD_Ethiopia_03_08!E221*RCMRD_Ethiopia_03_08!$J$32)+(RCMRD_Lesotho_00_14!E221*RCMRD_Lesotho_00_14!$J$32)+(RCMRD_Malawi_00_10!E221*RCMRD_Malawi_00_10!$J$32)+(RCMRD_Namibia_00_10!E221*RCMRD_Namibia_00_10!$J$32)+(RCMRD_Rwanda_00_10!E221*RCMRD_Rwanda_00_10!$J$32)+(RCMRD_Rwanda_90_00!E221*RCMRD_Rwanda_90_00!$J$32)+(RCMRD_Tanzania_00_10!E221*RCMRD_Tanzania_00_10!$J$32)+(RCMRD_Uganda_00_14!E221*RCMRD_Uganda_00_14!$J$32)+(RCMRD_Zambia_00_10!E221*RCMRD_Zambia_00_10!$J$32)+(NLCD_01_06!E221*NLCD_01_06!$J$32)+(NLCD_06_11!E221*NLCD_06_11!$J$32)+(MOFOR_00_03!E221*MOFOR_00_03!$J$32)+(MOFOR_03_06!E221*MOFOR_03_06!$J$32)+(MOFOR_06_09!E221*MOFOR_06_09!$J$32)+(India_95_05!E221*India_95_05!$J$32)+(GLC30_00_10_North_America!E221*GLC30_00_10_North_America!$J$32)+(GLC30_00_10_Africa!E221*GLC30_00_10_Africa!$J$32)+(GLC30_00_10_East_Oceania!E221*GLC30_00_10_East_Oceania!$J$32)+(GLC30_00_10_Europe!E221*GLC30_00_10_Europe!$J$32)+(GLC30_00_10_South_America!E221*GLC30_00_10_South_America!$J$32)+(GLC30_00_10_East_Asia!E221*GLC30_00_10_East_Asia!$J$32)+(GLC30_00_10_West_Asia!E221*GLC30_00_10_West_Asia!$J$32))/$J$32</f>
        <v>0.10276345908463567</v>
      </c>
      <c r="F221" s="303">
        <f>((CLC_00_06!F221*CLC_00_06!$J$32)+(CLC_06_12!F221*CLC_06_12!$J$32)+(RCMRD_Botswana_00_10!F221*RCMRD_Botswana_00_10!$J$32)+(RCMRD_Ethiopia_03_08!F221*RCMRD_Ethiopia_03_08!$J$32)+(RCMRD_Lesotho_00_14!F221*RCMRD_Lesotho_00_14!$J$32)+(RCMRD_Malawi_00_10!F221*RCMRD_Malawi_00_10!$J$32)+(RCMRD_Namibia_00_10!F221*RCMRD_Namibia_00_10!$J$32)+(RCMRD_Rwanda_00_10!F221*RCMRD_Rwanda_00_10!$J$32)+(RCMRD_Rwanda_90_00!F221*RCMRD_Rwanda_90_00!$J$32)+(RCMRD_Tanzania_00_10!F221*RCMRD_Tanzania_00_10!$J$32)+(RCMRD_Uganda_00_14!F221*RCMRD_Uganda_00_14!$J$32)+(RCMRD_Zambia_00_10!F221*RCMRD_Zambia_00_10!$J$32)+(NLCD_01_06!F221*NLCD_01_06!$J$32)+(NLCD_06_11!F221*NLCD_06_11!$J$32)+(MOFOR_00_03!F221*MOFOR_00_03!$J$32)+(MOFOR_03_06!F221*MOFOR_03_06!$J$32)+(MOFOR_06_09!F221*MOFOR_06_09!$J$32)+(India_95_05!F221*India_95_05!$J$32)+(GLC30_00_10_North_America!F221*GLC30_00_10_North_America!$J$32)+(GLC30_00_10_Africa!F221*GLC30_00_10_Africa!$J$32)+(GLC30_00_10_East_Oceania!F221*GLC30_00_10_East_Oceania!$J$32)+(GLC30_00_10_Europe!F221*GLC30_00_10_Europe!$J$32)+(GLC30_00_10_South_America!F221*GLC30_00_10_South_America!$J$32)+(GLC30_00_10_East_Asia!F221*GLC30_00_10_East_Asia!$J$32)+(GLC30_00_10_West_Asia!F221*GLC30_00_10_West_Asia!$J$32))/$J$32</f>
        <v>0.23539723995431119</v>
      </c>
      <c r="G221" s="303">
        <f>((CLC_00_06!G221*CLC_00_06!$J$32)+(CLC_06_12!G221*CLC_06_12!$J$32)+(RCMRD_Botswana_00_10!G221*RCMRD_Botswana_00_10!$J$32)+(RCMRD_Ethiopia_03_08!G221*RCMRD_Ethiopia_03_08!$J$32)+(RCMRD_Lesotho_00_14!G221*RCMRD_Lesotho_00_14!$J$32)+(RCMRD_Malawi_00_10!G221*RCMRD_Malawi_00_10!$J$32)+(RCMRD_Namibia_00_10!G221*RCMRD_Namibia_00_10!$J$32)+(RCMRD_Rwanda_00_10!G221*RCMRD_Rwanda_00_10!$J$32)+(RCMRD_Rwanda_90_00!G221*RCMRD_Rwanda_90_00!$J$32)+(RCMRD_Tanzania_00_10!G221*RCMRD_Tanzania_00_10!$J$32)+(RCMRD_Uganda_00_14!G221*RCMRD_Uganda_00_14!$J$32)+(RCMRD_Zambia_00_10!G221*RCMRD_Zambia_00_10!$J$32)+(NLCD_01_06!G221*NLCD_01_06!$J$32)+(NLCD_06_11!G221*NLCD_06_11!$J$32)+(MOFOR_00_03!G221*MOFOR_00_03!$J$32)+(MOFOR_03_06!G221*MOFOR_03_06!$J$32)+(MOFOR_06_09!G221*MOFOR_06_09!$J$32)+(India_95_05!G221*India_95_05!$J$32)+(GLC30_00_10_North_America!G221*GLC30_00_10_North_America!$J$32)+(GLC30_00_10_Africa!G221*GLC30_00_10_Africa!$J$32)+(GLC30_00_10_East_Oceania!G221*GLC30_00_10_East_Oceania!$J$32)+(GLC30_00_10_Europe!G221*GLC30_00_10_Europe!$J$32)+(GLC30_00_10_South_America!G221*GLC30_00_10_South_America!$J$32)+(GLC30_00_10_East_Asia!G221*GLC30_00_10_East_Asia!$J$32)+(GLC30_00_10_West_Asia!G221*GLC30_00_10_West_Asia!$J$32))/$J$32</f>
        <v>4.9203786125078461E-2</v>
      </c>
      <c r="H221" s="89">
        <f>((CLC_00_06!H221*CLC_00_06!$J$32)+(CLC_06_12!H221*CLC_06_12!$J$32)+(RCMRD_Botswana_00_10!H221*RCMRD_Botswana_00_10!$J$32)+(RCMRD_Ethiopia_03_08!H221*RCMRD_Ethiopia_03_08!$J$32)+(RCMRD_Lesotho_00_14!H221*RCMRD_Lesotho_00_14!$J$32)+(RCMRD_Malawi_00_10!H221*RCMRD_Malawi_00_10!$J$32)+(RCMRD_Namibia_00_10!H221*RCMRD_Namibia_00_10!$J$32)+(RCMRD_Rwanda_00_10!H221*RCMRD_Rwanda_00_10!$J$32)+(RCMRD_Rwanda_90_00!H221*RCMRD_Rwanda_90_00!$J$32)+(RCMRD_Tanzania_00_10!H221*RCMRD_Tanzania_00_10!$J$32)+(RCMRD_Uganda_00_14!H221*RCMRD_Uganda_00_14!$J$32)+(RCMRD_Zambia_00_10!H221*RCMRD_Zambia_00_10!$J$32)+(NLCD_01_06!H221*NLCD_01_06!$J$32)+(NLCD_06_11!H221*NLCD_06_11!$J$32)+(MOFOR_00_03!H221*MOFOR_00_03!$J$32)+(MOFOR_03_06!H221*MOFOR_03_06!$J$32)+(MOFOR_06_09!H221*MOFOR_06_09!$J$32)+(India_95_05!H221*India_95_05!$J$32)+(GLC30_00_10_North_America!H221*GLC30_00_10_North_America!$J$32)+(GLC30_00_10_Africa!H221*GLC30_00_10_Africa!$J$32)+(GLC30_00_10_East_Oceania!H221*GLC30_00_10_East_Oceania!$J$32)+(GLC30_00_10_Europe!H221*GLC30_00_10_Europe!$J$32)+(GLC30_00_10_South_America!H221*GLC30_00_10_South_America!$J$32)+(GLC30_00_10_East_Asia!H221*GLC30_00_10_East_Asia!$J$32)+(GLC30_00_10_West_Asia!H221*GLC30_00_10_West_Asia!$J$32))/$J$32</f>
        <v>31.336184238843231</v>
      </c>
      <c r="I221" s="385"/>
      <c r="J221" s="209" t="s">
        <v>39</v>
      </c>
      <c r="K221" s="303">
        <f>((CLC_00_06!K221*CLC_00_06!$J$32)+(CLC_06_12!K221*CLC_06_12!$J$32)+(RCMRD_Botswana_00_10!K221*RCMRD_Botswana_00_10!$J$32)+(RCMRD_Ethiopia_03_08!K221*RCMRD_Ethiopia_03_08!$J$32)+(RCMRD_Lesotho_00_14!K221*RCMRD_Lesotho_00_14!$J$32)+(RCMRD_Malawi_00_10!K221*RCMRD_Malawi_00_10!$J$32)+(RCMRD_Namibia_00_10!K221*RCMRD_Namibia_00_10!$J$32)+(RCMRD_Rwanda_00_10!K221*RCMRD_Rwanda_00_10!$J$32)+(RCMRD_Rwanda_90_00!K221*RCMRD_Rwanda_90_00!$J$32)+(RCMRD_Tanzania_00_10!K221*RCMRD_Tanzania_00_10!$J$32)+(RCMRD_Uganda_00_14!K221*RCMRD_Uganda_00_14!$J$32)+(RCMRD_Zambia_00_10!K221*RCMRD_Zambia_00_10!$J$32)+(NLCD_01_06!K221*NLCD_01_06!$J$32)+(NLCD_06_11!K221*NLCD_06_11!$J$32)+(MOFOR_00_03!K221*MOFOR_00_03!$J$32)+(MOFOR_03_06!K221*MOFOR_03_06!$J$32)+(MOFOR_06_09!K221*MOFOR_06_09!$J$32)+(India_95_05!K221*India_95_05!$J$32)+(GLC30_00_10_North_America!K221*GLC30_00_10_North_America!$J$32)+(GLC30_00_10_Africa!K221*GLC30_00_10_Africa!$J$32)+(GLC30_00_10_East_Oceania!K221*GLC30_00_10_East_Oceania!$J$32)+(GLC30_00_10_Europe!K221*GLC30_00_10_Europe!$J$32)+(GLC30_00_10_South_America!K221*GLC30_00_10_South_America!$J$32)+(GLC30_00_10_East_Asia!K221*GLC30_00_10_East_Asia!$J$32)+(GLC30_00_10_West_Asia!K221*GLC30_00_10_West_Asia!$J$32))/$J$32</f>
        <v>26.111231293819845</v>
      </c>
      <c r="L221" s="60">
        <f>((CLC_00_06!L221*CLC_00_06!$J$32)+(CLC_06_12!L221*CLC_06_12!$J$32)+(RCMRD_Botswana_00_10!L221*RCMRD_Botswana_00_10!$J$32)+(RCMRD_Ethiopia_03_08!L221*RCMRD_Ethiopia_03_08!$J$32)+(RCMRD_Lesotho_00_14!L221*RCMRD_Lesotho_00_14!$J$32)+(RCMRD_Malawi_00_10!L221*RCMRD_Malawi_00_10!$J$32)+(RCMRD_Namibia_00_10!L221*RCMRD_Namibia_00_10!$J$32)+(RCMRD_Rwanda_00_10!L221*RCMRD_Rwanda_00_10!$J$32)+(RCMRD_Rwanda_90_00!L221*RCMRD_Rwanda_90_00!$J$32)+(RCMRD_Tanzania_00_10!L221*RCMRD_Tanzania_00_10!$J$32)+(RCMRD_Uganda_00_14!L221*RCMRD_Uganda_00_14!$J$32)+(RCMRD_Zambia_00_10!L221*RCMRD_Zambia_00_10!$J$32)+(NLCD_01_06!L221*NLCD_01_06!$J$32)+(NLCD_06_11!L221*NLCD_06_11!$J$32)+(MOFOR_00_03!L221*MOFOR_00_03!$J$32)+(MOFOR_03_06!L221*MOFOR_03_06!$J$32)+(MOFOR_06_09!L221*MOFOR_06_09!$J$32)+(India_95_05!L221*India_95_05!$J$32)+(GLC30_00_10_North_America!L221*GLC30_00_10_North_America!$J$32)+(GLC30_00_10_Africa!L221*GLC30_00_10_Africa!$J$32)+(GLC30_00_10_East_Oceania!L221*GLC30_00_10_East_Oceania!$J$32)+(GLC30_00_10_Europe!L221*GLC30_00_10_Europe!$J$32)+(GLC30_00_10_South_America!L221*GLC30_00_10_South_America!$J$32)+(GLC30_00_10_East_Asia!L221*GLC30_00_10_East_Asia!$J$32)+(GLC30_00_10_West_Asia!L221*GLC30_00_10_West_Asia!$J$32))/$J$32</f>
        <v>0</v>
      </c>
      <c r="M221" s="303">
        <f>((CLC_00_06!M221*CLC_00_06!$J$32)+(CLC_06_12!M221*CLC_06_12!$J$32)+(RCMRD_Botswana_00_10!M221*RCMRD_Botswana_00_10!$J$32)+(RCMRD_Ethiopia_03_08!M221*RCMRD_Ethiopia_03_08!$J$32)+(RCMRD_Lesotho_00_14!M221*RCMRD_Lesotho_00_14!$J$32)+(RCMRD_Malawi_00_10!M221*RCMRD_Malawi_00_10!$J$32)+(RCMRD_Namibia_00_10!M221*RCMRD_Namibia_00_10!$J$32)+(RCMRD_Rwanda_00_10!M221*RCMRD_Rwanda_00_10!$J$32)+(RCMRD_Rwanda_90_00!M221*RCMRD_Rwanda_90_00!$J$32)+(RCMRD_Tanzania_00_10!M221*RCMRD_Tanzania_00_10!$J$32)+(RCMRD_Uganda_00_14!M221*RCMRD_Uganda_00_14!$J$32)+(RCMRD_Zambia_00_10!M221*RCMRD_Zambia_00_10!$J$32)+(NLCD_01_06!M221*NLCD_01_06!$J$32)+(NLCD_06_11!M221*NLCD_06_11!$J$32)+(MOFOR_00_03!M221*MOFOR_00_03!$J$32)+(MOFOR_03_06!M221*MOFOR_03_06!$J$32)+(MOFOR_06_09!M221*MOFOR_06_09!$J$32)+(India_95_05!M221*India_95_05!$J$32)+(GLC30_00_10_North_America!M221*GLC30_00_10_North_America!$J$32)+(GLC30_00_10_Africa!M221*GLC30_00_10_Africa!$J$32)+(GLC30_00_10_East_Oceania!M221*GLC30_00_10_East_Oceania!$J$32)+(GLC30_00_10_Europe!M221*GLC30_00_10_Europe!$J$32)+(GLC30_00_10_South_America!M221*GLC30_00_10_South_America!$J$32)+(GLC30_00_10_East_Asia!M221*GLC30_00_10_East_Asia!$J$32)+(GLC30_00_10_West_Asia!M221*GLC30_00_10_West_Asia!$J$32))/$J$32</f>
        <v>2.2377580727578366</v>
      </c>
      <c r="N221" s="303">
        <f>((CLC_00_06!N221*CLC_00_06!$J$32)+(CLC_06_12!N221*CLC_06_12!$J$32)+(RCMRD_Botswana_00_10!N221*RCMRD_Botswana_00_10!$J$32)+(RCMRD_Ethiopia_03_08!N221*RCMRD_Ethiopia_03_08!$J$32)+(RCMRD_Lesotho_00_14!N221*RCMRD_Lesotho_00_14!$J$32)+(RCMRD_Malawi_00_10!N221*RCMRD_Malawi_00_10!$J$32)+(RCMRD_Namibia_00_10!N221*RCMRD_Namibia_00_10!$J$32)+(RCMRD_Rwanda_00_10!N221*RCMRD_Rwanda_00_10!$J$32)+(RCMRD_Rwanda_90_00!N221*RCMRD_Rwanda_90_00!$J$32)+(RCMRD_Tanzania_00_10!N221*RCMRD_Tanzania_00_10!$J$32)+(RCMRD_Uganda_00_14!N221*RCMRD_Uganda_00_14!$J$32)+(RCMRD_Zambia_00_10!N221*RCMRD_Zambia_00_10!$J$32)+(NLCD_01_06!N221*NLCD_01_06!$J$32)+(NLCD_06_11!N221*NLCD_06_11!$J$32)+(MOFOR_00_03!N221*MOFOR_00_03!$J$32)+(MOFOR_03_06!N221*MOFOR_03_06!$J$32)+(MOFOR_06_09!N221*MOFOR_06_09!$J$32)+(India_95_05!N221*India_95_05!$J$32)+(GLC30_00_10_North_America!N221*GLC30_00_10_North_America!$J$32)+(GLC30_00_10_Africa!N221*GLC30_00_10_Africa!$J$32)+(GLC30_00_10_East_Oceania!N221*GLC30_00_10_East_Oceania!$J$32)+(GLC30_00_10_Europe!N221*GLC30_00_10_Europe!$J$32)+(GLC30_00_10_South_America!N221*GLC30_00_10_South_America!$J$32)+(GLC30_00_10_East_Asia!N221*GLC30_00_10_East_Asia!$J$32)+(GLC30_00_10_West_Asia!N221*GLC30_00_10_West_Asia!$J$32))/$J$32</f>
        <v>4.7938645959751023</v>
      </c>
      <c r="O221" s="303">
        <f>((CLC_00_06!O221*CLC_00_06!$J$32)+(CLC_06_12!O221*CLC_06_12!$J$32)+(RCMRD_Botswana_00_10!O221*RCMRD_Botswana_00_10!$J$32)+(RCMRD_Ethiopia_03_08!O221*RCMRD_Ethiopia_03_08!$J$32)+(RCMRD_Lesotho_00_14!O221*RCMRD_Lesotho_00_14!$J$32)+(RCMRD_Malawi_00_10!O221*RCMRD_Malawi_00_10!$J$32)+(RCMRD_Namibia_00_10!O221*RCMRD_Namibia_00_10!$J$32)+(RCMRD_Rwanda_00_10!O221*RCMRD_Rwanda_00_10!$J$32)+(RCMRD_Rwanda_90_00!O221*RCMRD_Rwanda_90_00!$J$32)+(RCMRD_Tanzania_00_10!O221*RCMRD_Tanzania_00_10!$J$32)+(RCMRD_Uganda_00_14!O221*RCMRD_Uganda_00_14!$J$32)+(RCMRD_Zambia_00_10!O221*RCMRD_Zambia_00_10!$J$32)+(NLCD_01_06!O221*NLCD_01_06!$J$32)+(NLCD_06_11!O221*NLCD_06_11!$J$32)+(MOFOR_00_03!O221*MOFOR_00_03!$J$32)+(MOFOR_03_06!O221*MOFOR_03_06!$J$32)+(MOFOR_06_09!O221*MOFOR_06_09!$J$32)+(India_95_05!O221*India_95_05!$J$32)+(GLC30_00_10_North_America!O221*GLC30_00_10_North_America!$J$32)+(GLC30_00_10_Africa!O221*GLC30_00_10_Africa!$J$32)+(GLC30_00_10_East_Oceania!O221*GLC30_00_10_East_Oceania!$J$32)+(GLC30_00_10_Europe!O221*GLC30_00_10_Europe!$J$32)+(GLC30_00_10_South_America!O221*GLC30_00_10_South_America!$J$32)+(GLC30_00_10_East_Asia!O221*GLC30_00_10_East_Asia!$J$32)+(GLC30_00_10_West_Asia!O221*GLC30_00_10_West_Asia!$J$32))/$J$32</f>
        <v>1.1350375300618323</v>
      </c>
      <c r="P221" s="89">
        <f>((CLC_00_06!P221*CLC_00_06!$J$32)+(CLC_06_12!P221*CLC_06_12!$J$32)+(RCMRD_Botswana_00_10!P221*RCMRD_Botswana_00_10!$J$32)+(RCMRD_Ethiopia_03_08!P221*RCMRD_Ethiopia_03_08!$J$32)+(RCMRD_Lesotho_00_14!P221*RCMRD_Lesotho_00_14!$J$32)+(RCMRD_Malawi_00_10!P221*RCMRD_Malawi_00_10!$J$32)+(RCMRD_Namibia_00_10!P221*RCMRD_Namibia_00_10!$J$32)+(RCMRD_Rwanda_00_10!P221*RCMRD_Rwanda_00_10!$J$32)+(RCMRD_Rwanda_90_00!P221*RCMRD_Rwanda_90_00!$J$32)+(RCMRD_Tanzania_00_10!P221*RCMRD_Tanzania_00_10!$J$32)+(RCMRD_Uganda_00_14!P221*RCMRD_Uganda_00_14!$J$32)+(RCMRD_Zambia_00_10!P221*RCMRD_Zambia_00_10!$J$32)+(NLCD_01_06!P221*NLCD_01_06!$J$32)+(NLCD_06_11!P221*NLCD_06_11!$J$32)+(MOFOR_00_03!P221*MOFOR_00_03!$J$32)+(MOFOR_03_06!P221*MOFOR_03_06!$J$32)+(MOFOR_06_09!P221*MOFOR_06_09!$J$32)+(India_95_05!P221*India_95_05!$J$32)+(GLC30_00_10_North_America!P221*GLC30_00_10_North_America!$J$32)+(GLC30_00_10_Africa!P221*GLC30_00_10_Africa!$J$32)+(GLC30_00_10_East_Oceania!P221*GLC30_00_10_East_Oceania!$J$32)+(GLC30_00_10_Europe!P221*GLC30_00_10_Europe!$J$32)+(GLC30_00_10_South_America!P221*GLC30_00_10_South_America!$J$32)+(GLC30_00_10_East_Asia!P221*GLC30_00_10_East_Asia!$J$32)+(GLC30_00_10_West_Asia!P221*GLC30_00_10_West_Asia!$J$32))/$J$32</f>
        <v>34.277891492614607</v>
      </c>
      <c r="Q221" s="385"/>
      <c r="R221" s="209" t="s">
        <v>34</v>
      </c>
      <c r="S221" s="354">
        <f>((CLC_00_06!S221*CLC_00_06!$K$32)+(CLC_06_12!S221*CLC_06_12!$K$32)+(RCMRD_Botswana_00_10!T221*RCMRD_Botswana_00_10!$K$32)+(RCMRD_Ethiopia_03_08!S221*RCMRD_Ethiopia_03_08!$K$32)+(RCMRD_Lesotho_00_14!S221*RCMRD_Lesotho_00_14!$K$32)+(RCMRD_Malawi_00_10!S221*RCMRD_Malawi_00_10!$K$32)+(RCMRD_Namibia_00_10!S221*RCMRD_Namibia_00_10!$K$32)+(RCMRD_Rwanda_00_10!S221*RCMRD_Rwanda_00_10!$K$32)+(RCMRD_Rwanda_90_00!S221*RCMRD_Rwanda_90_00!$K$32)+(RCMRD_Tanzania_00_10!S221*RCMRD_Tanzania_00_10!$K$32)+(RCMRD_Uganda_00_14!S221*RCMRD_Uganda_00_14!$K$32)+(RCMRD_Zambia_00_10!S221*RCMRD_Zambia_00_10!$K$32)+(NLCD_01_06!S221*NLCD_01_06!$K$32)+(NLCD_06_11!S221*NLCD_06_11!$K$32)+(MOFOR_00_03!S221*MOFOR_00_03!$K$32)+(MOFOR_03_06!S221*MOFOR_03_06!$K$32)+(MOFOR_06_09!S221*MOFOR_06_09!$K$32)+(India_95_05!S221*India_95_05!$K$32)+(GLC30_00_10_North_America!S221*GLC30_00_10_North_America!$K$32)+(GLC30_00_10_Africa!S221*GLC30_00_10_Africa!$K$32)+(GLC30_00_10_East_Oceania!S221*GLC30_00_10_East_Oceania!$K$32)+(GLC30_00_10_Europe!S221*GLC30_00_10_Europe!$K$32)+(GLC30_00_10_South_America!S221*GLC30_00_10_South_America!$K$32)+(GLC30_00_10_East_Asia!S221*GLC30_00_10_East_Asia!$K$32)+(GLC30_00_10_West_Asia!S221*GLC30_00_10_West_Asia!$K$32))/$K$32</f>
        <v>0.64021409798813944</v>
      </c>
    </row>
    <row r="222" spans="1:19" x14ac:dyDescent="0.3">
      <c r="A222" s="87"/>
      <c r="B222" s="134" t="s">
        <v>40</v>
      </c>
      <c r="C222" s="303">
        <f>((CLC_00_06!C222*CLC_00_06!$J$32)+(CLC_06_12!C222*CLC_06_12!$J$32)+(RCMRD_Botswana_00_10!C222*RCMRD_Botswana_00_10!$J$32)+(RCMRD_Ethiopia_03_08!C222*RCMRD_Ethiopia_03_08!$J$32)+(RCMRD_Lesotho_00_14!C222*RCMRD_Lesotho_00_14!$J$32)+(RCMRD_Malawi_00_10!C222*RCMRD_Malawi_00_10!$J$32)+(RCMRD_Namibia_00_10!C222*RCMRD_Namibia_00_10!$J$32)+(RCMRD_Rwanda_00_10!C222*RCMRD_Rwanda_00_10!$J$32)+(RCMRD_Rwanda_90_00!C222*RCMRD_Rwanda_90_00!$J$32)+(RCMRD_Tanzania_00_10!C222*RCMRD_Tanzania_00_10!$J$32)+(RCMRD_Uganda_00_14!C222*RCMRD_Uganda_00_14!$J$32)+(RCMRD_Zambia_00_10!C222*RCMRD_Zambia_00_10!$J$32)+(NLCD_01_06!C222*NLCD_01_06!$J$32)+(NLCD_06_11!C222*NLCD_06_11!$J$32)+(MOFOR_00_03!C222*MOFOR_00_03!$J$32)+(MOFOR_03_06!C222*MOFOR_03_06!$J$32)+(MOFOR_06_09!C222*MOFOR_06_09!$J$32)+(India_95_05!C222*India_95_05!$J$32)+(GLC30_00_10_North_America!C222*GLC30_00_10_North_America!$J$32)+(GLC30_00_10_Africa!C222*GLC30_00_10_Africa!$J$32)+(GLC30_00_10_East_Oceania!C222*GLC30_00_10_East_Oceania!$J$32)+(GLC30_00_10_Europe!C222*GLC30_00_10_Europe!$J$32)+(GLC30_00_10_South_America!C222*GLC30_00_10_South_America!$J$32)+(GLC30_00_10_East_Asia!C222*GLC30_00_10_East_Asia!$J$32)+(GLC30_00_10_West_Asia!C222*GLC30_00_10_West_Asia!$J$32))/$J$32</f>
        <v>0.23770585054750054</v>
      </c>
      <c r="D222" s="303">
        <f>((CLC_00_06!D222*CLC_00_06!$J$32)+(CLC_06_12!D222*CLC_06_12!$J$32)+(RCMRD_Botswana_00_10!D222*RCMRD_Botswana_00_10!$J$32)+(RCMRD_Ethiopia_03_08!D222*RCMRD_Ethiopia_03_08!$J$32)+(RCMRD_Lesotho_00_14!D222*RCMRD_Lesotho_00_14!$J$32)+(RCMRD_Malawi_00_10!D222*RCMRD_Malawi_00_10!$J$32)+(RCMRD_Namibia_00_10!D222*RCMRD_Namibia_00_10!$J$32)+(RCMRD_Rwanda_00_10!D222*RCMRD_Rwanda_00_10!$J$32)+(RCMRD_Rwanda_90_00!D222*RCMRD_Rwanda_90_00!$J$32)+(RCMRD_Tanzania_00_10!D222*RCMRD_Tanzania_00_10!$J$32)+(RCMRD_Uganda_00_14!D222*RCMRD_Uganda_00_14!$J$32)+(RCMRD_Zambia_00_10!D222*RCMRD_Zambia_00_10!$J$32)+(NLCD_01_06!D222*NLCD_01_06!$J$32)+(NLCD_06_11!D222*NLCD_06_11!$J$32)+(MOFOR_00_03!D222*MOFOR_00_03!$J$32)+(MOFOR_03_06!D222*MOFOR_03_06!$J$32)+(MOFOR_06_09!D222*MOFOR_06_09!$J$32)+(India_95_05!D222*India_95_05!$J$32)+(GLC30_00_10_North_America!D222*GLC30_00_10_North_America!$J$32)+(GLC30_00_10_Africa!D222*GLC30_00_10_Africa!$J$32)+(GLC30_00_10_East_Oceania!D222*GLC30_00_10_East_Oceania!$J$32)+(GLC30_00_10_Europe!D222*GLC30_00_10_Europe!$J$32)+(GLC30_00_10_South_America!D222*GLC30_00_10_South_America!$J$32)+(GLC30_00_10_East_Asia!D222*GLC30_00_10_East_Asia!$J$32)+(GLC30_00_10_West_Asia!D222*GLC30_00_10_West_Asia!$J$32))/$J$32</f>
        <v>0.13644750055409408</v>
      </c>
      <c r="E222" s="60">
        <f>((CLC_00_06!E222*CLC_00_06!$J$32)+(CLC_06_12!E222*CLC_06_12!$J$32)+(RCMRD_Botswana_00_10!E222*RCMRD_Botswana_00_10!$J$32)+(RCMRD_Ethiopia_03_08!E222*RCMRD_Ethiopia_03_08!$J$32)+(RCMRD_Lesotho_00_14!E222*RCMRD_Lesotho_00_14!$J$32)+(RCMRD_Malawi_00_10!E222*RCMRD_Malawi_00_10!$J$32)+(RCMRD_Namibia_00_10!E222*RCMRD_Namibia_00_10!$J$32)+(RCMRD_Rwanda_00_10!E222*RCMRD_Rwanda_00_10!$J$32)+(RCMRD_Rwanda_90_00!E222*RCMRD_Rwanda_90_00!$J$32)+(RCMRD_Tanzania_00_10!E222*RCMRD_Tanzania_00_10!$J$32)+(RCMRD_Uganda_00_14!E222*RCMRD_Uganda_00_14!$J$32)+(RCMRD_Zambia_00_10!E222*RCMRD_Zambia_00_10!$J$32)+(NLCD_01_06!E222*NLCD_01_06!$J$32)+(NLCD_06_11!E222*NLCD_06_11!$J$32)+(MOFOR_00_03!E222*MOFOR_00_03!$J$32)+(MOFOR_03_06!E222*MOFOR_03_06!$J$32)+(MOFOR_06_09!E222*MOFOR_06_09!$J$32)+(India_95_05!E222*India_95_05!$J$32)+(GLC30_00_10_North_America!E222*GLC30_00_10_North_America!$J$32)+(GLC30_00_10_Africa!E222*GLC30_00_10_Africa!$J$32)+(GLC30_00_10_East_Oceania!E222*GLC30_00_10_East_Oceania!$J$32)+(GLC30_00_10_Europe!E222*GLC30_00_10_Europe!$J$32)+(GLC30_00_10_South_America!E222*GLC30_00_10_South_America!$J$32)+(GLC30_00_10_East_Asia!E222*GLC30_00_10_East_Asia!$J$32)+(GLC30_00_10_West_Asia!E222*GLC30_00_10_West_Asia!$J$32))/$J$32</f>
        <v>15.387275521449846</v>
      </c>
      <c r="F222" s="303">
        <f>((CLC_00_06!F222*CLC_00_06!$J$32)+(CLC_06_12!F222*CLC_06_12!$J$32)+(RCMRD_Botswana_00_10!F222*RCMRD_Botswana_00_10!$J$32)+(RCMRD_Ethiopia_03_08!F222*RCMRD_Ethiopia_03_08!$J$32)+(RCMRD_Lesotho_00_14!F222*RCMRD_Lesotho_00_14!$J$32)+(RCMRD_Malawi_00_10!F222*RCMRD_Malawi_00_10!$J$32)+(RCMRD_Namibia_00_10!F222*RCMRD_Namibia_00_10!$J$32)+(RCMRD_Rwanda_00_10!F222*RCMRD_Rwanda_00_10!$J$32)+(RCMRD_Rwanda_90_00!F222*RCMRD_Rwanda_90_00!$J$32)+(RCMRD_Tanzania_00_10!F222*RCMRD_Tanzania_00_10!$J$32)+(RCMRD_Uganda_00_14!F222*RCMRD_Uganda_00_14!$J$32)+(RCMRD_Zambia_00_10!F222*RCMRD_Zambia_00_10!$J$32)+(NLCD_01_06!F222*NLCD_01_06!$J$32)+(NLCD_06_11!F222*NLCD_06_11!$J$32)+(MOFOR_00_03!F222*MOFOR_00_03!$J$32)+(MOFOR_03_06!F222*MOFOR_03_06!$J$32)+(MOFOR_06_09!F222*MOFOR_06_09!$J$32)+(India_95_05!F222*India_95_05!$J$32)+(GLC30_00_10_North_America!F222*GLC30_00_10_North_America!$J$32)+(GLC30_00_10_Africa!F222*GLC30_00_10_Africa!$J$32)+(GLC30_00_10_East_Oceania!F222*GLC30_00_10_East_Oceania!$J$32)+(GLC30_00_10_Europe!F222*GLC30_00_10_Europe!$J$32)+(GLC30_00_10_South_America!F222*GLC30_00_10_South_America!$J$32)+(GLC30_00_10_East_Asia!F222*GLC30_00_10_East_Asia!$J$32)+(GLC30_00_10_West_Asia!F222*GLC30_00_10_West_Asia!$J$32))/$J$32</f>
        <v>0.37700499757937744</v>
      </c>
      <c r="G222" s="303">
        <f>((CLC_00_06!G222*CLC_00_06!$J$32)+(CLC_06_12!G222*CLC_06_12!$J$32)+(RCMRD_Botswana_00_10!G222*RCMRD_Botswana_00_10!$J$32)+(RCMRD_Ethiopia_03_08!G222*RCMRD_Ethiopia_03_08!$J$32)+(RCMRD_Lesotho_00_14!G222*RCMRD_Lesotho_00_14!$J$32)+(RCMRD_Malawi_00_10!G222*RCMRD_Malawi_00_10!$J$32)+(RCMRD_Namibia_00_10!G222*RCMRD_Namibia_00_10!$J$32)+(RCMRD_Rwanda_00_10!G222*RCMRD_Rwanda_00_10!$J$32)+(RCMRD_Rwanda_90_00!G222*RCMRD_Rwanda_90_00!$J$32)+(RCMRD_Tanzania_00_10!G222*RCMRD_Tanzania_00_10!$J$32)+(RCMRD_Uganda_00_14!G222*RCMRD_Uganda_00_14!$J$32)+(RCMRD_Zambia_00_10!G222*RCMRD_Zambia_00_10!$J$32)+(NLCD_01_06!G222*NLCD_01_06!$J$32)+(NLCD_06_11!G222*NLCD_06_11!$J$32)+(MOFOR_00_03!G222*MOFOR_00_03!$J$32)+(MOFOR_03_06!G222*MOFOR_03_06!$J$32)+(MOFOR_06_09!G222*MOFOR_06_09!$J$32)+(India_95_05!G222*India_95_05!$J$32)+(GLC30_00_10_North_America!G222*GLC30_00_10_North_America!$J$32)+(GLC30_00_10_Africa!G222*GLC30_00_10_Africa!$J$32)+(GLC30_00_10_East_Oceania!G222*GLC30_00_10_East_Oceania!$J$32)+(GLC30_00_10_Europe!G222*GLC30_00_10_Europe!$J$32)+(GLC30_00_10_South_America!G222*GLC30_00_10_South_America!$J$32)+(GLC30_00_10_East_Asia!G222*GLC30_00_10_East_Asia!$J$32)+(GLC30_00_10_West_Asia!G222*GLC30_00_10_West_Asia!$J$32))/$J$32</f>
        <v>4.5947025273440426E-2</v>
      </c>
      <c r="H222" s="89">
        <f>((CLC_00_06!H222*CLC_00_06!$J$32)+(CLC_06_12!H222*CLC_06_12!$J$32)+(RCMRD_Botswana_00_10!H222*RCMRD_Botswana_00_10!$J$32)+(RCMRD_Ethiopia_03_08!H222*RCMRD_Ethiopia_03_08!$J$32)+(RCMRD_Lesotho_00_14!H222*RCMRD_Lesotho_00_14!$J$32)+(RCMRD_Malawi_00_10!H222*RCMRD_Malawi_00_10!$J$32)+(RCMRD_Namibia_00_10!H222*RCMRD_Namibia_00_10!$J$32)+(RCMRD_Rwanda_00_10!H222*RCMRD_Rwanda_00_10!$J$32)+(RCMRD_Rwanda_90_00!H222*RCMRD_Rwanda_90_00!$J$32)+(RCMRD_Tanzania_00_10!H222*RCMRD_Tanzania_00_10!$J$32)+(RCMRD_Uganda_00_14!H222*RCMRD_Uganda_00_14!$J$32)+(RCMRD_Zambia_00_10!H222*RCMRD_Zambia_00_10!$J$32)+(NLCD_01_06!H222*NLCD_01_06!$J$32)+(NLCD_06_11!H222*NLCD_06_11!$J$32)+(MOFOR_00_03!H222*MOFOR_00_03!$J$32)+(MOFOR_03_06!H222*MOFOR_03_06!$J$32)+(MOFOR_06_09!H222*MOFOR_06_09!$J$32)+(India_95_05!H222*India_95_05!$J$32)+(GLC30_00_10_North_America!H222*GLC30_00_10_North_America!$J$32)+(GLC30_00_10_Africa!H222*GLC30_00_10_Africa!$J$32)+(GLC30_00_10_East_Oceania!H222*GLC30_00_10_East_Oceania!$J$32)+(GLC30_00_10_Europe!H222*GLC30_00_10_Europe!$J$32)+(GLC30_00_10_South_America!H222*GLC30_00_10_South_America!$J$32)+(GLC30_00_10_East_Asia!H222*GLC30_00_10_East_Asia!$J$32)+(GLC30_00_10_West_Asia!H222*GLC30_00_10_West_Asia!$J$32))/$J$32</f>
        <v>16.18438089540426</v>
      </c>
      <c r="I222" s="385"/>
      <c r="J222" s="209" t="s">
        <v>40</v>
      </c>
      <c r="K222" s="303">
        <f>((CLC_00_06!K222*CLC_00_06!$J$32)+(CLC_06_12!K222*CLC_06_12!$J$32)+(RCMRD_Botswana_00_10!K222*RCMRD_Botswana_00_10!$J$32)+(RCMRD_Ethiopia_03_08!K222*RCMRD_Ethiopia_03_08!$J$32)+(RCMRD_Lesotho_00_14!K222*RCMRD_Lesotho_00_14!$J$32)+(RCMRD_Malawi_00_10!K222*RCMRD_Malawi_00_10!$J$32)+(RCMRD_Namibia_00_10!K222*RCMRD_Namibia_00_10!$J$32)+(RCMRD_Rwanda_00_10!K222*RCMRD_Rwanda_00_10!$J$32)+(RCMRD_Rwanda_90_00!K222*RCMRD_Rwanda_90_00!$J$32)+(RCMRD_Tanzania_00_10!K222*RCMRD_Tanzania_00_10!$J$32)+(RCMRD_Uganda_00_14!K222*RCMRD_Uganda_00_14!$J$32)+(RCMRD_Zambia_00_10!K222*RCMRD_Zambia_00_10!$J$32)+(NLCD_01_06!K222*NLCD_01_06!$J$32)+(NLCD_06_11!K222*NLCD_06_11!$J$32)+(MOFOR_00_03!K222*MOFOR_00_03!$J$32)+(MOFOR_03_06!K222*MOFOR_03_06!$J$32)+(MOFOR_06_09!K222*MOFOR_06_09!$J$32)+(India_95_05!K222*India_95_05!$J$32)+(GLC30_00_10_North_America!K222*GLC30_00_10_North_America!$J$32)+(GLC30_00_10_Africa!K222*GLC30_00_10_Africa!$J$32)+(GLC30_00_10_East_Oceania!K222*GLC30_00_10_East_Oceania!$J$32)+(GLC30_00_10_Europe!K222*GLC30_00_10_Europe!$J$32)+(GLC30_00_10_South_America!K222*GLC30_00_10_South_America!$J$32)+(GLC30_00_10_East_Asia!K222*GLC30_00_10_East_Asia!$J$32)+(GLC30_00_10_West_Asia!K222*GLC30_00_10_West_Asia!$J$32))/$J$32</f>
        <v>7.8095938366273865</v>
      </c>
      <c r="L222" s="303">
        <f>((CLC_00_06!L222*CLC_00_06!$J$32)+(CLC_06_12!L222*CLC_06_12!$J$32)+(RCMRD_Botswana_00_10!L222*RCMRD_Botswana_00_10!$J$32)+(RCMRD_Ethiopia_03_08!L222*RCMRD_Ethiopia_03_08!$J$32)+(RCMRD_Lesotho_00_14!L222*RCMRD_Lesotho_00_14!$J$32)+(RCMRD_Malawi_00_10!L222*RCMRD_Malawi_00_10!$J$32)+(RCMRD_Namibia_00_10!L222*RCMRD_Namibia_00_10!$J$32)+(RCMRD_Rwanda_00_10!L222*RCMRD_Rwanda_00_10!$J$32)+(RCMRD_Rwanda_90_00!L222*RCMRD_Rwanda_90_00!$J$32)+(RCMRD_Tanzania_00_10!L222*RCMRD_Tanzania_00_10!$J$32)+(RCMRD_Uganda_00_14!L222*RCMRD_Uganda_00_14!$J$32)+(RCMRD_Zambia_00_10!L222*RCMRD_Zambia_00_10!$J$32)+(NLCD_01_06!L222*NLCD_01_06!$J$32)+(NLCD_06_11!L222*NLCD_06_11!$J$32)+(MOFOR_00_03!L222*MOFOR_00_03!$J$32)+(MOFOR_03_06!L222*MOFOR_03_06!$J$32)+(MOFOR_06_09!L222*MOFOR_06_09!$J$32)+(India_95_05!L222*India_95_05!$J$32)+(GLC30_00_10_North_America!L222*GLC30_00_10_North_America!$J$32)+(GLC30_00_10_Africa!L222*GLC30_00_10_Africa!$J$32)+(GLC30_00_10_East_Oceania!L222*GLC30_00_10_East_Oceania!$J$32)+(GLC30_00_10_Europe!L222*GLC30_00_10_Europe!$J$32)+(GLC30_00_10_South_America!L222*GLC30_00_10_South_America!$J$32)+(GLC30_00_10_East_Asia!L222*GLC30_00_10_East_Asia!$J$32)+(GLC30_00_10_West_Asia!L222*GLC30_00_10_West_Asia!$J$32))/$J$32</f>
        <v>2.4997627820095549</v>
      </c>
      <c r="M222" s="60">
        <f>((CLC_00_06!M222*CLC_00_06!$J$32)+(CLC_06_12!M222*CLC_06_12!$J$32)+(RCMRD_Botswana_00_10!M222*RCMRD_Botswana_00_10!$J$32)+(RCMRD_Ethiopia_03_08!M222*RCMRD_Ethiopia_03_08!$J$32)+(RCMRD_Lesotho_00_14!M222*RCMRD_Lesotho_00_14!$J$32)+(RCMRD_Malawi_00_10!M222*RCMRD_Malawi_00_10!$J$32)+(RCMRD_Namibia_00_10!M222*RCMRD_Namibia_00_10!$J$32)+(RCMRD_Rwanda_00_10!M222*RCMRD_Rwanda_00_10!$J$32)+(RCMRD_Rwanda_90_00!M222*RCMRD_Rwanda_90_00!$J$32)+(RCMRD_Tanzania_00_10!M222*RCMRD_Tanzania_00_10!$J$32)+(RCMRD_Uganda_00_14!M222*RCMRD_Uganda_00_14!$J$32)+(RCMRD_Zambia_00_10!M222*RCMRD_Zambia_00_10!$J$32)+(NLCD_01_06!M222*NLCD_01_06!$J$32)+(NLCD_06_11!M222*NLCD_06_11!$J$32)+(MOFOR_00_03!M222*MOFOR_00_03!$J$32)+(MOFOR_03_06!M222*MOFOR_03_06!$J$32)+(MOFOR_06_09!M222*MOFOR_06_09!$J$32)+(India_95_05!M222*India_95_05!$J$32)+(GLC30_00_10_North_America!M222*GLC30_00_10_North_America!$J$32)+(GLC30_00_10_Africa!M222*GLC30_00_10_Africa!$J$32)+(GLC30_00_10_East_Oceania!M222*GLC30_00_10_East_Oceania!$J$32)+(GLC30_00_10_Europe!M222*GLC30_00_10_Europe!$J$32)+(GLC30_00_10_South_America!M222*GLC30_00_10_South_America!$J$32)+(GLC30_00_10_East_Asia!M222*GLC30_00_10_East_Asia!$J$32)+(GLC30_00_10_West_Asia!M222*GLC30_00_10_West_Asia!$J$32))/$J$32</f>
        <v>0</v>
      </c>
      <c r="N222" s="303">
        <f>((CLC_00_06!N222*CLC_00_06!$J$32)+(CLC_06_12!N222*CLC_06_12!$J$32)+(RCMRD_Botswana_00_10!N222*RCMRD_Botswana_00_10!$J$32)+(RCMRD_Ethiopia_03_08!N222*RCMRD_Ethiopia_03_08!$J$32)+(RCMRD_Lesotho_00_14!N222*RCMRD_Lesotho_00_14!$J$32)+(RCMRD_Malawi_00_10!N222*RCMRD_Malawi_00_10!$J$32)+(RCMRD_Namibia_00_10!N222*RCMRD_Namibia_00_10!$J$32)+(RCMRD_Rwanda_00_10!N222*RCMRD_Rwanda_00_10!$J$32)+(RCMRD_Rwanda_90_00!N222*RCMRD_Rwanda_90_00!$J$32)+(RCMRD_Tanzania_00_10!N222*RCMRD_Tanzania_00_10!$J$32)+(RCMRD_Uganda_00_14!N222*RCMRD_Uganda_00_14!$J$32)+(RCMRD_Zambia_00_10!N222*RCMRD_Zambia_00_10!$J$32)+(NLCD_01_06!N222*NLCD_01_06!$J$32)+(NLCD_06_11!N222*NLCD_06_11!$J$32)+(MOFOR_00_03!N222*MOFOR_00_03!$J$32)+(MOFOR_03_06!N222*MOFOR_03_06!$J$32)+(MOFOR_06_09!N222*MOFOR_06_09!$J$32)+(India_95_05!N222*India_95_05!$J$32)+(GLC30_00_10_North_America!N222*GLC30_00_10_North_America!$J$32)+(GLC30_00_10_Africa!N222*GLC30_00_10_Africa!$J$32)+(GLC30_00_10_East_Oceania!N222*GLC30_00_10_East_Oceania!$J$32)+(GLC30_00_10_Europe!N222*GLC30_00_10_Europe!$J$32)+(GLC30_00_10_South_America!N222*GLC30_00_10_South_America!$J$32)+(GLC30_00_10_East_Asia!N222*GLC30_00_10_East_Asia!$J$32)+(GLC30_00_10_West_Asia!N222*GLC30_00_10_West_Asia!$J$32))/$J$32</f>
        <v>7.4053826428693919</v>
      </c>
      <c r="O222" s="303">
        <f>((CLC_00_06!O222*CLC_00_06!$J$32)+(CLC_06_12!O222*CLC_06_12!$J$32)+(RCMRD_Botswana_00_10!O222*RCMRD_Botswana_00_10!$J$32)+(RCMRD_Ethiopia_03_08!O222*RCMRD_Ethiopia_03_08!$J$32)+(RCMRD_Lesotho_00_14!O222*RCMRD_Lesotho_00_14!$J$32)+(RCMRD_Malawi_00_10!O222*RCMRD_Malawi_00_10!$J$32)+(RCMRD_Namibia_00_10!O222*RCMRD_Namibia_00_10!$J$32)+(RCMRD_Rwanda_00_10!O222*RCMRD_Rwanda_00_10!$J$32)+(RCMRD_Rwanda_90_00!O222*RCMRD_Rwanda_90_00!$J$32)+(RCMRD_Tanzania_00_10!O222*RCMRD_Tanzania_00_10!$J$32)+(RCMRD_Uganda_00_14!O222*RCMRD_Uganda_00_14!$J$32)+(RCMRD_Zambia_00_10!O222*RCMRD_Zambia_00_10!$J$32)+(NLCD_01_06!O222*NLCD_01_06!$J$32)+(NLCD_06_11!O222*NLCD_06_11!$J$32)+(MOFOR_00_03!O222*MOFOR_00_03!$J$32)+(MOFOR_03_06!O222*MOFOR_03_06!$J$32)+(MOFOR_06_09!O222*MOFOR_06_09!$J$32)+(India_95_05!O222*India_95_05!$J$32)+(GLC30_00_10_North_America!O222*GLC30_00_10_North_America!$J$32)+(GLC30_00_10_Africa!O222*GLC30_00_10_Africa!$J$32)+(GLC30_00_10_East_Oceania!O222*GLC30_00_10_East_Oceania!$J$32)+(GLC30_00_10_Europe!O222*GLC30_00_10_Europe!$J$32)+(GLC30_00_10_South_America!O222*GLC30_00_10_South_America!$J$32)+(GLC30_00_10_East_Asia!O222*GLC30_00_10_East_Asia!$J$32)+(GLC30_00_10_West_Asia!O222*GLC30_00_10_West_Asia!$J$32))/$J$32</f>
        <v>1.1718517570540927</v>
      </c>
      <c r="P222" s="89">
        <f>((CLC_00_06!P222*CLC_00_06!$J$32)+(CLC_06_12!P222*CLC_06_12!$J$32)+(RCMRD_Botswana_00_10!P222*RCMRD_Botswana_00_10!$J$32)+(RCMRD_Ethiopia_03_08!P222*RCMRD_Ethiopia_03_08!$J$32)+(RCMRD_Lesotho_00_14!P222*RCMRD_Lesotho_00_14!$J$32)+(RCMRD_Malawi_00_10!P222*RCMRD_Malawi_00_10!$J$32)+(RCMRD_Namibia_00_10!P222*RCMRD_Namibia_00_10!$J$32)+(RCMRD_Rwanda_00_10!P222*RCMRD_Rwanda_00_10!$J$32)+(RCMRD_Rwanda_90_00!P222*RCMRD_Rwanda_90_00!$J$32)+(RCMRD_Tanzania_00_10!P222*RCMRD_Tanzania_00_10!$J$32)+(RCMRD_Uganda_00_14!P222*RCMRD_Uganda_00_14!$J$32)+(RCMRD_Zambia_00_10!P222*RCMRD_Zambia_00_10!$J$32)+(NLCD_01_06!P222*NLCD_01_06!$J$32)+(NLCD_06_11!P222*NLCD_06_11!$J$32)+(MOFOR_00_03!P222*MOFOR_00_03!$J$32)+(MOFOR_03_06!P222*MOFOR_03_06!$J$32)+(MOFOR_06_09!P222*MOFOR_06_09!$J$32)+(India_95_05!P222*India_95_05!$J$32)+(GLC30_00_10_North_America!P222*GLC30_00_10_North_America!$J$32)+(GLC30_00_10_Africa!P222*GLC30_00_10_Africa!$J$32)+(GLC30_00_10_East_Oceania!P222*GLC30_00_10_East_Oceania!$J$32)+(GLC30_00_10_Europe!P222*GLC30_00_10_Europe!$J$32)+(GLC30_00_10_South_America!P222*GLC30_00_10_South_America!$J$32)+(GLC30_00_10_East_Asia!P222*GLC30_00_10_East_Asia!$J$32)+(GLC30_00_10_West_Asia!P222*GLC30_00_10_West_Asia!$J$32))/$J$32</f>
        <v>18.886591018560424</v>
      </c>
      <c r="Q222" s="385"/>
      <c r="R222" s="209" t="s">
        <v>35</v>
      </c>
      <c r="S222" s="354">
        <f>((CLC_00_06!S222*CLC_00_06!$L$32)+(CLC_06_12!S222*CLC_06_12!$L$32)+(RCMRD_Botswana_00_10!T222*RCMRD_Botswana_00_10!$L$32)+(RCMRD_Ethiopia_03_08!S222*RCMRD_Ethiopia_03_08!$L$32)+(RCMRD_Lesotho_00_14!S222*RCMRD_Lesotho_00_14!$L$32)+(RCMRD_Malawi_00_10!S222*RCMRD_Malawi_00_10!$L$32)+(RCMRD_Namibia_00_10!S222*RCMRD_Namibia_00_10!$L$32)+(RCMRD_Rwanda_00_10!S222*RCMRD_Rwanda_00_10!$L$32)+(RCMRD_Rwanda_90_00!S222*RCMRD_Rwanda_90_00!$L$32)+(RCMRD_Tanzania_00_10!S222*RCMRD_Tanzania_00_10!$L$32)+(RCMRD_Uganda_00_14!S222*RCMRD_Uganda_00_14!$L$32)+(RCMRD_Zambia_00_10!S222*RCMRD_Zambia_00_10!$L$32)+(NLCD_01_06!S222*NLCD_01_06!$L$32)+(NLCD_06_11!S222*NLCD_06_11!$L$32)+(MOFOR_00_03!S222*MOFOR_00_03!$L$32)+(MOFOR_03_06!S222*MOFOR_03_06!$L$32)+(MOFOR_06_09!S222*MOFOR_06_09!$L$32)+(India_95_05!S222*India_95_05!$L$32)+(GLC30_00_10_North_America!S222*GLC30_00_10_North_America!$L$32)+(GLC30_00_10_Africa!S222*GLC30_00_10_Africa!$L$32)+(GLC30_00_10_East_Oceania!S222*GLC30_00_10_East_Oceania!$L$32)+(GLC30_00_10_Europe!S222*GLC30_00_10_Europe!$L$32)+(GLC30_00_10_South_America!S222*GLC30_00_10_South_America!$L$32)+(GLC30_00_10_East_Asia!S222*GLC30_00_10_East_Asia!$L$32)+(GLC30_00_10_West_Asia!S222*GLC30_00_10_West_Asia!$L$32))/$L$32</f>
        <v>1.0235492440359573</v>
      </c>
    </row>
    <row r="223" spans="1:19" x14ac:dyDescent="0.3">
      <c r="A223" s="87"/>
      <c r="B223" s="134" t="s">
        <v>41</v>
      </c>
      <c r="C223" s="303">
        <f>((CLC_00_06!C223*CLC_00_06!$J$32)+(CLC_06_12!C223*CLC_06_12!$J$32)+(RCMRD_Botswana_00_10!C223*RCMRD_Botswana_00_10!$J$32)+(RCMRD_Ethiopia_03_08!C223*RCMRD_Ethiopia_03_08!$J$32)+(RCMRD_Lesotho_00_14!C223*RCMRD_Lesotho_00_14!$J$32)+(RCMRD_Malawi_00_10!C223*RCMRD_Malawi_00_10!$J$32)+(RCMRD_Namibia_00_10!C223*RCMRD_Namibia_00_10!$J$32)+(RCMRD_Rwanda_00_10!C223*RCMRD_Rwanda_00_10!$J$32)+(RCMRD_Rwanda_90_00!C223*RCMRD_Rwanda_90_00!$J$32)+(RCMRD_Tanzania_00_10!C223*RCMRD_Tanzania_00_10!$J$32)+(RCMRD_Uganda_00_14!C223*RCMRD_Uganda_00_14!$J$32)+(RCMRD_Zambia_00_10!C223*RCMRD_Zambia_00_10!$J$32)+(NLCD_01_06!C223*NLCD_01_06!$J$32)+(NLCD_06_11!C223*NLCD_06_11!$J$32)+(MOFOR_00_03!C223*MOFOR_00_03!$J$32)+(MOFOR_03_06!C223*MOFOR_03_06!$J$32)+(MOFOR_06_09!C223*MOFOR_06_09!$J$32)+(India_95_05!C223*India_95_05!$J$32)+(GLC30_00_10_North_America!C223*GLC30_00_10_North_America!$J$32)+(GLC30_00_10_Africa!C223*GLC30_00_10_Africa!$J$32)+(GLC30_00_10_East_Oceania!C223*GLC30_00_10_East_Oceania!$J$32)+(GLC30_00_10_Europe!C223*GLC30_00_10_Europe!$J$32)+(GLC30_00_10_South_America!C223*GLC30_00_10_South_America!$J$32)+(GLC30_00_10_East_Asia!C223*GLC30_00_10_East_Asia!$J$32)+(GLC30_00_10_West_Asia!C223*GLC30_00_10_West_Asia!$J$32))/$J$32</f>
        <v>0.47603803860744348</v>
      </c>
      <c r="D223" s="303">
        <f>((CLC_00_06!D223*CLC_00_06!$J$32)+(CLC_06_12!D223*CLC_06_12!$J$32)+(RCMRD_Botswana_00_10!D223*RCMRD_Botswana_00_10!$J$32)+(RCMRD_Ethiopia_03_08!D223*RCMRD_Ethiopia_03_08!$J$32)+(RCMRD_Lesotho_00_14!D223*RCMRD_Lesotho_00_14!$J$32)+(RCMRD_Malawi_00_10!D223*RCMRD_Malawi_00_10!$J$32)+(RCMRD_Namibia_00_10!D223*RCMRD_Namibia_00_10!$J$32)+(RCMRD_Rwanda_00_10!D223*RCMRD_Rwanda_00_10!$J$32)+(RCMRD_Rwanda_90_00!D223*RCMRD_Rwanda_90_00!$J$32)+(RCMRD_Tanzania_00_10!D223*RCMRD_Tanzania_00_10!$J$32)+(RCMRD_Uganda_00_14!D223*RCMRD_Uganda_00_14!$J$32)+(RCMRD_Zambia_00_10!D223*RCMRD_Zambia_00_10!$J$32)+(NLCD_01_06!D223*NLCD_01_06!$J$32)+(NLCD_06_11!D223*NLCD_06_11!$J$32)+(MOFOR_00_03!D223*MOFOR_00_03!$J$32)+(MOFOR_03_06!D223*MOFOR_03_06!$J$32)+(MOFOR_06_09!D223*MOFOR_06_09!$J$32)+(India_95_05!D223*India_95_05!$J$32)+(GLC30_00_10_North_America!D223*GLC30_00_10_North_America!$J$32)+(GLC30_00_10_Africa!D223*GLC30_00_10_Africa!$J$32)+(GLC30_00_10_East_Oceania!D223*GLC30_00_10_East_Oceania!$J$32)+(GLC30_00_10_Europe!D223*GLC30_00_10_Europe!$J$32)+(GLC30_00_10_South_America!D223*GLC30_00_10_South_America!$J$32)+(GLC30_00_10_East_Asia!D223*GLC30_00_10_East_Asia!$J$32)+(GLC30_00_10_West_Asia!D223*GLC30_00_10_West_Asia!$J$32))/$J$32</f>
        <v>0.39404998555584442</v>
      </c>
      <c r="E223" s="303">
        <f>((CLC_00_06!E223*CLC_00_06!$J$32)+(CLC_06_12!E223*CLC_06_12!$J$32)+(RCMRD_Botswana_00_10!E223*RCMRD_Botswana_00_10!$J$32)+(RCMRD_Ethiopia_03_08!E223*RCMRD_Ethiopia_03_08!$J$32)+(RCMRD_Lesotho_00_14!E223*RCMRD_Lesotho_00_14!$J$32)+(RCMRD_Malawi_00_10!E223*RCMRD_Malawi_00_10!$J$32)+(RCMRD_Namibia_00_10!E223*RCMRD_Namibia_00_10!$J$32)+(RCMRD_Rwanda_00_10!E223*RCMRD_Rwanda_00_10!$J$32)+(RCMRD_Rwanda_90_00!E223*RCMRD_Rwanda_90_00!$J$32)+(RCMRD_Tanzania_00_10!E223*RCMRD_Tanzania_00_10!$J$32)+(RCMRD_Uganda_00_14!E223*RCMRD_Uganda_00_14!$J$32)+(RCMRD_Zambia_00_10!E223*RCMRD_Zambia_00_10!$J$32)+(NLCD_01_06!E223*NLCD_01_06!$J$32)+(NLCD_06_11!E223*NLCD_06_11!$J$32)+(MOFOR_00_03!E223*MOFOR_00_03!$J$32)+(MOFOR_03_06!E223*MOFOR_03_06!$J$32)+(MOFOR_06_09!E223*MOFOR_06_09!$J$32)+(India_95_05!E223*India_95_05!$J$32)+(GLC30_00_10_North_America!E223*GLC30_00_10_North_America!$J$32)+(GLC30_00_10_Africa!E223*GLC30_00_10_Africa!$J$32)+(GLC30_00_10_East_Oceania!E223*GLC30_00_10_East_Oceania!$J$32)+(GLC30_00_10_Europe!E223*GLC30_00_10_Europe!$J$32)+(GLC30_00_10_South_America!E223*GLC30_00_10_South_America!$J$32)+(GLC30_00_10_East_Asia!E223*GLC30_00_10_East_Asia!$J$32)+(GLC30_00_10_West_Asia!E223*GLC30_00_10_West_Asia!$J$32))/$J$32</f>
        <v>0.52520767505796806</v>
      </c>
      <c r="F223" s="60">
        <f>((CLC_00_06!F223*CLC_00_06!$J$32)+(CLC_06_12!F223*CLC_06_12!$J$32)+(RCMRD_Botswana_00_10!F223*RCMRD_Botswana_00_10!$J$32)+(RCMRD_Ethiopia_03_08!F223*RCMRD_Ethiopia_03_08!$J$32)+(RCMRD_Lesotho_00_14!F223*RCMRD_Lesotho_00_14!$J$32)+(RCMRD_Malawi_00_10!F223*RCMRD_Malawi_00_10!$J$32)+(RCMRD_Namibia_00_10!F223*RCMRD_Namibia_00_10!$J$32)+(RCMRD_Rwanda_00_10!F223*RCMRD_Rwanda_00_10!$J$32)+(RCMRD_Rwanda_90_00!F223*RCMRD_Rwanda_90_00!$J$32)+(RCMRD_Tanzania_00_10!F223*RCMRD_Tanzania_00_10!$J$32)+(RCMRD_Uganda_00_14!F223*RCMRD_Uganda_00_14!$J$32)+(RCMRD_Zambia_00_10!F223*RCMRD_Zambia_00_10!$J$32)+(NLCD_01_06!F223*NLCD_01_06!$J$32)+(NLCD_06_11!F223*NLCD_06_11!$J$32)+(MOFOR_00_03!F223*MOFOR_00_03!$J$32)+(MOFOR_03_06!F223*MOFOR_03_06!$J$32)+(MOFOR_06_09!F223*MOFOR_06_09!$J$32)+(India_95_05!F223*India_95_05!$J$32)+(GLC30_00_10_North_America!F223*GLC30_00_10_North_America!$J$32)+(GLC30_00_10_Africa!F223*GLC30_00_10_Africa!$J$32)+(GLC30_00_10_East_Oceania!F223*GLC30_00_10_East_Oceania!$J$32)+(GLC30_00_10_Europe!F223*GLC30_00_10_Europe!$J$32)+(GLC30_00_10_South_America!F223*GLC30_00_10_South_America!$J$32)+(GLC30_00_10_East_Asia!F223*GLC30_00_10_East_Asia!$J$32)+(GLC30_00_10_West_Asia!F223*GLC30_00_10_West_Asia!$J$32))/$J$32</f>
        <v>14.216239139190343</v>
      </c>
      <c r="G223" s="303">
        <f>((CLC_00_06!G223*CLC_00_06!$J$32)+(CLC_06_12!G223*CLC_06_12!$J$32)+(RCMRD_Botswana_00_10!G223*RCMRD_Botswana_00_10!$J$32)+(RCMRD_Ethiopia_03_08!G223*RCMRD_Ethiopia_03_08!$J$32)+(RCMRD_Lesotho_00_14!G223*RCMRD_Lesotho_00_14!$J$32)+(RCMRD_Malawi_00_10!G223*RCMRD_Malawi_00_10!$J$32)+(RCMRD_Namibia_00_10!G223*RCMRD_Namibia_00_10!$J$32)+(RCMRD_Rwanda_00_10!G223*RCMRD_Rwanda_00_10!$J$32)+(RCMRD_Rwanda_90_00!G223*RCMRD_Rwanda_90_00!$J$32)+(RCMRD_Tanzania_00_10!G223*RCMRD_Tanzania_00_10!$J$32)+(RCMRD_Uganda_00_14!G223*RCMRD_Uganda_00_14!$J$32)+(RCMRD_Zambia_00_10!G223*RCMRD_Zambia_00_10!$J$32)+(NLCD_01_06!G223*NLCD_01_06!$J$32)+(NLCD_06_11!G223*NLCD_06_11!$J$32)+(MOFOR_00_03!G223*MOFOR_00_03!$J$32)+(MOFOR_03_06!G223*MOFOR_03_06!$J$32)+(MOFOR_06_09!G223*MOFOR_06_09!$J$32)+(India_95_05!G223*India_95_05!$J$32)+(GLC30_00_10_North_America!G223*GLC30_00_10_North_America!$J$32)+(GLC30_00_10_Africa!G223*GLC30_00_10_Africa!$J$32)+(GLC30_00_10_East_Oceania!G223*GLC30_00_10_East_Oceania!$J$32)+(GLC30_00_10_Europe!G223*GLC30_00_10_Europe!$J$32)+(GLC30_00_10_South_America!G223*GLC30_00_10_South_America!$J$32)+(GLC30_00_10_East_Asia!G223*GLC30_00_10_East_Asia!$J$32)+(GLC30_00_10_West_Asia!G223*GLC30_00_10_West_Asia!$J$32))/$J$32</f>
        <v>0.16454698941680909</v>
      </c>
      <c r="H223" s="89">
        <f>((CLC_00_06!H223*CLC_00_06!$J$32)+(CLC_06_12!H223*CLC_06_12!$J$32)+(RCMRD_Botswana_00_10!H223*RCMRD_Botswana_00_10!$J$32)+(RCMRD_Ethiopia_03_08!H223*RCMRD_Ethiopia_03_08!$J$32)+(RCMRD_Lesotho_00_14!H223*RCMRD_Lesotho_00_14!$J$32)+(RCMRD_Malawi_00_10!H223*RCMRD_Malawi_00_10!$J$32)+(RCMRD_Namibia_00_10!H223*RCMRD_Namibia_00_10!$J$32)+(RCMRD_Rwanda_00_10!H223*RCMRD_Rwanda_00_10!$J$32)+(RCMRD_Rwanda_90_00!H223*RCMRD_Rwanda_90_00!$J$32)+(RCMRD_Tanzania_00_10!H223*RCMRD_Tanzania_00_10!$J$32)+(RCMRD_Uganda_00_14!H223*RCMRD_Uganda_00_14!$J$32)+(RCMRD_Zambia_00_10!H223*RCMRD_Zambia_00_10!$J$32)+(NLCD_01_06!H223*NLCD_01_06!$J$32)+(NLCD_06_11!H223*NLCD_06_11!$J$32)+(MOFOR_00_03!H223*MOFOR_00_03!$J$32)+(MOFOR_03_06!H223*MOFOR_03_06!$J$32)+(MOFOR_06_09!H223*MOFOR_06_09!$J$32)+(India_95_05!H223*India_95_05!$J$32)+(GLC30_00_10_North_America!H223*GLC30_00_10_North_America!$J$32)+(GLC30_00_10_Africa!H223*GLC30_00_10_Africa!$J$32)+(GLC30_00_10_East_Oceania!H223*GLC30_00_10_East_Oceania!$J$32)+(GLC30_00_10_Europe!H223*GLC30_00_10_Europe!$J$32)+(GLC30_00_10_South_America!H223*GLC30_00_10_South_America!$J$32)+(GLC30_00_10_East_Asia!H223*GLC30_00_10_East_Asia!$J$32)+(GLC30_00_10_West_Asia!H223*GLC30_00_10_West_Asia!$J$32))/$J$32</f>
        <v>15.776081827828403</v>
      </c>
      <c r="I223" s="385"/>
      <c r="J223" s="209" t="s">
        <v>41</v>
      </c>
      <c r="K223" s="303">
        <f>((CLC_00_06!K223*CLC_00_06!$J$32)+(CLC_06_12!K223*CLC_06_12!$J$32)+(RCMRD_Botswana_00_10!K223*RCMRD_Botswana_00_10!$J$32)+(RCMRD_Ethiopia_03_08!K223*RCMRD_Ethiopia_03_08!$J$32)+(RCMRD_Lesotho_00_14!K223*RCMRD_Lesotho_00_14!$J$32)+(RCMRD_Malawi_00_10!K223*RCMRD_Malawi_00_10!$J$32)+(RCMRD_Namibia_00_10!K223*RCMRD_Namibia_00_10!$J$32)+(RCMRD_Rwanda_00_10!K223*RCMRD_Rwanda_00_10!$J$32)+(RCMRD_Rwanda_90_00!K223*RCMRD_Rwanda_90_00!$J$32)+(RCMRD_Tanzania_00_10!K223*RCMRD_Tanzania_00_10!$J$32)+(RCMRD_Uganda_00_14!K223*RCMRD_Uganda_00_14!$J$32)+(RCMRD_Zambia_00_10!K223*RCMRD_Zambia_00_10!$J$32)+(NLCD_01_06!K223*NLCD_01_06!$J$32)+(NLCD_06_11!K223*NLCD_06_11!$J$32)+(MOFOR_00_03!K223*MOFOR_00_03!$J$32)+(MOFOR_03_06!K223*MOFOR_03_06!$J$32)+(MOFOR_06_09!K223*MOFOR_06_09!$J$32)+(India_95_05!K223*India_95_05!$J$32)+(GLC30_00_10_North_America!K223*GLC30_00_10_North_America!$J$32)+(GLC30_00_10_Africa!K223*GLC30_00_10_Africa!$J$32)+(GLC30_00_10_East_Oceania!K223*GLC30_00_10_East_Oceania!$J$32)+(GLC30_00_10_Europe!K223*GLC30_00_10_Europe!$J$32)+(GLC30_00_10_South_America!K223*GLC30_00_10_South_America!$J$32)+(GLC30_00_10_East_Asia!K223*GLC30_00_10_East_Asia!$J$32)+(GLC30_00_10_West_Asia!K223*GLC30_00_10_West_Asia!$J$32))/$J$32</f>
        <v>15.145750225319341</v>
      </c>
      <c r="L223" s="303">
        <f>((CLC_00_06!L223*CLC_00_06!$J$32)+(CLC_06_12!L223*CLC_06_12!$J$32)+(RCMRD_Botswana_00_10!L223*RCMRD_Botswana_00_10!$J$32)+(RCMRD_Ethiopia_03_08!L223*RCMRD_Ethiopia_03_08!$J$32)+(RCMRD_Lesotho_00_14!L223*RCMRD_Lesotho_00_14!$J$32)+(RCMRD_Malawi_00_10!L223*RCMRD_Malawi_00_10!$J$32)+(RCMRD_Namibia_00_10!L223*RCMRD_Namibia_00_10!$J$32)+(RCMRD_Rwanda_00_10!L223*RCMRD_Rwanda_00_10!$J$32)+(RCMRD_Rwanda_90_00!L223*RCMRD_Rwanda_90_00!$J$32)+(RCMRD_Tanzania_00_10!L223*RCMRD_Tanzania_00_10!$J$32)+(RCMRD_Uganda_00_14!L223*RCMRD_Uganda_00_14!$J$32)+(RCMRD_Zambia_00_10!L223*RCMRD_Zambia_00_10!$J$32)+(NLCD_01_06!L223*NLCD_01_06!$J$32)+(NLCD_06_11!L223*NLCD_06_11!$J$32)+(MOFOR_00_03!L223*MOFOR_00_03!$J$32)+(MOFOR_03_06!L223*MOFOR_03_06!$J$32)+(MOFOR_06_09!L223*MOFOR_06_09!$J$32)+(India_95_05!L223*India_95_05!$J$32)+(GLC30_00_10_North_America!L223*GLC30_00_10_North_America!$J$32)+(GLC30_00_10_Africa!L223*GLC30_00_10_Africa!$J$32)+(GLC30_00_10_East_Oceania!L223*GLC30_00_10_East_Oceania!$J$32)+(GLC30_00_10_Europe!L223*GLC30_00_10_Europe!$J$32)+(GLC30_00_10_South_America!L223*GLC30_00_10_South_America!$J$32)+(GLC30_00_10_East_Asia!L223*GLC30_00_10_East_Asia!$J$32)+(GLC30_00_10_West_Asia!L223*GLC30_00_10_West_Asia!$J$32))/$J$32</f>
        <v>6.8823948887354085</v>
      </c>
      <c r="M223" s="303">
        <f>((CLC_00_06!M223*CLC_00_06!$J$32)+(CLC_06_12!M223*CLC_06_12!$J$32)+(RCMRD_Botswana_00_10!M223*RCMRD_Botswana_00_10!$J$32)+(RCMRD_Ethiopia_03_08!M223*RCMRD_Ethiopia_03_08!$J$32)+(RCMRD_Lesotho_00_14!M223*RCMRD_Lesotho_00_14!$J$32)+(RCMRD_Malawi_00_10!M223*RCMRD_Malawi_00_10!$J$32)+(RCMRD_Namibia_00_10!M223*RCMRD_Namibia_00_10!$J$32)+(RCMRD_Rwanda_00_10!M223*RCMRD_Rwanda_00_10!$J$32)+(RCMRD_Rwanda_90_00!M223*RCMRD_Rwanda_90_00!$J$32)+(RCMRD_Tanzania_00_10!M223*RCMRD_Tanzania_00_10!$J$32)+(RCMRD_Uganda_00_14!M223*RCMRD_Uganda_00_14!$J$32)+(RCMRD_Zambia_00_10!M223*RCMRD_Zambia_00_10!$J$32)+(NLCD_01_06!M223*NLCD_01_06!$J$32)+(NLCD_06_11!M223*NLCD_06_11!$J$32)+(MOFOR_00_03!M223*MOFOR_00_03!$J$32)+(MOFOR_03_06!M223*MOFOR_03_06!$J$32)+(MOFOR_06_09!M223*MOFOR_06_09!$J$32)+(India_95_05!M223*India_95_05!$J$32)+(GLC30_00_10_North_America!M223*GLC30_00_10_North_America!$J$32)+(GLC30_00_10_Africa!M223*GLC30_00_10_Africa!$J$32)+(GLC30_00_10_East_Oceania!M223*GLC30_00_10_East_Oceania!$J$32)+(GLC30_00_10_Europe!M223*GLC30_00_10_Europe!$J$32)+(GLC30_00_10_South_America!M223*GLC30_00_10_South_America!$J$32)+(GLC30_00_10_East_Asia!M223*GLC30_00_10_East_Asia!$J$32)+(GLC30_00_10_West_Asia!M223*GLC30_00_10_West_Asia!$J$32))/$J$32</f>
        <v>7.6872554066389451</v>
      </c>
      <c r="N223" s="60">
        <f>((CLC_00_06!N223*CLC_00_06!$J$32)+(CLC_06_12!N223*CLC_06_12!$J$32)+(RCMRD_Botswana_00_10!N223*RCMRD_Botswana_00_10!$J$32)+(RCMRD_Ethiopia_03_08!N223*RCMRD_Ethiopia_03_08!$J$32)+(RCMRD_Lesotho_00_14!N223*RCMRD_Lesotho_00_14!$J$32)+(RCMRD_Malawi_00_10!N223*RCMRD_Malawi_00_10!$J$32)+(RCMRD_Namibia_00_10!N223*RCMRD_Namibia_00_10!$J$32)+(RCMRD_Rwanda_00_10!N223*RCMRD_Rwanda_00_10!$J$32)+(RCMRD_Rwanda_90_00!N223*RCMRD_Rwanda_90_00!$J$32)+(RCMRD_Tanzania_00_10!N223*RCMRD_Tanzania_00_10!$J$32)+(RCMRD_Uganda_00_14!N223*RCMRD_Uganda_00_14!$J$32)+(RCMRD_Zambia_00_10!N223*RCMRD_Zambia_00_10!$J$32)+(NLCD_01_06!N223*NLCD_01_06!$J$32)+(NLCD_06_11!N223*NLCD_06_11!$J$32)+(MOFOR_00_03!N223*MOFOR_00_03!$J$32)+(MOFOR_03_06!N223*MOFOR_03_06!$J$32)+(MOFOR_06_09!N223*MOFOR_06_09!$J$32)+(India_95_05!N223*India_95_05!$J$32)+(GLC30_00_10_North_America!N223*GLC30_00_10_North_America!$J$32)+(GLC30_00_10_Africa!N223*GLC30_00_10_Africa!$J$32)+(GLC30_00_10_East_Oceania!N223*GLC30_00_10_East_Oceania!$J$32)+(GLC30_00_10_Europe!N223*GLC30_00_10_Europe!$J$32)+(GLC30_00_10_South_America!N223*GLC30_00_10_South_America!$J$32)+(GLC30_00_10_East_Asia!N223*GLC30_00_10_East_Asia!$J$32)+(GLC30_00_10_West_Asia!N223*GLC30_00_10_West_Asia!$J$32))/$J$32</f>
        <v>0</v>
      </c>
      <c r="O223" s="303">
        <f>((CLC_00_06!O223*CLC_00_06!$J$32)+(CLC_06_12!O223*CLC_06_12!$J$32)+(RCMRD_Botswana_00_10!O223*RCMRD_Botswana_00_10!$J$32)+(RCMRD_Ethiopia_03_08!O223*RCMRD_Ethiopia_03_08!$J$32)+(RCMRD_Lesotho_00_14!O223*RCMRD_Lesotho_00_14!$J$32)+(RCMRD_Malawi_00_10!O223*RCMRD_Malawi_00_10!$J$32)+(RCMRD_Namibia_00_10!O223*RCMRD_Namibia_00_10!$J$32)+(RCMRD_Rwanda_00_10!O223*RCMRD_Rwanda_00_10!$J$32)+(RCMRD_Rwanda_90_00!O223*RCMRD_Rwanda_90_00!$J$32)+(RCMRD_Tanzania_00_10!O223*RCMRD_Tanzania_00_10!$J$32)+(RCMRD_Uganda_00_14!O223*RCMRD_Uganda_00_14!$J$32)+(RCMRD_Zambia_00_10!O223*RCMRD_Zambia_00_10!$J$32)+(NLCD_01_06!O223*NLCD_01_06!$J$32)+(NLCD_06_11!O223*NLCD_06_11!$J$32)+(MOFOR_00_03!O223*MOFOR_00_03!$J$32)+(MOFOR_03_06!O223*MOFOR_03_06!$J$32)+(MOFOR_06_09!O223*MOFOR_06_09!$J$32)+(India_95_05!O223*India_95_05!$J$32)+(GLC30_00_10_North_America!O223*GLC30_00_10_North_America!$J$32)+(GLC30_00_10_Africa!O223*GLC30_00_10_Africa!$J$32)+(GLC30_00_10_East_Oceania!O223*GLC30_00_10_East_Oceania!$J$32)+(GLC30_00_10_Europe!O223*GLC30_00_10_Europe!$J$32)+(GLC30_00_10_South_America!O223*GLC30_00_10_South_America!$J$32)+(GLC30_00_10_East_Asia!O223*GLC30_00_10_East_Asia!$J$32)+(GLC30_00_10_West_Asia!O223*GLC30_00_10_West_Asia!$J$32))/$J$32</f>
        <v>3.9375210555594151</v>
      </c>
      <c r="P223" s="89">
        <f>((CLC_00_06!P223*CLC_00_06!$J$32)+(CLC_06_12!P223*CLC_06_12!$J$32)+(RCMRD_Botswana_00_10!P223*RCMRD_Botswana_00_10!$J$32)+(RCMRD_Ethiopia_03_08!P223*RCMRD_Ethiopia_03_08!$J$32)+(RCMRD_Lesotho_00_14!P223*RCMRD_Lesotho_00_14!$J$32)+(RCMRD_Malawi_00_10!P223*RCMRD_Malawi_00_10!$J$32)+(RCMRD_Namibia_00_10!P223*RCMRD_Namibia_00_10!$J$32)+(RCMRD_Rwanda_00_10!P223*RCMRD_Rwanda_00_10!$J$32)+(RCMRD_Rwanda_90_00!P223*RCMRD_Rwanda_90_00!$J$32)+(RCMRD_Tanzania_00_10!P223*RCMRD_Tanzania_00_10!$J$32)+(RCMRD_Uganda_00_14!P223*RCMRD_Uganda_00_14!$J$32)+(RCMRD_Zambia_00_10!P223*RCMRD_Zambia_00_10!$J$32)+(NLCD_01_06!P223*NLCD_01_06!$J$32)+(NLCD_06_11!P223*NLCD_06_11!$J$32)+(MOFOR_00_03!P223*MOFOR_00_03!$J$32)+(MOFOR_03_06!P223*MOFOR_03_06!$J$32)+(MOFOR_06_09!P223*MOFOR_06_09!$J$32)+(India_95_05!P223*India_95_05!$J$32)+(GLC30_00_10_North_America!P223*GLC30_00_10_North_America!$J$32)+(GLC30_00_10_Africa!P223*GLC30_00_10_Africa!$J$32)+(GLC30_00_10_East_Oceania!P223*GLC30_00_10_East_Oceania!$J$32)+(GLC30_00_10_Europe!P223*GLC30_00_10_Europe!$J$32)+(GLC30_00_10_South_America!P223*GLC30_00_10_South_America!$J$32)+(GLC30_00_10_East_Asia!P223*GLC30_00_10_East_Asia!$J$32)+(GLC30_00_10_West_Asia!P223*GLC30_00_10_West_Asia!$J$32))/$J$32</f>
        <v>33.652921576253107</v>
      </c>
      <c r="Q223" s="385"/>
      <c r="R223" s="209" t="s">
        <v>36</v>
      </c>
      <c r="S223" s="354">
        <f>((CLC_00_06!S223*CLC_00_06!$M$32)+(CLC_06_12!S223*CLC_06_12!$M$32)+(RCMRD_Botswana_00_10!T223*RCMRD_Botswana_00_10!$M$32)+(RCMRD_Ethiopia_03_08!S223*RCMRD_Ethiopia_03_08!$M$32)+(RCMRD_Lesotho_00_14!S223*RCMRD_Lesotho_00_14!$M$32)+(RCMRD_Malawi_00_10!S223*RCMRD_Malawi_00_10!$M$32)+(RCMRD_Namibia_00_10!S223*RCMRD_Namibia_00_10!$M$32)+(RCMRD_Rwanda_00_10!S223*RCMRD_Rwanda_00_10!$M$32)+(RCMRD_Rwanda_90_00!S223*RCMRD_Rwanda_90_00!$M$32)+(RCMRD_Tanzania_00_10!S223*RCMRD_Tanzania_00_10!$M$32)+(RCMRD_Uganda_00_14!S223*RCMRD_Uganda_00_14!$M$32)+(RCMRD_Zambia_00_10!S223*RCMRD_Zambia_00_10!$M$32)+(NLCD_01_06!S223*NLCD_01_06!$M$32)+(NLCD_06_11!S223*NLCD_06_11!$M$32)+(MOFOR_00_03!S223*MOFOR_00_03!$M$32)+(MOFOR_03_06!S223*MOFOR_03_06!$M$32)+(MOFOR_06_09!S223*MOFOR_06_09!$M$32)+(India_95_05!S223*India_95_05!$M$32)+(GLC30_00_10_North_America!S223*GLC30_00_10_North_America!$M$32)+(GLC30_00_10_Africa!S223*GLC30_00_10_Africa!$M$32)+(GLC30_00_10_East_Oceania!S223*GLC30_00_10_East_Oceania!$M$32)+(GLC30_00_10_Europe!S223*GLC30_00_10_Europe!$M$32)+(GLC30_00_10_South_America!S223*GLC30_00_10_South_America!$M$32)+(GLC30_00_10_East_Asia!S223*GLC30_00_10_East_Asia!$M$32)+(GLC30_00_10_West_Asia!S223*GLC30_00_10_West_Asia!$M$32))/$M$32</f>
        <v>1.0739487520975335</v>
      </c>
    </row>
    <row r="224" spans="1:19" x14ac:dyDescent="0.3">
      <c r="A224" s="87"/>
      <c r="B224" s="134" t="s">
        <v>42</v>
      </c>
      <c r="C224" s="303">
        <f>((CLC_00_06!C224*CLC_00_06!$J$32)+(CLC_06_12!C224*CLC_06_12!$J$32)+(RCMRD_Botswana_00_10!C224*RCMRD_Botswana_00_10!$J$32)+(RCMRD_Ethiopia_03_08!C224*RCMRD_Ethiopia_03_08!$J$32)+(RCMRD_Lesotho_00_14!C224*RCMRD_Lesotho_00_14!$J$32)+(RCMRD_Malawi_00_10!C224*RCMRD_Malawi_00_10!$J$32)+(RCMRD_Namibia_00_10!C224*RCMRD_Namibia_00_10!$J$32)+(RCMRD_Rwanda_00_10!C224*RCMRD_Rwanda_00_10!$J$32)+(RCMRD_Rwanda_90_00!C224*RCMRD_Rwanda_90_00!$J$32)+(RCMRD_Tanzania_00_10!C224*RCMRD_Tanzania_00_10!$J$32)+(RCMRD_Uganda_00_14!C224*RCMRD_Uganda_00_14!$J$32)+(RCMRD_Zambia_00_10!C224*RCMRD_Zambia_00_10!$J$32)+(NLCD_01_06!C224*NLCD_01_06!$J$32)+(NLCD_06_11!C224*NLCD_06_11!$J$32)+(MOFOR_00_03!C224*MOFOR_00_03!$J$32)+(MOFOR_03_06!C224*MOFOR_03_06!$J$32)+(MOFOR_06_09!C224*MOFOR_06_09!$J$32)+(India_95_05!C224*India_95_05!$J$32)+(GLC30_00_10_North_America!C224*GLC30_00_10_North_America!$J$32)+(GLC30_00_10_Africa!C224*GLC30_00_10_Africa!$J$32)+(GLC30_00_10_East_Oceania!C224*GLC30_00_10_East_Oceania!$J$32)+(GLC30_00_10_Europe!C224*GLC30_00_10_Europe!$J$32)+(GLC30_00_10_South_America!C224*GLC30_00_10_South_America!$J$32)+(GLC30_00_10_East_Asia!C224*GLC30_00_10_East_Asia!$J$32)+(GLC30_00_10_West_Asia!C224*GLC30_00_10_West_Asia!$J$32))/$J$32</f>
        <v>7.759481222818139E-2</v>
      </c>
      <c r="D224" s="303">
        <f>((CLC_00_06!D224*CLC_00_06!$J$32)+(CLC_06_12!D224*CLC_06_12!$J$32)+(RCMRD_Botswana_00_10!D224*RCMRD_Botswana_00_10!$J$32)+(RCMRD_Ethiopia_03_08!D224*RCMRD_Ethiopia_03_08!$J$32)+(RCMRD_Lesotho_00_14!D224*RCMRD_Lesotho_00_14!$J$32)+(RCMRD_Malawi_00_10!D224*RCMRD_Malawi_00_10!$J$32)+(RCMRD_Namibia_00_10!D224*RCMRD_Namibia_00_10!$J$32)+(RCMRD_Rwanda_00_10!D224*RCMRD_Rwanda_00_10!$J$32)+(RCMRD_Rwanda_90_00!D224*RCMRD_Rwanda_90_00!$J$32)+(RCMRD_Tanzania_00_10!D224*RCMRD_Tanzania_00_10!$J$32)+(RCMRD_Uganda_00_14!D224*RCMRD_Uganda_00_14!$J$32)+(RCMRD_Zambia_00_10!D224*RCMRD_Zambia_00_10!$J$32)+(NLCD_01_06!D224*NLCD_01_06!$J$32)+(NLCD_06_11!D224*NLCD_06_11!$J$32)+(MOFOR_00_03!D224*MOFOR_00_03!$J$32)+(MOFOR_03_06!D224*MOFOR_03_06!$J$32)+(MOFOR_06_09!D224*MOFOR_06_09!$J$32)+(India_95_05!D224*India_95_05!$J$32)+(GLC30_00_10_North_America!D224*GLC30_00_10_North_America!$J$32)+(GLC30_00_10_Africa!D224*GLC30_00_10_Africa!$J$32)+(GLC30_00_10_East_Oceania!D224*GLC30_00_10_East_Oceania!$J$32)+(GLC30_00_10_Europe!D224*GLC30_00_10_Europe!$J$32)+(GLC30_00_10_South_America!D224*GLC30_00_10_South_America!$J$32)+(GLC30_00_10_East_Asia!D224*GLC30_00_10_East_Asia!$J$32)+(GLC30_00_10_West_Asia!D224*GLC30_00_10_West_Asia!$J$32))/$J$32</f>
        <v>6.5952426292807953E-2</v>
      </c>
      <c r="E224" s="303">
        <f>((CLC_00_06!E224*CLC_00_06!$J$32)+(CLC_06_12!E224*CLC_06_12!$J$32)+(RCMRD_Botswana_00_10!E224*RCMRD_Botswana_00_10!$J$32)+(RCMRD_Ethiopia_03_08!E224*RCMRD_Ethiopia_03_08!$J$32)+(RCMRD_Lesotho_00_14!E224*RCMRD_Lesotho_00_14!$J$32)+(RCMRD_Malawi_00_10!E224*RCMRD_Malawi_00_10!$J$32)+(RCMRD_Namibia_00_10!E224*RCMRD_Namibia_00_10!$J$32)+(RCMRD_Rwanda_00_10!E224*RCMRD_Rwanda_00_10!$J$32)+(RCMRD_Rwanda_90_00!E224*RCMRD_Rwanda_90_00!$J$32)+(RCMRD_Tanzania_00_10!E224*RCMRD_Tanzania_00_10!$J$32)+(RCMRD_Uganda_00_14!E224*RCMRD_Uganda_00_14!$J$32)+(RCMRD_Zambia_00_10!E224*RCMRD_Zambia_00_10!$J$32)+(NLCD_01_06!E224*NLCD_01_06!$J$32)+(NLCD_06_11!E224*NLCD_06_11!$J$32)+(MOFOR_00_03!E224*MOFOR_00_03!$J$32)+(MOFOR_03_06!E224*MOFOR_03_06!$J$32)+(MOFOR_06_09!E224*MOFOR_06_09!$J$32)+(India_95_05!E224*India_95_05!$J$32)+(GLC30_00_10_North_America!E224*GLC30_00_10_North_America!$J$32)+(GLC30_00_10_Africa!E224*GLC30_00_10_Africa!$J$32)+(GLC30_00_10_East_Oceania!E224*GLC30_00_10_East_Oceania!$J$32)+(GLC30_00_10_Europe!E224*GLC30_00_10_Europe!$J$32)+(GLC30_00_10_South_America!E224*GLC30_00_10_South_America!$J$32)+(GLC30_00_10_East_Asia!E224*GLC30_00_10_East_Asia!$J$32)+(GLC30_00_10_West_Asia!E224*GLC30_00_10_West_Asia!$J$32))/$J$32</f>
        <v>4.3611897981859125E-2</v>
      </c>
      <c r="F224" s="303">
        <f>((CLC_00_06!F224*CLC_00_06!$J$32)+(CLC_06_12!F224*CLC_06_12!$J$32)+(RCMRD_Botswana_00_10!F224*RCMRD_Botswana_00_10!$J$32)+(RCMRD_Ethiopia_03_08!F224*RCMRD_Ethiopia_03_08!$J$32)+(RCMRD_Lesotho_00_14!F224*RCMRD_Lesotho_00_14!$J$32)+(RCMRD_Malawi_00_10!F224*RCMRD_Malawi_00_10!$J$32)+(RCMRD_Namibia_00_10!F224*RCMRD_Namibia_00_10!$J$32)+(RCMRD_Rwanda_00_10!F224*RCMRD_Rwanda_00_10!$J$32)+(RCMRD_Rwanda_90_00!F224*RCMRD_Rwanda_90_00!$J$32)+(RCMRD_Tanzania_00_10!F224*RCMRD_Tanzania_00_10!$J$32)+(RCMRD_Uganda_00_14!F224*RCMRD_Uganda_00_14!$J$32)+(RCMRD_Zambia_00_10!F224*RCMRD_Zambia_00_10!$J$32)+(NLCD_01_06!F224*NLCD_01_06!$J$32)+(NLCD_06_11!F224*NLCD_06_11!$J$32)+(MOFOR_00_03!F224*MOFOR_00_03!$J$32)+(MOFOR_03_06!F224*MOFOR_03_06!$J$32)+(MOFOR_06_09!F224*MOFOR_06_09!$J$32)+(India_95_05!F224*India_95_05!$J$32)+(GLC30_00_10_North_America!F224*GLC30_00_10_North_America!$J$32)+(GLC30_00_10_Africa!F224*GLC30_00_10_Africa!$J$32)+(GLC30_00_10_East_Oceania!F224*GLC30_00_10_East_Oceania!$J$32)+(GLC30_00_10_Europe!F224*GLC30_00_10_Europe!$J$32)+(GLC30_00_10_South_America!F224*GLC30_00_10_South_America!$J$32)+(GLC30_00_10_East_Asia!F224*GLC30_00_10_East_Asia!$J$32)+(GLC30_00_10_West_Asia!F224*GLC30_00_10_West_Asia!$J$32))/$J$32</f>
        <v>0.14418299820481131</v>
      </c>
      <c r="G224" s="60">
        <f>((CLC_00_06!G224*CLC_00_06!$J$32)+(CLC_06_12!G224*CLC_06_12!$J$32)+(RCMRD_Botswana_00_10!G224*RCMRD_Botswana_00_10!$J$32)+(RCMRD_Ethiopia_03_08!G224*RCMRD_Ethiopia_03_08!$J$32)+(RCMRD_Lesotho_00_14!G224*RCMRD_Lesotho_00_14!$J$32)+(RCMRD_Malawi_00_10!G224*RCMRD_Malawi_00_10!$J$32)+(RCMRD_Namibia_00_10!G224*RCMRD_Namibia_00_10!$J$32)+(RCMRD_Rwanda_00_10!G224*RCMRD_Rwanda_00_10!$J$32)+(RCMRD_Rwanda_90_00!G224*RCMRD_Rwanda_90_00!$J$32)+(RCMRD_Tanzania_00_10!G224*RCMRD_Tanzania_00_10!$J$32)+(RCMRD_Uganda_00_14!G224*RCMRD_Uganda_00_14!$J$32)+(RCMRD_Zambia_00_10!G224*RCMRD_Zambia_00_10!$J$32)+(NLCD_01_06!G224*NLCD_01_06!$J$32)+(NLCD_06_11!G224*NLCD_06_11!$J$32)+(MOFOR_00_03!G224*MOFOR_00_03!$J$32)+(MOFOR_03_06!G224*MOFOR_03_06!$J$32)+(MOFOR_06_09!G224*MOFOR_06_09!$J$32)+(India_95_05!G224*India_95_05!$J$32)+(GLC30_00_10_North_America!G224*GLC30_00_10_North_America!$J$32)+(GLC30_00_10_Africa!G224*GLC30_00_10_Africa!$J$32)+(GLC30_00_10_East_Oceania!G224*GLC30_00_10_East_Oceania!$J$32)+(GLC30_00_10_Europe!G224*GLC30_00_10_Europe!$J$32)+(GLC30_00_10_South_America!G224*GLC30_00_10_South_America!$J$32)+(GLC30_00_10_East_Asia!G224*GLC30_00_10_East_Asia!$J$32)+(GLC30_00_10_West_Asia!G224*GLC30_00_10_West_Asia!$J$32))/$J$32</f>
        <v>4.6012630342823728</v>
      </c>
      <c r="H224" s="89">
        <f>((CLC_00_06!H224*CLC_00_06!$J$32)+(CLC_06_12!H224*CLC_06_12!$J$32)+(RCMRD_Botswana_00_10!H224*RCMRD_Botswana_00_10!$J$32)+(RCMRD_Ethiopia_03_08!H224*RCMRD_Ethiopia_03_08!$J$32)+(RCMRD_Lesotho_00_14!H224*RCMRD_Lesotho_00_14!$J$32)+(RCMRD_Malawi_00_10!H224*RCMRD_Malawi_00_10!$J$32)+(RCMRD_Namibia_00_10!H224*RCMRD_Namibia_00_10!$J$32)+(RCMRD_Rwanda_00_10!H224*RCMRD_Rwanda_00_10!$J$32)+(RCMRD_Rwanda_90_00!H224*RCMRD_Rwanda_90_00!$J$32)+(RCMRD_Tanzania_00_10!H224*RCMRD_Tanzania_00_10!$J$32)+(RCMRD_Uganda_00_14!H224*RCMRD_Uganda_00_14!$J$32)+(RCMRD_Zambia_00_10!H224*RCMRD_Zambia_00_10!$J$32)+(NLCD_01_06!H224*NLCD_01_06!$J$32)+(NLCD_06_11!H224*NLCD_06_11!$J$32)+(MOFOR_00_03!H224*MOFOR_00_03!$J$32)+(MOFOR_03_06!H224*MOFOR_03_06!$J$32)+(MOFOR_06_09!H224*MOFOR_06_09!$J$32)+(India_95_05!H224*India_95_05!$J$32)+(GLC30_00_10_North_America!H224*GLC30_00_10_North_America!$J$32)+(GLC30_00_10_Africa!H224*GLC30_00_10_Africa!$J$32)+(GLC30_00_10_East_Oceania!H224*GLC30_00_10_East_Oceania!$J$32)+(GLC30_00_10_Europe!H224*GLC30_00_10_Europe!$J$32)+(GLC30_00_10_South_America!H224*GLC30_00_10_South_America!$J$32)+(GLC30_00_10_East_Asia!H224*GLC30_00_10_East_Asia!$J$32)+(GLC30_00_10_West_Asia!H224*GLC30_00_10_West_Asia!$J$32))/$J$32</f>
        <v>4.9326051689900323</v>
      </c>
      <c r="I224" s="385"/>
      <c r="J224" s="209" t="s">
        <v>42</v>
      </c>
      <c r="K224" s="303">
        <f>((CLC_00_06!K224*CLC_00_06!$J$32)+(CLC_06_12!K224*CLC_06_12!$J$32)+(RCMRD_Botswana_00_10!K224*RCMRD_Botswana_00_10!$J$32)+(RCMRD_Ethiopia_03_08!K224*RCMRD_Ethiopia_03_08!$J$32)+(RCMRD_Lesotho_00_14!K224*RCMRD_Lesotho_00_14!$J$32)+(RCMRD_Malawi_00_10!K224*RCMRD_Malawi_00_10!$J$32)+(RCMRD_Namibia_00_10!K224*RCMRD_Namibia_00_10!$J$32)+(RCMRD_Rwanda_00_10!K224*RCMRD_Rwanda_00_10!$J$32)+(RCMRD_Rwanda_90_00!K224*RCMRD_Rwanda_90_00!$J$32)+(RCMRD_Tanzania_00_10!K224*RCMRD_Tanzania_00_10!$J$32)+(RCMRD_Uganda_00_14!K224*RCMRD_Uganda_00_14!$J$32)+(RCMRD_Zambia_00_10!K224*RCMRD_Zambia_00_10!$J$32)+(NLCD_01_06!K224*NLCD_01_06!$J$32)+(NLCD_06_11!K224*NLCD_06_11!$J$32)+(MOFOR_00_03!K224*MOFOR_00_03!$J$32)+(MOFOR_03_06!K224*MOFOR_03_06!$J$32)+(MOFOR_06_09!K224*MOFOR_06_09!$J$32)+(India_95_05!K224*India_95_05!$J$32)+(GLC30_00_10_North_America!K224*GLC30_00_10_North_America!$J$32)+(GLC30_00_10_Africa!K224*GLC30_00_10_Africa!$J$32)+(GLC30_00_10_East_Oceania!K224*GLC30_00_10_East_Oceania!$J$32)+(GLC30_00_10_Europe!K224*GLC30_00_10_Europe!$J$32)+(GLC30_00_10_South_America!K224*GLC30_00_10_South_America!$J$32)+(GLC30_00_10_East_Asia!K224*GLC30_00_10_East_Asia!$J$32)+(GLC30_00_10_West_Asia!K224*GLC30_00_10_West_Asia!$J$32))/$J$32</f>
        <v>1.991196220079154</v>
      </c>
      <c r="L224" s="303">
        <f>((CLC_00_06!L224*CLC_00_06!$J$32)+(CLC_06_12!L224*CLC_06_12!$J$32)+(RCMRD_Botswana_00_10!L224*RCMRD_Botswana_00_10!$J$32)+(RCMRD_Ethiopia_03_08!L224*RCMRD_Ethiopia_03_08!$J$32)+(RCMRD_Lesotho_00_14!L224*RCMRD_Lesotho_00_14!$J$32)+(RCMRD_Malawi_00_10!L224*RCMRD_Malawi_00_10!$J$32)+(RCMRD_Namibia_00_10!L224*RCMRD_Namibia_00_10!$J$32)+(RCMRD_Rwanda_00_10!L224*RCMRD_Rwanda_00_10!$J$32)+(RCMRD_Rwanda_90_00!L224*RCMRD_Rwanda_90_00!$J$32)+(RCMRD_Tanzania_00_10!L224*RCMRD_Tanzania_00_10!$J$32)+(RCMRD_Uganda_00_14!L224*RCMRD_Uganda_00_14!$J$32)+(RCMRD_Zambia_00_10!L224*RCMRD_Zambia_00_10!$J$32)+(NLCD_01_06!L224*NLCD_01_06!$J$32)+(NLCD_06_11!L224*NLCD_06_11!$J$32)+(MOFOR_00_03!L224*MOFOR_00_03!$J$32)+(MOFOR_03_06!L224*MOFOR_03_06!$J$32)+(MOFOR_06_09!L224*MOFOR_06_09!$J$32)+(India_95_05!L224*India_95_05!$J$32)+(GLC30_00_10_North_America!L224*GLC30_00_10_North_America!$J$32)+(GLC30_00_10_Africa!L224*GLC30_00_10_Africa!$J$32)+(GLC30_00_10_East_Oceania!L224*GLC30_00_10_East_Oceania!$J$32)+(GLC30_00_10_Europe!L224*GLC30_00_10_Europe!$J$32)+(GLC30_00_10_South_America!L224*GLC30_00_10_South_America!$J$32)+(GLC30_00_10_East_Asia!L224*GLC30_00_10_East_Asia!$J$32)+(GLC30_00_10_West_Asia!L224*GLC30_00_10_West_Asia!$J$32))/$J$32</f>
        <v>1.2172478781550105</v>
      </c>
      <c r="M224" s="303">
        <f>((CLC_00_06!M224*CLC_00_06!$J$32)+(CLC_06_12!M224*CLC_06_12!$J$32)+(RCMRD_Botswana_00_10!M224*RCMRD_Botswana_00_10!$J$32)+(RCMRD_Ethiopia_03_08!M224*RCMRD_Ethiopia_03_08!$J$32)+(RCMRD_Lesotho_00_14!M224*RCMRD_Lesotho_00_14!$J$32)+(RCMRD_Malawi_00_10!M224*RCMRD_Malawi_00_10!$J$32)+(RCMRD_Namibia_00_10!M224*RCMRD_Namibia_00_10!$J$32)+(RCMRD_Rwanda_00_10!M224*RCMRD_Rwanda_00_10!$J$32)+(RCMRD_Rwanda_90_00!M224*RCMRD_Rwanda_90_00!$J$32)+(RCMRD_Tanzania_00_10!M224*RCMRD_Tanzania_00_10!$J$32)+(RCMRD_Uganda_00_14!M224*RCMRD_Uganda_00_14!$J$32)+(RCMRD_Zambia_00_10!M224*RCMRD_Zambia_00_10!$J$32)+(NLCD_01_06!M224*NLCD_01_06!$J$32)+(NLCD_06_11!M224*NLCD_06_11!$J$32)+(MOFOR_00_03!M224*MOFOR_00_03!$J$32)+(MOFOR_03_06!M224*MOFOR_03_06!$J$32)+(MOFOR_06_09!M224*MOFOR_06_09!$J$32)+(India_95_05!M224*India_95_05!$J$32)+(GLC30_00_10_North_America!M224*GLC30_00_10_North_America!$J$32)+(GLC30_00_10_Africa!M224*GLC30_00_10_Africa!$J$32)+(GLC30_00_10_East_Oceania!M224*GLC30_00_10_East_Oceania!$J$32)+(GLC30_00_10_Europe!M224*GLC30_00_10_Europe!$J$32)+(GLC30_00_10_South_America!M224*GLC30_00_10_South_America!$J$32)+(GLC30_00_10_East_Asia!M224*GLC30_00_10_East_Asia!$J$32)+(GLC30_00_10_West_Asia!M224*GLC30_00_10_West_Asia!$J$32))/$J$32</f>
        <v>1.0607751211374508</v>
      </c>
      <c r="N224" s="303">
        <f>((CLC_00_06!N224*CLC_00_06!$J$32)+(CLC_06_12!N224*CLC_06_12!$J$32)+(RCMRD_Botswana_00_10!N224*RCMRD_Botswana_00_10!$J$32)+(RCMRD_Ethiopia_03_08!N224*RCMRD_Ethiopia_03_08!$J$32)+(RCMRD_Lesotho_00_14!N224*RCMRD_Lesotho_00_14!$J$32)+(RCMRD_Malawi_00_10!N224*RCMRD_Malawi_00_10!$J$32)+(RCMRD_Namibia_00_10!N224*RCMRD_Namibia_00_10!$J$32)+(RCMRD_Rwanda_00_10!N224*RCMRD_Rwanda_00_10!$J$32)+(RCMRD_Rwanda_90_00!N224*RCMRD_Rwanda_90_00!$J$32)+(RCMRD_Tanzania_00_10!N224*RCMRD_Tanzania_00_10!$J$32)+(RCMRD_Uganda_00_14!N224*RCMRD_Uganda_00_14!$J$32)+(RCMRD_Zambia_00_10!N224*RCMRD_Zambia_00_10!$J$32)+(NLCD_01_06!N224*NLCD_01_06!$J$32)+(NLCD_06_11!N224*NLCD_06_11!$J$32)+(MOFOR_00_03!N224*MOFOR_00_03!$J$32)+(MOFOR_03_06!N224*MOFOR_03_06!$J$32)+(MOFOR_06_09!N224*MOFOR_06_09!$J$32)+(India_95_05!N224*India_95_05!$J$32)+(GLC30_00_10_North_America!N224*GLC30_00_10_North_America!$J$32)+(GLC30_00_10_Africa!N224*GLC30_00_10_Africa!$J$32)+(GLC30_00_10_East_Oceania!N224*GLC30_00_10_East_Oceania!$J$32)+(GLC30_00_10_Europe!N224*GLC30_00_10_Europe!$J$32)+(GLC30_00_10_South_America!N224*GLC30_00_10_South_America!$J$32)+(GLC30_00_10_East_Asia!N224*GLC30_00_10_East_Asia!$J$32)+(GLC30_00_10_West_Asia!N224*GLC30_00_10_West_Asia!$J$32))/$J$32</f>
        <v>2.9497176312665387</v>
      </c>
      <c r="O224" s="60">
        <f>((CLC_00_06!O224*CLC_00_06!$J$32)+(CLC_06_12!O224*CLC_06_12!$J$32)+(RCMRD_Botswana_00_10!O224*RCMRD_Botswana_00_10!$J$32)+(RCMRD_Ethiopia_03_08!O224*RCMRD_Ethiopia_03_08!$J$32)+(RCMRD_Lesotho_00_14!O224*RCMRD_Lesotho_00_14!$J$32)+(RCMRD_Malawi_00_10!O224*RCMRD_Malawi_00_10!$J$32)+(RCMRD_Namibia_00_10!O224*RCMRD_Namibia_00_10!$J$32)+(RCMRD_Rwanda_00_10!O224*RCMRD_Rwanda_00_10!$J$32)+(RCMRD_Rwanda_90_00!O224*RCMRD_Rwanda_90_00!$J$32)+(RCMRD_Tanzania_00_10!O224*RCMRD_Tanzania_00_10!$J$32)+(RCMRD_Uganda_00_14!O224*RCMRD_Uganda_00_14!$J$32)+(RCMRD_Zambia_00_10!O224*RCMRD_Zambia_00_10!$J$32)+(NLCD_01_06!O224*NLCD_01_06!$J$32)+(NLCD_06_11!O224*NLCD_06_11!$J$32)+(MOFOR_00_03!O224*MOFOR_00_03!$J$32)+(MOFOR_03_06!O224*MOFOR_03_06!$J$32)+(MOFOR_06_09!O224*MOFOR_06_09!$J$32)+(India_95_05!O224*India_95_05!$J$32)+(GLC30_00_10_North_America!O224*GLC30_00_10_North_America!$J$32)+(GLC30_00_10_Africa!O224*GLC30_00_10_Africa!$J$32)+(GLC30_00_10_East_Oceania!O224*GLC30_00_10_East_Oceania!$J$32)+(GLC30_00_10_Europe!O224*GLC30_00_10_Europe!$J$32)+(GLC30_00_10_South_America!O224*GLC30_00_10_South_America!$J$32)+(GLC30_00_10_East_Asia!O224*GLC30_00_10_East_Asia!$J$32)+(GLC30_00_10_West_Asia!O224*GLC30_00_10_West_Asia!$J$32))/$J$32</f>
        <v>0</v>
      </c>
      <c r="P224" s="89">
        <f>((CLC_00_06!P224*CLC_00_06!$J$32)+(CLC_06_12!P224*CLC_06_12!$J$32)+(RCMRD_Botswana_00_10!P224*RCMRD_Botswana_00_10!$J$32)+(RCMRD_Ethiopia_03_08!P224*RCMRD_Ethiopia_03_08!$J$32)+(RCMRD_Lesotho_00_14!P224*RCMRD_Lesotho_00_14!$J$32)+(RCMRD_Malawi_00_10!P224*RCMRD_Malawi_00_10!$J$32)+(RCMRD_Namibia_00_10!P224*RCMRD_Namibia_00_10!$J$32)+(RCMRD_Rwanda_00_10!P224*RCMRD_Rwanda_00_10!$J$32)+(RCMRD_Rwanda_90_00!P224*RCMRD_Rwanda_90_00!$J$32)+(RCMRD_Tanzania_00_10!P224*RCMRD_Tanzania_00_10!$J$32)+(RCMRD_Uganda_00_14!P224*RCMRD_Uganda_00_14!$J$32)+(RCMRD_Zambia_00_10!P224*RCMRD_Zambia_00_10!$J$32)+(NLCD_01_06!P224*NLCD_01_06!$J$32)+(NLCD_06_11!P224*NLCD_06_11!$J$32)+(MOFOR_00_03!P224*MOFOR_00_03!$J$32)+(MOFOR_03_06!P224*MOFOR_03_06!$J$32)+(MOFOR_06_09!P224*MOFOR_06_09!$J$32)+(India_95_05!P224*India_95_05!$J$32)+(GLC30_00_10_North_America!P224*GLC30_00_10_North_America!$J$32)+(GLC30_00_10_Africa!P224*GLC30_00_10_Africa!$J$32)+(GLC30_00_10_East_Oceania!P224*GLC30_00_10_East_Oceania!$J$32)+(GLC30_00_10_Europe!P224*GLC30_00_10_Europe!$J$32)+(GLC30_00_10_South_America!P224*GLC30_00_10_South_America!$J$32)+(GLC30_00_10_East_Asia!P224*GLC30_00_10_East_Asia!$J$32)+(GLC30_00_10_West_Asia!P224*GLC30_00_10_West_Asia!$J$32))/$J$32</f>
        <v>7.2189368506381539</v>
      </c>
      <c r="Q224" s="385"/>
      <c r="R224" s="209" t="s">
        <v>37</v>
      </c>
      <c r="S224" s="354">
        <f>((CLC_00_06!S224*CLC_00_06!$N$32)+(CLC_06_12!S224*CLC_06_12!$N$32)+(RCMRD_Botswana_00_10!T224*RCMRD_Botswana_00_10!$N$32)+(RCMRD_Ethiopia_03_08!S224*RCMRD_Ethiopia_03_08!$N$32)+(RCMRD_Lesotho_00_14!S224*RCMRD_Lesotho_00_14!$N$32)+(RCMRD_Malawi_00_10!S224*RCMRD_Malawi_00_10!$N$32)+(RCMRD_Namibia_00_10!S224*RCMRD_Namibia_00_10!$N$32)+(RCMRD_Rwanda_00_10!S224*RCMRD_Rwanda_00_10!$N$32)+(RCMRD_Rwanda_90_00!S224*RCMRD_Rwanda_90_00!$N$32)+(RCMRD_Tanzania_00_10!S224*RCMRD_Tanzania_00_10!$N$32)+(RCMRD_Uganda_00_14!S224*RCMRD_Uganda_00_14!$N$32)+(RCMRD_Zambia_00_10!S224*RCMRD_Zambia_00_10!$N$32)+(NLCD_01_06!S224*NLCD_01_06!$N$32)+(NLCD_06_11!S224*NLCD_06_11!$N$32)+(MOFOR_00_03!S224*MOFOR_00_03!$N$32)+(MOFOR_03_06!S224*MOFOR_03_06!$N$32)+(MOFOR_06_09!S224*MOFOR_06_09!$N$32)+(India_95_05!S224*India_95_05!$N$32)+(GLC30_00_10_North_America!S224*GLC30_00_10_North_America!$N$32)+(GLC30_00_10_Africa!S224*GLC30_00_10_Africa!$N$32)+(GLC30_00_10_East_Oceania!S224*GLC30_00_10_East_Oceania!$N$32)+(GLC30_00_10_Europe!S224*GLC30_00_10_Europe!$N$32)+(GLC30_00_10_South_America!S224*GLC30_00_10_South_America!$N$32)+(GLC30_00_10_East_Asia!S224*GLC30_00_10_East_Asia!$N$32)+(GLC30_00_10_West_Asia!S224*GLC30_00_10_West_Asia!$N$32))/$N$32</f>
        <v>1.0869914710489068</v>
      </c>
    </row>
    <row r="225" spans="1:23" s="291" customFormat="1" x14ac:dyDescent="0.3">
      <c r="A225" s="134"/>
      <c r="B225" s="134" t="s">
        <v>43</v>
      </c>
      <c r="C225" s="89">
        <f>((CLC_00_06!C225*CLC_00_06!$J$32)+(CLC_06_12!C225*CLC_06_12!$J$32)+(RCMRD_Botswana_00_10!C225*RCMRD_Botswana_00_10!$J$32)+(RCMRD_Ethiopia_03_08!C225*RCMRD_Ethiopia_03_08!$J$32)+(RCMRD_Lesotho_00_14!C225*RCMRD_Lesotho_00_14!$J$32)+(RCMRD_Malawi_00_10!C225*RCMRD_Malawi_00_10!$J$32)+(RCMRD_Namibia_00_10!C225*RCMRD_Namibia_00_10!$J$32)+(RCMRD_Rwanda_00_10!C225*RCMRD_Rwanda_00_10!$J$32)+(RCMRD_Rwanda_90_00!C225*RCMRD_Rwanda_90_00!$J$32)+(RCMRD_Tanzania_00_10!C225*RCMRD_Tanzania_00_10!$J$32)+(RCMRD_Uganda_00_14!C225*RCMRD_Uganda_00_14!$J$32)+(RCMRD_Zambia_00_10!C225*RCMRD_Zambia_00_10!$J$32)+(NLCD_01_06!C225*NLCD_01_06!$J$32)+(NLCD_06_11!C225*NLCD_06_11!$J$32)+(MOFOR_00_03!C225*MOFOR_00_03!$J$32)+(MOFOR_03_06!C225*MOFOR_03_06!$J$32)+(MOFOR_06_09!C225*MOFOR_06_09!$J$32)+(India_95_05!C225*India_95_05!$J$32)+(GLC30_00_10_North_America!C225*GLC30_00_10_North_America!$J$32)+(GLC30_00_10_Africa!C225*GLC30_00_10_Africa!$J$32)+(GLC30_00_10_East_Oceania!C225*GLC30_00_10_East_Oceania!$J$32)+(GLC30_00_10_Europe!C225*GLC30_00_10_Europe!$J$32)+(GLC30_00_10_South_America!C225*GLC30_00_10_South_America!$J$32)+(GLC30_00_10_East_Asia!C225*GLC30_00_10_East_Asia!$J$32)+(GLC30_00_10_West_Asia!C225*GLC30_00_10_West_Asia!$J$32))/$J$32</f>
        <v>33.059652038624989</v>
      </c>
      <c r="D225" s="89">
        <f>((CLC_00_06!D225*CLC_00_06!$J$32)+(CLC_06_12!D225*CLC_06_12!$J$32)+(RCMRD_Botswana_00_10!D225*RCMRD_Botswana_00_10!$J$32)+(RCMRD_Ethiopia_03_08!D225*RCMRD_Ethiopia_03_08!$J$32)+(RCMRD_Lesotho_00_14!D225*RCMRD_Lesotho_00_14!$J$32)+(RCMRD_Malawi_00_10!D225*RCMRD_Malawi_00_10!$J$32)+(RCMRD_Namibia_00_10!D225*RCMRD_Namibia_00_10!$J$32)+(RCMRD_Rwanda_00_10!D225*RCMRD_Rwanda_00_10!$J$32)+(RCMRD_Rwanda_90_00!D225*RCMRD_Rwanda_90_00!$J$32)+(RCMRD_Tanzania_00_10!D225*RCMRD_Tanzania_00_10!$J$32)+(RCMRD_Uganda_00_14!D225*RCMRD_Uganda_00_14!$J$32)+(RCMRD_Zambia_00_10!D225*RCMRD_Zambia_00_10!$J$32)+(NLCD_01_06!D225*NLCD_01_06!$J$32)+(NLCD_06_11!D225*NLCD_06_11!$J$32)+(MOFOR_00_03!D225*MOFOR_00_03!$J$32)+(MOFOR_03_06!D225*MOFOR_03_06!$J$32)+(MOFOR_06_09!D225*MOFOR_06_09!$J$32)+(India_95_05!D225*India_95_05!$J$32)+(GLC30_00_10_North_America!D225*GLC30_00_10_North_America!$J$32)+(GLC30_00_10_Africa!D225*GLC30_00_10_Africa!$J$32)+(GLC30_00_10_East_Oceania!D225*GLC30_00_10_East_Oceania!$J$32)+(GLC30_00_10_Europe!D225*GLC30_00_10_Europe!$J$32)+(GLC30_00_10_South_America!D225*GLC30_00_10_South_America!$J$32)+(GLC30_00_10_East_Asia!D225*GLC30_00_10_East_Asia!$J$32)+(GLC30_00_10_West_Asia!D225*GLC30_00_10_West_Asia!$J$32))/$J$32</f>
        <v>30.886293381851218</v>
      </c>
      <c r="E225" s="89">
        <f>((CLC_00_06!E225*CLC_00_06!$J$32)+(CLC_06_12!E225*CLC_06_12!$J$32)+(RCMRD_Botswana_00_10!E225*RCMRD_Botswana_00_10!$J$32)+(RCMRD_Ethiopia_03_08!E225*RCMRD_Ethiopia_03_08!$J$32)+(RCMRD_Lesotho_00_14!E225*RCMRD_Lesotho_00_14!$J$32)+(RCMRD_Malawi_00_10!E225*RCMRD_Malawi_00_10!$J$32)+(RCMRD_Namibia_00_10!E225*RCMRD_Namibia_00_10!$J$32)+(RCMRD_Rwanda_00_10!E225*RCMRD_Rwanda_00_10!$J$32)+(RCMRD_Rwanda_90_00!E225*RCMRD_Rwanda_90_00!$J$32)+(RCMRD_Tanzania_00_10!E225*RCMRD_Tanzania_00_10!$J$32)+(RCMRD_Uganda_00_14!E225*RCMRD_Uganda_00_14!$J$32)+(RCMRD_Zambia_00_10!E225*RCMRD_Zambia_00_10!$J$32)+(NLCD_01_06!E225*NLCD_01_06!$J$32)+(NLCD_06_11!E225*NLCD_06_11!$J$32)+(MOFOR_00_03!E225*MOFOR_00_03!$J$32)+(MOFOR_03_06!E225*MOFOR_03_06!$J$32)+(MOFOR_06_09!E225*MOFOR_06_09!$J$32)+(India_95_05!E225*India_95_05!$J$32)+(GLC30_00_10_North_America!E225*GLC30_00_10_North_America!$J$32)+(GLC30_00_10_Africa!E225*GLC30_00_10_Africa!$J$32)+(GLC30_00_10_East_Oceania!E225*GLC30_00_10_East_Oceania!$J$32)+(GLC30_00_10_Europe!E225*GLC30_00_10_Europe!$J$32)+(GLC30_00_10_South_America!E225*GLC30_00_10_South_America!$J$32)+(GLC30_00_10_East_Asia!E225*GLC30_00_10_East_Asia!$J$32)+(GLC30_00_10_West_Asia!E225*GLC30_00_10_West_Asia!$J$32))/$J$32</f>
        <v>16.109525795571759</v>
      </c>
      <c r="F225" s="89">
        <f>((CLC_00_06!F225*CLC_00_06!$J$32)+(CLC_06_12!F225*CLC_06_12!$J$32)+(RCMRD_Botswana_00_10!F225*RCMRD_Botswana_00_10!$J$32)+(RCMRD_Ethiopia_03_08!F225*RCMRD_Ethiopia_03_08!$J$32)+(RCMRD_Lesotho_00_14!F225*RCMRD_Lesotho_00_14!$J$32)+(RCMRD_Malawi_00_10!F225*RCMRD_Malawi_00_10!$J$32)+(RCMRD_Namibia_00_10!F225*RCMRD_Namibia_00_10!$J$32)+(RCMRD_Rwanda_00_10!F225*RCMRD_Rwanda_00_10!$J$32)+(RCMRD_Rwanda_90_00!F225*RCMRD_Rwanda_90_00!$J$32)+(RCMRD_Tanzania_00_10!F225*RCMRD_Tanzania_00_10!$J$32)+(RCMRD_Uganda_00_14!F225*RCMRD_Uganda_00_14!$J$32)+(RCMRD_Zambia_00_10!F225*RCMRD_Zambia_00_10!$J$32)+(NLCD_01_06!F225*NLCD_01_06!$J$32)+(NLCD_06_11!F225*NLCD_06_11!$J$32)+(MOFOR_00_03!F225*MOFOR_00_03!$J$32)+(MOFOR_03_06!F225*MOFOR_03_06!$J$32)+(MOFOR_06_09!F225*MOFOR_06_09!$J$32)+(India_95_05!F225*India_95_05!$J$32)+(GLC30_00_10_North_America!F225*GLC30_00_10_North_America!$J$32)+(GLC30_00_10_Africa!F225*GLC30_00_10_Africa!$J$32)+(GLC30_00_10_East_Oceania!F225*GLC30_00_10_East_Oceania!$J$32)+(GLC30_00_10_Europe!F225*GLC30_00_10_Europe!$J$32)+(GLC30_00_10_South_America!F225*GLC30_00_10_South_America!$J$32)+(GLC30_00_10_East_Asia!F225*GLC30_00_10_East_Asia!$J$32)+(GLC30_00_10_West_Asia!F225*GLC30_00_10_West_Asia!$J$32))/$J$32</f>
        <v>15.067884544442265</v>
      </c>
      <c r="G225" s="89">
        <f>((CLC_00_06!G225*CLC_00_06!$J$32)+(CLC_06_12!G225*CLC_06_12!$J$32)+(RCMRD_Botswana_00_10!G225*RCMRD_Botswana_00_10!$J$32)+(RCMRD_Ethiopia_03_08!G225*RCMRD_Ethiopia_03_08!$J$32)+(RCMRD_Lesotho_00_14!G225*RCMRD_Lesotho_00_14!$J$32)+(RCMRD_Malawi_00_10!G225*RCMRD_Malawi_00_10!$J$32)+(RCMRD_Namibia_00_10!G225*RCMRD_Namibia_00_10!$J$32)+(RCMRD_Rwanda_00_10!G225*RCMRD_Rwanda_00_10!$J$32)+(RCMRD_Rwanda_90_00!G225*RCMRD_Rwanda_90_00!$J$32)+(RCMRD_Tanzania_00_10!G225*RCMRD_Tanzania_00_10!$J$32)+(RCMRD_Uganda_00_14!G225*RCMRD_Uganda_00_14!$J$32)+(RCMRD_Zambia_00_10!G225*RCMRD_Zambia_00_10!$J$32)+(NLCD_01_06!G225*NLCD_01_06!$J$32)+(NLCD_06_11!G225*NLCD_06_11!$J$32)+(MOFOR_00_03!G225*MOFOR_00_03!$J$32)+(MOFOR_03_06!G225*MOFOR_03_06!$J$32)+(MOFOR_06_09!G225*MOFOR_06_09!$J$32)+(India_95_05!G225*India_95_05!$J$32)+(GLC30_00_10_North_America!G225*GLC30_00_10_North_America!$J$32)+(GLC30_00_10_Africa!G225*GLC30_00_10_Africa!$J$32)+(GLC30_00_10_East_Oceania!G225*GLC30_00_10_East_Oceania!$J$32)+(GLC30_00_10_Europe!G225*GLC30_00_10_Europe!$J$32)+(GLC30_00_10_South_America!G225*GLC30_00_10_South_America!$J$32)+(GLC30_00_10_East_Asia!G225*GLC30_00_10_East_Asia!$J$32)+(GLC30_00_10_West_Asia!G225*GLC30_00_10_West_Asia!$J$32))/$J$32</f>
        <v>4.8766442395097824</v>
      </c>
      <c r="H225" s="89">
        <f>((CLC_00_06!H225*CLC_00_06!$J$32)+(CLC_06_12!H225*CLC_06_12!$J$32)+(RCMRD_Botswana_00_10!H225*RCMRD_Botswana_00_10!$J$32)+(RCMRD_Ethiopia_03_08!H225*RCMRD_Ethiopia_03_08!$J$32)+(RCMRD_Lesotho_00_14!H225*RCMRD_Lesotho_00_14!$J$32)+(RCMRD_Malawi_00_10!H225*RCMRD_Malawi_00_10!$J$32)+(RCMRD_Namibia_00_10!H225*RCMRD_Namibia_00_10!$J$32)+(RCMRD_Rwanda_00_10!H225*RCMRD_Rwanda_00_10!$J$32)+(RCMRD_Rwanda_90_00!H225*RCMRD_Rwanda_90_00!$J$32)+(RCMRD_Tanzania_00_10!H225*RCMRD_Tanzania_00_10!$J$32)+(RCMRD_Uganda_00_14!H225*RCMRD_Uganda_00_14!$J$32)+(RCMRD_Zambia_00_10!H225*RCMRD_Zambia_00_10!$J$32)+(NLCD_01_06!H225*NLCD_01_06!$J$32)+(NLCD_06_11!H225*NLCD_06_11!$J$32)+(MOFOR_00_03!H225*MOFOR_00_03!$J$32)+(MOFOR_03_06!H225*MOFOR_03_06!$J$32)+(MOFOR_06_09!H225*MOFOR_06_09!$J$32)+(India_95_05!H225*India_95_05!$J$32)+(GLC30_00_10_North_America!H225*GLC30_00_10_North_America!$J$32)+(GLC30_00_10_Africa!H225*GLC30_00_10_Africa!$J$32)+(GLC30_00_10_East_Oceania!H225*GLC30_00_10_East_Oceania!$J$32)+(GLC30_00_10_Europe!H225*GLC30_00_10_Europe!$J$32)+(GLC30_00_10_South_America!H225*GLC30_00_10_South_America!$J$32)+(GLC30_00_10_East_Asia!H225*GLC30_00_10_East_Asia!$J$32)+(GLC30_00_10_West_Asia!H225*GLC30_00_10_West_Asia!$J$32))/$J$32</f>
        <v>100</v>
      </c>
      <c r="I225" s="209"/>
      <c r="J225" s="209" t="s">
        <v>43</v>
      </c>
      <c r="K225" s="89">
        <f>((CLC_00_06!K225*CLC_00_06!$J$32)+(CLC_06_12!K225*CLC_06_12!$J$32)+(RCMRD_Botswana_00_10!K225*RCMRD_Botswana_00_10!$J$32)+(RCMRD_Ethiopia_03_08!K225*RCMRD_Ethiopia_03_08!$J$32)+(RCMRD_Lesotho_00_14!K225*RCMRD_Lesotho_00_14!$J$32)+(RCMRD_Malawi_00_10!K225*RCMRD_Malawi_00_10!$J$32)+(RCMRD_Namibia_00_10!K225*RCMRD_Namibia_00_10!$J$32)+(RCMRD_Rwanda_00_10!K225*RCMRD_Rwanda_00_10!$J$32)+(RCMRD_Rwanda_90_00!K225*RCMRD_Rwanda_90_00!$J$32)+(RCMRD_Tanzania_00_10!K225*RCMRD_Tanzania_00_10!$J$32)+(RCMRD_Uganda_00_14!K225*RCMRD_Uganda_00_14!$J$32)+(RCMRD_Zambia_00_10!K225*RCMRD_Zambia_00_10!$J$32)+(NLCD_01_06!K225*NLCD_01_06!$J$32)+(NLCD_06_11!K225*NLCD_06_11!$J$32)+(MOFOR_00_03!K225*MOFOR_00_03!$J$32)+(MOFOR_03_06!K225*MOFOR_03_06!$J$32)+(MOFOR_06_09!K225*MOFOR_06_09!$J$32)+(India_95_05!K225*India_95_05!$J$32)+(GLC30_00_10_North_America!K225*GLC30_00_10_North_America!$J$32)+(GLC30_00_10_Africa!K225*GLC30_00_10_Africa!$J$32)+(GLC30_00_10_East_Oceania!K225*GLC30_00_10_East_Oceania!$J$32)+(GLC30_00_10_Europe!K225*GLC30_00_10_Europe!$J$32)+(GLC30_00_10_South_America!K225*GLC30_00_10_South_America!$J$32)+(GLC30_00_10_East_Asia!K225*GLC30_00_10_East_Asia!$J$32)+(GLC30_00_10_West_Asia!K225*GLC30_00_10_West_Asia!$J$32))/$J$32</f>
        <v>51.057771575845734</v>
      </c>
      <c r="L225" s="89">
        <f>((CLC_00_06!L225*CLC_00_06!$J$32)+(CLC_06_12!L225*CLC_06_12!$J$32)+(RCMRD_Botswana_00_10!L225*RCMRD_Botswana_00_10!$J$32)+(RCMRD_Ethiopia_03_08!L225*RCMRD_Ethiopia_03_08!$J$32)+(RCMRD_Lesotho_00_14!L225*RCMRD_Lesotho_00_14!$J$32)+(RCMRD_Malawi_00_10!L225*RCMRD_Malawi_00_10!$J$32)+(RCMRD_Namibia_00_10!L225*RCMRD_Namibia_00_10!$J$32)+(RCMRD_Rwanda_00_10!L225*RCMRD_Rwanda_00_10!$J$32)+(RCMRD_Rwanda_90_00!L225*RCMRD_Rwanda_90_00!$J$32)+(RCMRD_Tanzania_00_10!L225*RCMRD_Tanzania_00_10!$J$32)+(RCMRD_Uganda_00_14!L225*RCMRD_Uganda_00_14!$J$32)+(RCMRD_Zambia_00_10!L225*RCMRD_Zambia_00_10!$J$32)+(NLCD_01_06!L225*NLCD_01_06!$J$32)+(NLCD_06_11!L225*NLCD_06_11!$J$32)+(MOFOR_00_03!L225*MOFOR_00_03!$J$32)+(MOFOR_03_06!L225*MOFOR_03_06!$J$32)+(MOFOR_06_09!L225*MOFOR_06_09!$J$32)+(India_95_05!L225*India_95_05!$J$32)+(GLC30_00_10_North_America!L225*GLC30_00_10_North_America!$J$32)+(GLC30_00_10_Africa!L225*GLC30_00_10_Africa!$J$32)+(GLC30_00_10_East_Oceania!L225*GLC30_00_10_East_Oceania!$J$32)+(GLC30_00_10_Europe!L225*GLC30_00_10_Europe!$J$32)+(GLC30_00_10_South_America!L225*GLC30_00_10_South_America!$J$32)+(GLC30_00_10_East_Asia!L225*GLC30_00_10_East_Asia!$J$32)+(GLC30_00_10_West_Asia!L225*GLC30_00_10_West_Asia!$J$32))/$J$32</f>
        <v>13.273473174365481</v>
      </c>
      <c r="M225" s="89">
        <f>((CLC_00_06!M225*CLC_00_06!$J$32)+(CLC_06_12!M225*CLC_06_12!$J$32)+(RCMRD_Botswana_00_10!M225*RCMRD_Botswana_00_10!$J$32)+(RCMRD_Ethiopia_03_08!M225*RCMRD_Ethiopia_03_08!$J$32)+(RCMRD_Lesotho_00_14!M225*RCMRD_Lesotho_00_14!$J$32)+(RCMRD_Malawi_00_10!M225*RCMRD_Malawi_00_10!$J$32)+(RCMRD_Namibia_00_10!M225*RCMRD_Namibia_00_10!$J$32)+(RCMRD_Rwanda_00_10!M225*RCMRD_Rwanda_00_10!$J$32)+(RCMRD_Rwanda_90_00!M225*RCMRD_Rwanda_90_00!$J$32)+(RCMRD_Tanzania_00_10!M225*RCMRD_Tanzania_00_10!$J$32)+(RCMRD_Uganda_00_14!M225*RCMRD_Uganda_00_14!$J$32)+(RCMRD_Zambia_00_10!M225*RCMRD_Zambia_00_10!$J$32)+(NLCD_01_06!M225*NLCD_01_06!$J$32)+(NLCD_06_11!M225*NLCD_06_11!$J$32)+(MOFOR_00_03!M225*MOFOR_00_03!$J$32)+(MOFOR_03_06!M225*MOFOR_03_06!$J$32)+(MOFOR_06_09!M225*MOFOR_06_09!$J$32)+(India_95_05!M225*India_95_05!$J$32)+(GLC30_00_10_North_America!M225*GLC30_00_10_North_America!$J$32)+(GLC30_00_10_Africa!M225*GLC30_00_10_Africa!$J$32)+(GLC30_00_10_East_Oceania!M225*GLC30_00_10_East_Oceania!$J$32)+(GLC30_00_10_Europe!M225*GLC30_00_10_Europe!$J$32)+(GLC30_00_10_South_America!M225*GLC30_00_10_South_America!$J$32)+(GLC30_00_10_East_Asia!M225*GLC30_00_10_East_Asia!$J$32)+(GLC30_00_10_West_Asia!M225*GLC30_00_10_West_Asia!$J$32))/$J$32</f>
        <v>12.002665884262825</v>
      </c>
      <c r="N225" s="89">
        <f>((CLC_00_06!N225*CLC_00_06!$J$32)+(CLC_06_12!N225*CLC_06_12!$J$32)+(RCMRD_Botswana_00_10!N225*RCMRD_Botswana_00_10!$J$32)+(RCMRD_Ethiopia_03_08!N225*RCMRD_Ethiopia_03_08!$J$32)+(RCMRD_Lesotho_00_14!N225*RCMRD_Lesotho_00_14!$J$32)+(RCMRD_Malawi_00_10!N225*RCMRD_Malawi_00_10!$J$32)+(RCMRD_Namibia_00_10!N225*RCMRD_Namibia_00_10!$J$32)+(RCMRD_Rwanda_00_10!N225*RCMRD_Rwanda_00_10!$J$32)+(RCMRD_Rwanda_90_00!N225*RCMRD_Rwanda_90_00!$J$32)+(RCMRD_Tanzania_00_10!N225*RCMRD_Tanzania_00_10!$J$32)+(RCMRD_Uganda_00_14!N225*RCMRD_Uganda_00_14!$J$32)+(RCMRD_Zambia_00_10!N225*RCMRD_Zambia_00_10!$J$32)+(NLCD_01_06!N225*NLCD_01_06!$J$32)+(NLCD_06_11!N225*NLCD_06_11!$J$32)+(MOFOR_00_03!N225*MOFOR_00_03!$J$32)+(MOFOR_03_06!N225*MOFOR_03_06!$J$32)+(MOFOR_06_09!N225*MOFOR_06_09!$J$32)+(India_95_05!N225*India_95_05!$J$32)+(GLC30_00_10_North_America!N225*GLC30_00_10_North_America!$J$32)+(GLC30_00_10_Africa!N225*GLC30_00_10_Africa!$J$32)+(GLC30_00_10_East_Oceania!N225*GLC30_00_10_East_Oceania!$J$32)+(GLC30_00_10_Europe!N225*GLC30_00_10_Europe!$J$32)+(GLC30_00_10_South_America!N225*GLC30_00_10_South_America!$J$32)+(GLC30_00_10_East_Asia!N225*GLC30_00_10_East_Asia!$J$32)+(GLC30_00_10_West_Asia!N225*GLC30_00_10_West_Asia!$J$32))/$J$32</f>
        <v>17.039674248148657</v>
      </c>
      <c r="O225" s="89">
        <f>((CLC_00_06!O225*CLC_00_06!$J$32)+(CLC_06_12!O225*CLC_06_12!$J$32)+(RCMRD_Botswana_00_10!O225*RCMRD_Botswana_00_10!$J$32)+(RCMRD_Ethiopia_03_08!O225*RCMRD_Ethiopia_03_08!$J$32)+(RCMRD_Lesotho_00_14!O225*RCMRD_Lesotho_00_14!$J$32)+(RCMRD_Malawi_00_10!O225*RCMRD_Malawi_00_10!$J$32)+(RCMRD_Namibia_00_10!O225*RCMRD_Namibia_00_10!$J$32)+(RCMRD_Rwanda_00_10!O225*RCMRD_Rwanda_00_10!$J$32)+(RCMRD_Rwanda_90_00!O225*RCMRD_Rwanda_90_00!$J$32)+(RCMRD_Tanzania_00_10!O225*RCMRD_Tanzania_00_10!$J$32)+(RCMRD_Uganda_00_14!O225*RCMRD_Uganda_00_14!$J$32)+(RCMRD_Zambia_00_10!O225*RCMRD_Zambia_00_10!$J$32)+(NLCD_01_06!O225*NLCD_01_06!$J$32)+(NLCD_06_11!O225*NLCD_06_11!$J$32)+(MOFOR_00_03!O225*MOFOR_00_03!$J$32)+(MOFOR_03_06!O225*MOFOR_03_06!$J$32)+(MOFOR_06_09!O225*MOFOR_06_09!$J$32)+(India_95_05!O225*India_95_05!$J$32)+(GLC30_00_10_North_America!O225*GLC30_00_10_North_America!$J$32)+(GLC30_00_10_Africa!O225*GLC30_00_10_Africa!$J$32)+(GLC30_00_10_East_Oceania!O225*GLC30_00_10_East_Oceania!$J$32)+(GLC30_00_10_Europe!O225*GLC30_00_10_Europe!$J$32)+(GLC30_00_10_South_America!O225*GLC30_00_10_South_America!$J$32)+(GLC30_00_10_East_Asia!O225*GLC30_00_10_East_Asia!$J$32)+(GLC30_00_10_West_Asia!O225*GLC30_00_10_West_Asia!$J$32))/$J$32</f>
        <v>6.6264151173773005</v>
      </c>
      <c r="P225" s="89">
        <f>((CLC_00_06!P225*CLC_00_06!$J$32)+(CLC_06_12!P225*CLC_06_12!$J$32)+(RCMRD_Botswana_00_10!P225*RCMRD_Botswana_00_10!$J$32)+(RCMRD_Ethiopia_03_08!P225*RCMRD_Ethiopia_03_08!$J$32)+(RCMRD_Lesotho_00_14!P225*RCMRD_Lesotho_00_14!$J$32)+(RCMRD_Malawi_00_10!P225*RCMRD_Malawi_00_10!$J$32)+(RCMRD_Namibia_00_10!P225*RCMRD_Namibia_00_10!$J$32)+(RCMRD_Rwanda_00_10!P225*RCMRD_Rwanda_00_10!$J$32)+(RCMRD_Rwanda_90_00!P225*RCMRD_Rwanda_90_00!$J$32)+(RCMRD_Tanzania_00_10!P225*RCMRD_Tanzania_00_10!$J$32)+(RCMRD_Uganda_00_14!P225*RCMRD_Uganda_00_14!$J$32)+(RCMRD_Zambia_00_10!P225*RCMRD_Zambia_00_10!$J$32)+(NLCD_01_06!P225*NLCD_01_06!$J$32)+(NLCD_06_11!P225*NLCD_06_11!$J$32)+(MOFOR_00_03!P225*MOFOR_00_03!$J$32)+(MOFOR_03_06!P225*MOFOR_03_06!$J$32)+(MOFOR_06_09!P225*MOFOR_06_09!$J$32)+(India_95_05!P225*India_95_05!$J$32)+(GLC30_00_10_North_America!P225*GLC30_00_10_North_America!$J$32)+(GLC30_00_10_Africa!P225*GLC30_00_10_Africa!$J$32)+(GLC30_00_10_East_Oceania!P225*GLC30_00_10_East_Oceania!$J$32)+(GLC30_00_10_Europe!P225*GLC30_00_10_Europe!$J$32)+(GLC30_00_10_South_America!P225*GLC30_00_10_South_America!$J$32)+(GLC30_00_10_East_Asia!P225*GLC30_00_10_East_Asia!$J$32)+(GLC30_00_10_West_Asia!P225*GLC30_00_10_West_Asia!$J$32))/$J$32</f>
        <v>100</v>
      </c>
      <c r="Q225" s="209"/>
      <c r="R225" s="134"/>
      <c r="S225" s="351"/>
    </row>
    <row r="226" spans="1:23" x14ac:dyDescent="0.3">
      <c r="A226" s="87"/>
      <c r="B226" s="134"/>
      <c r="C226" s="303"/>
      <c r="D226" s="303"/>
      <c r="E226" s="303"/>
      <c r="F226" s="303"/>
      <c r="G226" s="303"/>
      <c r="H226" s="89">
        <f>((CLC_00_06!H226*CLC_00_06!$J$32)+(CLC_06_12!H226*CLC_06_12!$J$32)+(RCMRD_Botswana_00_10!H226*RCMRD_Botswana_00_10!$J$32)+(RCMRD_Ethiopia_03_08!H226*RCMRD_Ethiopia_03_08!$J$32)+(RCMRD_Lesotho_00_14!H226*RCMRD_Lesotho_00_14!$J$32)+(RCMRD_Malawi_00_10!H226*RCMRD_Malawi_00_10!$J$32)+(RCMRD_Namibia_00_10!H226*RCMRD_Namibia_00_10!$J$32)+(RCMRD_Rwanda_00_10!H226*RCMRD_Rwanda_00_10!$J$32)+(RCMRD_Rwanda_90_00!H226*RCMRD_Rwanda_90_00!$J$32)+(RCMRD_Tanzania_00_10!H226*RCMRD_Tanzania_00_10!$J$32)+(RCMRD_Uganda_00_14!H226*RCMRD_Uganda_00_14!$J$32)+(RCMRD_Zambia_00_10!H226*RCMRD_Zambia_00_10!$J$32)+(NLCD_01_06!H226*NLCD_01_06!$J$32)+(NLCD_06_11!H226*NLCD_06_11!$J$32)+(MOFOR_00_03!H226*MOFOR_00_03!$J$32)+(MOFOR_03_06!H226*MOFOR_03_06!$J$32)+(MOFOR_06_09!H226*MOFOR_06_09!$J$32)+(India_95_05!H226*India_95_05!$J$32)+(GLC30_00_10_North_America!H226*GLC30_00_10_North_America!$J$32)+(GLC30_00_10_Africa!H226*GLC30_00_10_Africa!$J$32)+(GLC30_00_10_East_Oceania!H226*GLC30_00_10_East_Oceania!$J$32)+(GLC30_00_10_Europe!H226*GLC30_00_10_Europe!$J$32)+(GLC30_00_10_South_America!H226*GLC30_00_10_South_America!$J$32)+(GLC30_00_10_East_Asia!H226*GLC30_00_10_East_Asia!$J$32)+(GLC30_00_10_West_Asia!H226*GLC30_00_10_West_Asia!$J$32))/$J$32</f>
        <v>100.00000000000003</v>
      </c>
      <c r="I226" s="385"/>
      <c r="J226" s="209"/>
      <c r="K226" s="303"/>
      <c r="L226" s="303"/>
      <c r="M226" s="303"/>
      <c r="N226" s="303"/>
      <c r="O226" s="303"/>
      <c r="P226" s="89">
        <f>((CLC_00_06!P226*CLC_00_06!$J$32)+(CLC_06_12!P226*CLC_06_12!$J$32)+(RCMRD_Botswana_00_10!P226*RCMRD_Botswana_00_10!$J$32)+(RCMRD_Ethiopia_03_08!P226*RCMRD_Ethiopia_03_08!$J$32)+(RCMRD_Lesotho_00_14!P226*RCMRD_Lesotho_00_14!$J$32)+(RCMRD_Malawi_00_10!P226*RCMRD_Malawi_00_10!$J$32)+(RCMRD_Namibia_00_10!P226*RCMRD_Namibia_00_10!$J$32)+(RCMRD_Rwanda_00_10!P226*RCMRD_Rwanda_00_10!$J$32)+(RCMRD_Rwanda_90_00!P226*RCMRD_Rwanda_90_00!$J$32)+(RCMRD_Tanzania_00_10!P226*RCMRD_Tanzania_00_10!$J$32)+(RCMRD_Uganda_00_14!P226*RCMRD_Uganda_00_14!$J$32)+(RCMRD_Zambia_00_10!P226*RCMRD_Zambia_00_10!$J$32)+(NLCD_01_06!P226*NLCD_01_06!$J$32)+(NLCD_06_11!P226*NLCD_06_11!$J$32)+(MOFOR_00_03!P226*MOFOR_00_03!$J$32)+(MOFOR_03_06!P226*MOFOR_03_06!$J$32)+(MOFOR_06_09!P226*MOFOR_06_09!$J$32)+(India_95_05!P226*India_95_05!$J$32)+(GLC30_00_10_North_America!P226*GLC30_00_10_North_America!$J$32)+(GLC30_00_10_Africa!P226*GLC30_00_10_Africa!$J$32)+(GLC30_00_10_East_Oceania!P226*GLC30_00_10_East_Oceania!$J$32)+(GLC30_00_10_Europe!P226*GLC30_00_10_Europe!$J$32)+(GLC30_00_10_South_America!P226*GLC30_00_10_South_America!$J$32)+(GLC30_00_10_East_Asia!P226*GLC30_00_10_East_Asia!$J$32)+(GLC30_00_10_West_Asia!P226*GLC30_00_10_West_Asia!$J$32))/$J$32</f>
        <v>100</v>
      </c>
      <c r="Q226" s="385"/>
      <c r="R226" s="87"/>
      <c r="S226" s="351"/>
    </row>
    <row r="227" spans="1:23" x14ac:dyDescent="0.3">
      <c r="B227" s="391"/>
      <c r="C227" s="391"/>
      <c r="D227" s="391"/>
      <c r="E227" s="391"/>
      <c r="F227" s="391"/>
      <c r="G227" s="391"/>
      <c r="H227" s="391"/>
      <c r="I227" s="391"/>
      <c r="S227" s="359"/>
      <c r="W227" s="292"/>
    </row>
    <row r="228" spans="1:23" x14ac:dyDescent="0.3">
      <c r="B228" s="391"/>
      <c r="C228" s="393"/>
      <c r="D228" s="393"/>
      <c r="E228" s="393"/>
      <c r="F228" s="393"/>
      <c r="G228" s="393"/>
      <c r="H228" s="396"/>
      <c r="I228" s="391"/>
    </row>
    <row r="229" spans="1:23" x14ac:dyDescent="0.3">
      <c r="B229" s="391"/>
      <c r="C229" s="393"/>
      <c r="D229" s="393"/>
      <c r="E229" s="393"/>
      <c r="F229" s="393"/>
      <c r="G229" s="393"/>
      <c r="H229" s="396"/>
      <c r="I229" s="391"/>
    </row>
    <row r="230" spans="1:23" x14ac:dyDescent="0.3">
      <c r="B230" s="391"/>
      <c r="C230" s="393"/>
      <c r="D230" s="393"/>
      <c r="E230" s="393"/>
      <c r="F230" s="393"/>
      <c r="G230" s="393"/>
      <c r="H230" s="396"/>
      <c r="I230" s="391"/>
    </row>
    <row r="231" spans="1:23" x14ac:dyDescent="0.3">
      <c r="B231" s="391"/>
      <c r="C231" s="393"/>
      <c r="D231" s="393"/>
      <c r="E231" s="393"/>
      <c r="F231" s="393"/>
      <c r="G231" s="393"/>
      <c r="H231" s="396"/>
      <c r="I231" s="391"/>
    </row>
    <row r="232" spans="1:23" x14ac:dyDescent="0.3">
      <c r="B232" s="391"/>
      <c r="C232" s="393"/>
      <c r="D232" s="393"/>
      <c r="E232" s="393"/>
      <c r="F232" s="393"/>
      <c r="G232" s="393"/>
      <c r="H232" s="396"/>
      <c r="I232" s="391"/>
    </row>
    <row r="233" spans="1:23" x14ac:dyDescent="0.3">
      <c r="B233" s="391"/>
      <c r="C233" s="396"/>
      <c r="D233" s="396"/>
      <c r="E233" s="396"/>
      <c r="F233" s="396"/>
      <c r="G233" s="396"/>
      <c r="H233" s="396"/>
      <c r="I233" s="391"/>
    </row>
    <row r="234" spans="1:23" x14ac:dyDescent="0.3">
      <c r="B234" s="391"/>
      <c r="C234" s="393"/>
      <c r="D234" s="393"/>
      <c r="E234" s="393"/>
      <c r="F234" s="393"/>
      <c r="G234" s="393"/>
      <c r="H234" s="396"/>
      <c r="I234" s="391"/>
    </row>
    <row r="235" spans="1:23" x14ac:dyDescent="0.3">
      <c r="B235" s="391"/>
      <c r="C235" s="391"/>
      <c r="D235" s="397"/>
      <c r="E235" s="391"/>
      <c r="F235" s="391"/>
      <c r="G235" s="391"/>
      <c r="H235" s="391"/>
      <c r="I235" s="391"/>
    </row>
    <row r="236" spans="1:23" x14ac:dyDescent="0.3">
      <c r="B236" s="391"/>
      <c r="C236" s="391"/>
      <c r="D236" s="397"/>
      <c r="E236" s="391"/>
      <c r="F236" s="391"/>
      <c r="G236" s="391"/>
      <c r="H236" s="391"/>
      <c r="I236" s="391"/>
    </row>
    <row r="237" spans="1:23" x14ac:dyDescent="0.3">
      <c r="B237" s="391"/>
      <c r="C237" s="391"/>
      <c r="D237" s="391"/>
      <c r="E237" s="391"/>
      <c r="F237" s="391"/>
      <c r="G237" s="391"/>
      <c r="H237" s="391"/>
      <c r="I237" s="391"/>
    </row>
    <row r="238" spans="1:23" x14ac:dyDescent="0.3">
      <c r="B238" s="391"/>
      <c r="C238" s="391"/>
      <c r="D238" s="391"/>
      <c r="E238" s="391"/>
      <c r="F238" s="391"/>
      <c r="G238" s="391"/>
      <c r="H238" s="391"/>
      <c r="I238" s="391"/>
    </row>
    <row r="239" spans="1:23" x14ac:dyDescent="0.3">
      <c r="B239" s="391"/>
      <c r="C239" s="391"/>
      <c r="D239" s="391"/>
      <c r="E239" s="391"/>
      <c r="F239" s="391"/>
      <c r="G239" s="391"/>
      <c r="H239" s="391"/>
      <c r="I239" s="391"/>
    </row>
    <row r="240" spans="1:23" x14ac:dyDescent="0.3">
      <c r="B240" s="391"/>
      <c r="C240" s="392"/>
      <c r="D240" s="392"/>
      <c r="E240" s="392"/>
      <c r="F240" s="392"/>
      <c r="G240" s="392"/>
      <c r="H240" s="392"/>
      <c r="I240" s="391"/>
    </row>
    <row r="241" spans="2:9" x14ac:dyDescent="0.3">
      <c r="B241" s="391"/>
      <c r="C241" s="392"/>
      <c r="D241" s="392"/>
      <c r="E241" s="392"/>
      <c r="F241" s="392"/>
      <c r="G241" s="392"/>
      <c r="H241" s="392"/>
      <c r="I241" s="391"/>
    </row>
    <row r="242" spans="2:9" x14ac:dyDescent="0.3">
      <c r="B242" s="391"/>
      <c r="C242" s="392"/>
      <c r="D242" s="392"/>
      <c r="E242" s="392"/>
      <c r="F242" s="392"/>
      <c r="G242" s="392"/>
      <c r="H242" s="391"/>
      <c r="I242" s="391"/>
    </row>
    <row r="243" spans="2:9" x14ac:dyDescent="0.3">
      <c r="B243" s="391"/>
      <c r="C243" s="391"/>
      <c r="D243" s="391"/>
      <c r="E243" s="391"/>
      <c r="F243" s="391"/>
      <c r="G243" s="391"/>
      <c r="H243" s="391"/>
      <c r="I243" s="391"/>
    </row>
    <row r="244" spans="2:9" x14ac:dyDescent="0.3">
      <c r="B244" s="391"/>
      <c r="C244" s="391"/>
      <c r="D244" s="391"/>
      <c r="E244" s="391"/>
      <c r="F244" s="391"/>
      <c r="G244" s="391"/>
      <c r="H244" s="391"/>
      <c r="I244" s="391"/>
    </row>
  </sheetData>
  <mergeCells count="2">
    <mergeCell ref="A1:B1"/>
    <mergeCell ref="I1:J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9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4" bestFit="1" customWidth="1"/>
    <col min="4" max="4" width="9.77734375" bestFit="1" customWidth="1"/>
    <col min="5" max="5" width="8.21875" bestFit="1" customWidth="1"/>
    <col min="6" max="6" width="8.441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3" width="8.21875" bestFit="1" customWidth="1"/>
    <col min="14" max="14" width="8.44140625" bestFit="1" customWidth="1"/>
    <col min="15" max="15" width="10.88671875" bestFit="1" customWidth="1"/>
    <col min="16" max="16" width="17.88671875" bestFit="1" customWidth="1"/>
    <col min="18" max="18" width="30.44140625" bestFit="1" customWidth="1"/>
    <col min="19" max="19" width="53.77734375" bestFit="1" customWidth="1"/>
    <col min="20" max="20" width="13.77734375" bestFit="1" customWidth="1"/>
    <col min="21" max="21" width="7.5546875" bestFit="1" customWidth="1"/>
    <col min="22" max="22" width="22.5546875" bestFit="1" customWidth="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61"/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143.52617079889799</v>
      </c>
      <c r="D3" s="63">
        <v>133.06834645917917</v>
      </c>
      <c r="E3" s="57">
        <v>133.1326273172449</v>
      </c>
      <c r="F3" s="58">
        <v>129.73656195466856</v>
      </c>
      <c r="G3" s="59">
        <v>102.18047635021804</v>
      </c>
      <c r="H3" s="61"/>
      <c r="I3" s="398"/>
      <c r="J3" s="62">
        <v>42470150000</v>
      </c>
      <c r="K3" s="62">
        <v>42470150000</v>
      </c>
      <c r="L3" s="62">
        <v>42470150000</v>
      </c>
      <c r="M3" s="62">
        <v>42470150000</v>
      </c>
      <c r="N3" s="62">
        <v>42470150000</v>
      </c>
      <c r="O3" s="292"/>
      <c r="P3" s="297"/>
      <c r="R3" s="292"/>
      <c r="S3" s="292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50" x14ac:dyDescent="0.3">
      <c r="A4" s="6">
        <v>1</v>
      </c>
      <c r="B4" s="7" t="s">
        <v>4</v>
      </c>
      <c r="C4" s="56">
        <v>100</v>
      </c>
      <c r="D4" s="63">
        <v>100</v>
      </c>
      <c r="E4" s="57">
        <v>100</v>
      </c>
      <c r="F4" s="58">
        <v>100</v>
      </c>
      <c r="G4" s="59">
        <v>100</v>
      </c>
      <c r="H4" s="61"/>
      <c r="I4" s="398"/>
      <c r="J4" s="62">
        <v>3241070000</v>
      </c>
      <c r="K4" s="62">
        <v>3241070000</v>
      </c>
      <c r="L4" s="62">
        <v>3241070000</v>
      </c>
      <c r="M4" s="62">
        <v>3241070000</v>
      </c>
      <c r="N4" s="62">
        <v>3241070000</v>
      </c>
      <c r="O4" s="292"/>
      <c r="P4" s="297"/>
      <c r="R4" s="292"/>
      <c r="S4" s="292"/>
      <c r="T4" s="61"/>
      <c r="U4" s="292"/>
      <c r="V4" s="292"/>
      <c r="W4" s="292"/>
      <c r="X4" s="292"/>
      <c r="Y4" s="292"/>
      <c r="Z4" s="292"/>
      <c r="AA4" s="292"/>
      <c r="AB4" s="292"/>
      <c r="AC4" s="292"/>
      <c r="AD4" s="292"/>
      <c r="AE4" s="292"/>
      <c r="AF4" s="292"/>
      <c r="AG4" s="292"/>
      <c r="AH4" s="292"/>
      <c r="AI4" s="292"/>
      <c r="AJ4" s="292"/>
      <c r="AK4" s="292"/>
      <c r="AL4" s="292"/>
      <c r="AM4" s="292"/>
      <c r="AN4" s="292"/>
      <c r="AO4" s="292"/>
      <c r="AP4" s="292"/>
      <c r="AQ4" s="292"/>
      <c r="AR4" s="292"/>
    </row>
    <row r="5" spans="1:50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292"/>
      <c r="T5" s="61"/>
    </row>
    <row r="6" spans="1:50" x14ac:dyDescent="0.3">
      <c r="A6" s="10">
        <v>2</v>
      </c>
      <c r="B6" s="11" t="s">
        <v>5</v>
      </c>
      <c r="C6" s="56">
        <v>122.8426741465816</v>
      </c>
      <c r="D6" s="63">
        <v>253.71179162128743</v>
      </c>
      <c r="E6" s="57">
        <v>199.97324710906221</v>
      </c>
      <c r="F6" s="58">
        <v>230.25654808599347</v>
      </c>
      <c r="G6" s="59">
        <v>115.35889220234515</v>
      </c>
      <c r="H6" s="61"/>
      <c r="I6" s="398"/>
      <c r="J6" s="62">
        <v>367209390000</v>
      </c>
      <c r="K6" s="62">
        <v>367209390000</v>
      </c>
      <c r="L6" s="62">
        <v>367209390000</v>
      </c>
      <c r="M6" s="62">
        <v>367209390000</v>
      </c>
      <c r="N6" s="62">
        <v>367209390000</v>
      </c>
      <c r="O6" s="292"/>
      <c r="P6" s="297"/>
      <c r="R6" s="292"/>
      <c r="S6" s="292"/>
      <c r="T6" s="61"/>
    </row>
    <row r="7" spans="1:50" x14ac:dyDescent="0.3">
      <c r="A7" s="12">
        <v>3</v>
      </c>
      <c r="B7" s="13" t="s">
        <v>6</v>
      </c>
      <c r="C7" s="56">
        <v>117.58241758241759</v>
      </c>
      <c r="D7" s="63">
        <v>258.4955911842527</v>
      </c>
      <c r="E7" s="57">
        <v>289.01646877489452</v>
      </c>
      <c r="F7" s="58">
        <v>111.7715940569126</v>
      </c>
      <c r="G7" s="59">
        <v>139.54182630906769</v>
      </c>
      <c r="H7" s="61"/>
      <c r="I7" s="398"/>
      <c r="J7" s="62">
        <v>28324870000</v>
      </c>
      <c r="K7" s="62">
        <v>28324870000</v>
      </c>
      <c r="L7" s="62">
        <v>28324870000</v>
      </c>
      <c r="M7" s="62">
        <v>28324870000</v>
      </c>
      <c r="N7" s="62">
        <v>28324870000</v>
      </c>
      <c r="O7" s="292"/>
      <c r="P7" s="297"/>
      <c r="R7" s="292"/>
      <c r="S7" s="292"/>
      <c r="T7" s="61"/>
    </row>
    <row r="8" spans="1:50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R8" s="292"/>
      <c r="S8" s="292"/>
      <c r="T8" s="61"/>
    </row>
    <row r="9" spans="1:50" x14ac:dyDescent="0.3">
      <c r="A9" s="14">
        <v>4</v>
      </c>
      <c r="B9" s="15" t="s">
        <v>7</v>
      </c>
      <c r="C9" s="56">
        <v>159.72538970332471</v>
      </c>
      <c r="D9" s="63">
        <v>186.60832805086829</v>
      </c>
      <c r="E9" s="57">
        <v>173.24561637228052</v>
      </c>
      <c r="F9" s="58">
        <v>185.74502269693411</v>
      </c>
      <c r="G9" s="59">
        <v>131.35421636597042</v>
      </c>
      <c r="H9" s="61"/>
      <c r="I9" s="398"/>
      <c r="J9" s="62">
        <v>677471590000</v>
      </c>
      <c r="K9" s="62">
        <v>677471590000</v>
      </c>
      <c r="L9" s="62">
        <v>677471590000</v>
      </c>
      <c r="M9" s="62">
        <v>677471590000</v>
      </c>
      <c r="N9" s="62">
        <v>677471590000</v>
      </c>
      <c r="O9" s="292"/>
      <c r="P9" s="297"/>
      <c r="R9" s="292"/>
      <c r="S9" s="292"/>
      <c r="T9" s="61"/>
    </row>
    <row r="10" spans="1:50" x14ac:dyDescent="0.3">
      <c r="A10" s="16">
        <v>5</v>
      </c>
      <c r="B10" s="17" t="s">
        <v>8</v>
      </c>
      <c r="C10" s="56">
        <v>112.81098394477583</v>
      </c>
      <c r="D10" s="63">
        <v>132.41716117287243</v>
      </c>
      <c r="E10" s="57">
        <v>127.6639315999345</v>
      </c>
      <c r="F10" s="58">
        <v>143.12838008646315</v>
      </c>
      <c r="G10" s="59">
        <v>140.09090909090909</v>
      </c>
      <c r="H10" s="61"/>
      <c r="I10" s="398"/>
      <c r="J10" s="62">
        <v>58327430000</v>
      </c>
      <c r="K10" s="62">
        <v>58327430000</v>
      </c>
      <c r="L10" s="62">
        <v>58327430000</v>
      </c>
      <c r="M10" s="62">
        <v>58327430000</v>
      </c>
      <c r="N10" s="62">
        <v>58327430000</v>
      </c>
      <c r="O10" s="292"/>
      <c r="P10" s="297"/>
      <c r="R10" s="292"/>
      <c r="S10" s="292"/>
      <c r="T10" s="61"/>
    </row>
    <row r="11" spans="1:50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292"/>
      <c r="T11" s="61"/>
    </row>
    <row r="12" spans="1:50" x14ac:dyDescent="0.3">
      <c r="A12" s="18">
        <v>6</v>
      </c>
      <c r="B12" s="19" t="s">
        <v>9</v>
      </c>
      <c r="C12" s="56">
        <v>133.84412502442953</v>
      </c>
      <c r="D12" s="63">
        <v>147.77803570978494</v>
      </c>
      <c r="E12" s="57">
        <v>112.26132196611505</v>
      </c>
      <c r="F12" s="58">
        <v>134.18411257633028</v>
      </c>
      <c r="G12" s="59">
        <v>105.53040800522794</v>
      </c>
      <c r="H12" s="61"/>
      <c r="I12" s="398"/>
      <c r="J12" s="62">
        <v>101549550000</v>
      </c>
      <c r="K12" s="62">
        <v>101549550000</v>
      </c>
      <c r="L12" s="62">
        <v>101549550000</v>
      </c>
      <c r="M12" s="62">
        <v>101549550000</v>
      </c>
      <c r="N12" s="62">
        <v>101549550000</v>
      </c>
      <c r="O12" s="292"/>
      <c r="P12" s="297"/>
      <c r="R12" s="292"/>
      <c r="S12" s="292"/>
      <c r="T12" s="61"/>
    </row>
    <row r="13" spans="1:50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292"/>
      <c r="T13" s="61"/>
    </row>
    <row r="14" spans="1:50" x14ac:dyDescent="0.3">
      <c r="A14" s="20">
        <v>7</v>
      </c>
      <c r="B14" s="21" t="s">
        <v>10</v>
      </c>
      <c r="C14" s="56">
        <v>100.7165248544559</v>
      </c>
      <c r="D14" s="63">
        <v>194.77478885762909</v>
      </c>
      <c r="E14" s="57">
        <v>100</v>
      </c>
      <c r="F14" s="58">
        <v>140.62770936282584</v>
      </c>
      <c r="G14" s="59">
        <v>158.99453278882839</v>
      </c>
      <c r="H14" s="61"/>
      <c r="I14" s="398"/>
      <c r="J14" s="62">
        <v>59947420000</v>
      </c>
      <c r="K14" s="62">
        <v>59947420000</v>
      </c>
      <c r="L14" s="62">
        <v>59947420000</v>
      </c>
      <c r="M14" s="62">
        <v>59947420000</v>
      </c>
      <c r="N14" s="62">
        <v>59947420000</v>
      </c>
      <c r="O14" s="292"/>
      <c r="P14" s="297"/>
      <c r="R14" s="292"/>
      <c r="S14" s="292"/>
      <c r="T14" s="61"/>
    </row>
    <row r="15" spans="1:50" x14ac:dyDescent="0.3">
      <c r="A15" s="22">
        <v>8</v>
      </c>
      <c r="B15" s="23" t="s">
        <v>11</v>
      </c>
      <c r="C15" s="56">
        <v>129.8131784980487</v>
      </c>
      <c r="D15" s="63">
        <v>209.29538247101576</v>
      </c>
      <c r="E15" s="57">
        <v>161.42109006240906</v>
      </c>
      <c r="F15" s="58">
        <v>219.5153440848957</v>
      </c>
      <c r="G15" s="59">
        <v>169.35537257793553</v>
      </c>
      <c r="H15" s="61"/>
      <c r="I15" s="398"/>
      <c r="J15" s="62">
        <v>262670030000</v>
      </c>
      <c r="K15" s="62">
        <v>262670030000</v>
      </c>
      <c r="L15" s="62">
        <v>262670030000</v>
      </c>
      <c r="M15" s="62">
        <v>262670030000</v>
      </c>
      <c r="N15" s="62">
        <v>262670030000</v>
      </c>
      <c r="O15" s="292"/>
      <c r="P15" s="297"/>
      <c r="R15" s="292"/>
      <c r="S15" s="292"/>
      <c r="T15" s="61"/>
    </row>
    <row r="16" spans="1:50" x14ac:dyDescent="0.3">
      <c r="A16" s="24">
        <v>9</v>
      </c>
      <c r="B16" s="25" t="s">
        <v>12</v>
      </c>
      <c r="C16" s="56">
        <v>118.58421748458738</v>
      </c>
      <c r="D16" s="63">
        <v>179.72041848615143</v>
      </c>
      <c r="E16" s="57">
        <v>144.51277375853437</v>
      </c>
      <c r="F16" s="58">
        <v>244.31140524593545</v>
      </c>
      <c r="G16" s="59">
        <v>125.66245193395524</v>
      </c>
      <c r="H16" s="61"/>
      <c r="I16" s="398"/>
      <c r="J16" s="62">
        <v>191574150000</v>
      </c>
      <c r="K16" s="62">
        <v>191574150000</v>
      </c>
      <c r="L16" s="62">
        <v>191574150000</v>
      </c>
      <c r="M16" s="62">
        <v>191574150000</v>
      </c>
      <c r="N16" s="62">
        <v>191574150000</v>
      </c>
      <c r="O16" s="292"/>
      <c r="P16" s="297"/>
      <c r="R16" s="292"/>
      <c r="S16" s="292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292"/>
      <c r="T17" s="61"/>
    </row>
    <row r="18" spans="1:20" x14ac:dyDescent="0.3">
      <c r="A18" s="26">
        <v>10</v>
      </c>
      <c r="B18" s="27" t="s">
        <v>13</v>
      </c>
      <c r="C18" s="56">
        <v>109.70873786407766</v>
      </c>
      <c r="D18" s="63">
        <v>101.81221903862247</v>
      </c>
      <c r="E18" s="57">
        <v>106.42027344446431</v>
      </c>
      <c r="F18" s="58">
        <v>124.30185974800436</v>
      </c>
      <c r="G18" s="59">
        <v>100.24838549428713</v>
      </c>
      <c r="H18" s="61"/>
      <c r="I18" s="398"/>
      <c r="J18" s="62">
        <v>18935960000</v>
      </c>
      <c r="K18" s="62">
        <v>18935960000</v>
      </c>
      <c r="L18" s="62">
        <v>18935960000</v>
      </c>
      <c r="M18" s="62">
        <v>18935960000</v>
      </c>
      <c r="N18" s="62">
        <v>18935960000</v>
      </c>
      <c r="O18" s="292"/>
      <c r="P18" s="297"/>
      <c r="R18" s="292"/>
      <c r="S18" s="292"/>
      <c r="T18" s="61"/>
    </row>
    <row r="19" spans="1:20" x14ac:dyDescent="0.3">
      <c r="A19" s="28">
        <v>11</v>
      </c>
      <c r="B19" s="29" t="s">
        <v>14</v>
      </c>
      <c r="C19" s="56">
        <v>127.78873956745362</v>
      </c>
      <c r="D19" s="63">
        <v>184.62490933364865</v>
      </c>
      <c r="E19" s="57">
        <v>180.20590668285237</v>
      </c>
      <c r="F19" s="58">
        <v>178.67882162988394</v>
      </c>
      <c r="G19" s="59">
        <v>136.35471269760805</v>
      </c>
      <c r="H19" s="61"/>
      <c r="I19" s="398"/>
      <c r="J19" s="62">
        <v>201636410000</v>
      </c>
      <c r="K19" s="62">
        <v>201636410000</v>
      </c>
      <c r="L19" s="62">
        <v>201636410000</v>
      </c>
      <c r="M19" s="62">
        <v>201636410000</v>
      </c>
      <c r="N19" s="62">
        <v>201636410000</v>
      </c>
      <c r="O19" s="292"/>
      <c r="P19" s="297"/>
      <c r="R19" s="292"/>
      <c r="S19" s="292"/>
      <c r="T19" s="61"/>
    </row>
    <row r="20" spans="1:20" x14ac:dyDescent="0.3">
      <c r="A20" s="30">
        <v>12</v>
      </c>
      <c r="B20" s="31" t="s">
        <v>15</v>
      </c>
      <c r="C20" s="56">
        <v>125.06709934519709</v>
      </c>
      <c r="D20" s="63">
        <v>205.24081799530126</v>
      </c>
      <c r="E20" s="57">
        <v>140.50753937855649</v>
      </c>
      <c r="F20" s="58">
        <v>200.76314801745335</v>
      </c>
      <c r="G20" s="59">
        <v>114.21162454280984</v>
      </c>
      <c r="H20" s="61"/>
      <c r="I20" s="398"/>
      <c r="J20" s="62">
        <v>377242200000</v>
      </c>
      <c r="K20" s="62">
        <v>377242200000</v>
      </c>
      <c r="L20" s="62">
        <v>377242200000</v>
      </c>
      <c r="M20" s="62">
        <v>377242200000</v>
      </c>
      <c r="N20" s="62">
        <v>377242200000</v>
      </c>
      <c r="O20" s="292"/>
      <c r="P20" s="297"/>
      <c r="R20" s="292"/>
      <c r="S20" s="292"/>
      <c r="T20" s="61"/>
    </row>
    <row r="21" spans="1:20" x14ac:dyDescent="0.3">
      <c r="A21" s="32">
        <v>13</v>
      </c>
      <c r="B21" s="33" t="s">
        <v>16</v>
      </c>
      <c r="C21" s="56">
        <v>122.61526771891593</v>
      </c>
      <c r="D21" s="63">
        <v>183.28033928382689</v>
      </c>
      <c r="E21" s="57">
        <v>147.22073480571621</v>
      </c>
      <c r="F21" s="58">
        <v>182.44346782621881</v>
      </c>
      <c r="G21" s="59">
        <v>126.79125018108071</v>
      </c>
      <c r="H21" s="61"/>
      <c r="I21" s="398"/>
      <c r="J21" s="62">
        <v>175711200000</v>
      </c>
      <c r="K21" s="62">
        <v>175711200000</v>
      </c>
      <c r="L21" s="62">
        <v>175711200000</v>
      </c>
      <c r="M21" s="62">
        <v>175711200000</v>
      </c>
      <c r="N21" s="62">
        <v>175711200000</v>
      </c>
      <c r="O21" s="292"/>
      <c r="P21" s="297"/>
      <c r="R21" s="292"/>
      <c r="S21" s="292"/>
      <c r="T21" s="61"/>
    </row>
    <row r="22" spans="1:20" x14ac:dyDescent="0.3">
      <c r="A22" s="34">
        <v>14</v>
      </c>
      <c r="B22" s="35" t="s">
        <v>17</v>
      </c>
      <c r="C22" s="56">
        <v>125.15998263376147</v>
      </c>
      <c r="D22" s="63">
        <v>183.11580350971829</v>
      </c>
      <c r="E22" s="57">
        <v>141.35723007940902</v>
      </c>
      <c r="F22" s="58">
        <v>156.42489665974588</v>
      </c>
      <c r="G22" s="59">
        <v>154.10900171605849</v>
      </c>
      <c r="H22" s="61"/>
      <c r="I22" s="398"/>
      <c r="J22" s="62">
        <v>855825970000</v>
      </c>
      <c r="K22" s="62">
        <v>855825970000</v>
      </c>
      <c r="L22" s="62">
        <v>855825970000</v>
      </c>
      <c r="M22" s="62">
        <v>855825970000</v>
      </c>
      <c r="N22" s="62">
        <v>855825970000</v>
      </c>
      <c r="O22" s="292"/>
      <c r="P22" s="297"/>
      <c r="R22" s="292"/>
      <c r="S22" s="292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292"/>
      <c r="T23" s="61"/>
    </row>
    <row r="24" spans="1:20" x14ac:dyDescent="0.3">
      <c r="A24" s="36">
        <v>15</v>
      </c>
      <c r="B24" s="37" t="s">
        <v>18</v>
      </c>
      <c r="C24" s="56">
        <v>117.39836456985081</v>
      </c>
      <c r="D24" s="63">
        <v>151.04867063108054</v>
      </c>
      <c r="E24" s="57">
        <v>226.92675700410797</v>
      </c>
      <c r="F24" s="58">
        <v>164.20772415003563</v>
      </c>
      <c r="G24" s="59">
        <v>164.61599006834533</v>
      </c>
      <c r="H24" s="61"/>
      <c r="I24" s="398"/>
      <c r="J24" s="62">
        <v>866629520000</v>
      </c>
      <c r="K24" s="62">
        <v>866629520000</v>
      </c>
      <c r="L24" s="62">
        <v>866629520000</v>
      </c>
      <c r="M24" s="62">
        <v>866629520000</v>
      </c>
      <c r="N24" s="62">
        <v>866629520000</v>
      </c>
      <c r="O24" s="292"/>
      <c r="P24" s="297"/>
      <c r="R24" s="292"/>
      <c r="S24" s="292"/>
      <c r="T24" s="61"/>
    </row>
    <row r="25" spans="1:20" x14ac:dyDescent="0.3">
      <c r="A25" s="38">
        <v>16</v>
      </c>
      <c r="B25" s="39" t="s">
        <v>19</v>
      </c>
      <c r="C25" s="56">
        <v>112.07825134555154</v>
      </c>
      <c r="D25" s="63">
        <v>171.02720467634265</v>
      </c>
      <c r="E25" s="57">
        <v>100.42918269631461</v>
      </c>
      <c r="F25" s="58">
        <v>159.2740205382735</v>
      </c>
      <c r="G25" s="59">
        <v>103.78923861946373</v>
      </c>
      <c r="H25" s="61"/>
      <c r="I25" s="398"/>
      <c r="J25" s="62">
        <v>217535310000</v>
      </c>
      <c r="K25" s="62">
        <v>217535310000</v>
      </c>
      <c r="L25" s="62">
        <v>217535310000</v>
      </c>
      <c r="M25" s="62">
        <v>217535310000</v>
      </c>
      <c r="N25" s="62">
        <v>217535310000</v>
      </c>
      <c r="O25" s="292"/>
      <c r="P25" s="297"/>
      <c r="R25" s="292"/>
      <c r="S25" s="292"/>
      <c r="T25" s="61"/>
    </row>
    <row r="26" spans="1:20" x14ac:dyDescent="0.3">
      <c r="A26" s="40">
        <v>17</v>
      </c>
      <c r="B26" s="41" t="s">
        <v>20</v>
      </c>
      <c r="C26" s="56">
        <v>100.60296846011131</v>
      </c>
      <c r="D26" s="63">
        <v>103.99587203302374</v>
      </c>
      <c r="E26" s="57">
        <v>105.54459973756853</v>
      </c>
      <c r="F26" s="58">
        <v>105.78231292517007</v>
      </c>
      <c r="G26" s="59">
        <v>100</v>
      </c>
      <c r="H26" s="61"/>
      <c r="I26" s="398"/>
      <c r="J26" s="62">
        <v>110850880000</v>
      </c>
      <c r="K26" s="62">
        <v>110850880000</v>
      </c>
      <c r="L26" s="62">
        <v>110850880000</v>
      </c>
      <c r="M26" s="62">
        <v>110850880000</v>
      </c>
      <c r="N26" s="62">
        <v>110850880000</v>
      </c>
      <c r="O26" s="292"/>
      <c r="P26" s="297"/>
      <c r="R26" s="292"/>
      <c r="S26" s="292"/>
      <c r="T26" s="61"/>
    </row>
    <row r="27" spans="1:20" x14ac:dyDescent="0.3">
      <c r="A27" s="42">
        <v>18</v>
      </c>
      <c r="B27" s="43" t="s">
        <v>21</v>
      </c>
      <c r="C27" s="56">
        <v>149.86582602184711</v>
      </c>
      <c r="D27" s="63">
        <v>154.50537843377325</v>
      </c>
      <c r="E27" s="57">
        <v>174.5416459440612</v>
      </c>
      <c r="F27" s="58">
        <v>169.43738120796132</v>
      </c>
      <c r="G27" s="59">
        <v>124.30530453369558</v>
      </c>
      <c r="H27" s="61"/>
      <c r="I27" s="398"/>
      <c r="J27" s="62">
        <v>375597360000</v>
      </c>
      <c r="K27" s="62">
        <v>375597360000</v>
      </c>
      <c r="L27" s="62">
        <v>375597360000</v>
      </c>
      <c r="M27" s="62">
        <v>375597360000</v>
      </c>
      <c r="N27" s="62">
        <v>375597360000</v>
      </c>
      <c r="O27" s="292"/>
      <c r="P27" s="297"/>
      <c r="R27" s="292"/>
      <c r="S27" s="292"/>
      <c r="T27" s="61"/>
    </row>
    <row r="28" spans="1:20" x14ac:dyDescent="0.3">
      <c r="A28" s="44">
        <v>19</v>
      </c>
      <c r="B28" s="45" t="s">
        <v>22</v>
      </c>
      <c r="C28" s="56">
        <v>132.62407797785545</v>
      </c>
      <c r="D28" s="63">
        <v>170.11862053720895</v>
      </c>
      <c r="E28" s="57">
        <v>155.04309782136787</v>
      </c>
      <c r="F28" s="58">
        <v>140.04850675392959</v>
      </c>
      <c r="G28" s="59">
        <v>198.1975978797316</v>
      </c>
      <c r="H28" s="61"/>
      <c r="I28" s="398"/>
      <c r="J28" s="62">
        <v>88372980000</v>
      </c>
      <c r="K28" s="62">
        <v>88372980000</v>
      </c>
      <c r="L28" s="62">
        <v>88372980000</v>
      </c>
      <c r="M28" s="62">
        <v>88372980000</v>
      </c>
      <c r="N28" s="62">
        <v>88372980000</v>
      </c>
      <c r="O28" s="292"/>
      <c r="P28" s="297"/>
      <c r="R28" s="292"/>
      <c r="S28" s="292"/>
      <c r="T28" s="61"/>
    </row>
    <row r="29" spans="1:20" x14ac:dyDescent="0.3">
      <c r="A29" s="46">
        <v>20</v>
      </c>
      <c r="B29" s="47" t="s">
        <v>23</v>
      </c>
      <c r="C29" s="56">
        <v>100</v>
      </c>
      <c r="D29" s="63">
        <v>100</v>
      </c>
      <c r="E29" s="57">
        <v>101.38248847926268</v>
      </c>
      <c r="F29" s="58">
        <v>100</v>
      </c>
      <c r="G29" s="59">
        <v>100</v>
      </c>
      <c r="H29" s="61"/>
      <c r="I29" s="398"/>
      <c r="J29" s="62">
        <v>56261710000</v>
      </c>
      <c r="K29" s="62">
        <v>56261710000</v>
      </c>
      <c r="L29" s="62">
        <v>56261710000</v>
      </c>
      <c r="M29" s="62">
        <v>56261710000</v>
      </c>
      <c r="N29" s="62">
        <v>56261710000</v>
      </c>
      <c r="O29" s="292"/>
      <c r="P29" s="297"/>
      <c r="R29" s="292"/>
      <c r="S29" s="292"/>
      <c r="T29" s="61"/>
    </row>
    <row r="30" spans="1:20" x14ac:dyDescent="0.3">
      <c r="A30" s="48">
        <v>21</v>
      </c>
      <c r="B30" s="49" t="s">
        <v>24</v>
      </c>
      <c r="C30" s="56">
        <v>102.49739854318419</v>
      </c>
      <c r="D30" s="63">
        <v>100.64839491217444</v>
      </c>
      <c r="E30" s="57">
        <v>100</v>
      </c>
      <c r="F30" s="58">
        <v>136.07150013976434</v>
      </c>
      <c r="G30" s="59">
        <v>100.03385240352065</v>
      </c>
      <c r="H30" s="61"/>
      <c r="I30" s="398"/>
      <c r="J30" s="62">
        <v>47533840000</v>
      </c>
      <c r="K30" s="62">
        <v>47533840000</v>
      </c>
      <c r="L30" s="62">
        <v>47533840000</v>
      </c>
      <c r="M30" s="62">
        <v>47533840000</v>
      </c>
      <c r="N30" s="62">
        <v>47533840000</v>
      </c>
      <c r="O30" s="292"/>
      <c r="P30" s="297"/>
      <c r="R30" s="292"/>
      <c r="S30" s="292"/>
      <c r="T30" s="61"/>
    </row>
    <row r="31" spans="1:20" x14ac:dyDescent="0.3">
      <c r="A31" s="50">
        <v>22</v>
      </c>
      <c r="B31" s="51" t="s">
        <v>25</v>
      </c>
      <c r="C31" s="56">
        <v>141.08203560097431</v>
      </c>
      <c r="D31" s="63">
        <v>140.69070569174505</v>
      </c>
      <c r="E31" s="57">
        <v>219.18909415967016</v>
      </c>
      <c r="F31" s="58">
        <v>218.80310589055475</v>
      </c>
      <c r="G31" s="59">
        <v>132.26784270396507</v>
      </c>
      <c r="H31" s="61"/>
      <c r="I31" s="398"/>
      <c r="J31" s="62">
        <v>422108360000</v>
      </c>
      <c r="K31" s="62">
        <v>422108360000</v>
      </c>
      <c r="L31" s="62">
        <v>422108360000</v>
      </c>
      <c r="M31" s="62">
        <v>422108360000</v>
      </c>
      <c r="N31" s="62">
        <v>422108360000</v>
      </c>
      <c r="O31" s="292"/>
      <c r="P31" s="297"/>
      <c r="R31" s="292"/>
      <c r="S31" s="292"/>
      <c r="T31" s="61"/>
    </row>
    <row r="32" spans="1:20" x14ac:dyDescent="0.3">
      <c r="A32" s="52">
        <v>23</v>
      </c>
      <c r="B32" s="53" t="s">
        <v>31</v>
      </c>
      <c r="C32" s="56">
        <v>175.31332443521197</v>
      </c>
      <c r="D32" s="63">
        <v>119.93909372624898</v>
      </c>
      <c r="E32" s="57">
        <v>175.96398096574009</v>
      </c>
      <c r="F32" s="58">
        <v>157.13147476961987</v>
      </c>
      <c r="G32" s="59">
        <v>203.92884090501349</v>
      </c>
      <c r="H32" s="61"/>
      <c r="I32" s="398"/>
      <c r="J32" s="62">
        <v>102994810000</v>
      </c>
      <c r="K32" s="62">
        <v>102994810000</v>
      </c>
      <c r="L32" s="62">
        <v>102994810000</v>
      </c>
      <c r="M32" s="62">
        <v>102994810000</v>
      </c>
      <c r="N32" s="62">
        <v>102994810000</v>
      </c>
      <c r="O32" s="292"/>
      <c r="P32" s="297"/>
      <c r="R32" s="292"/>
      <c r="S32" s="292"/>
      <c r="T32" s="61"/>
    </row>
    <row r="33" spans="1:19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5710022160000</v>
      </c>
      <c r="K33" s="55">
        <f>SUM(K3:K32)</f>
        <v>5710022160000</v>
      </c>
      <c r="L33" s="55">
        <f>SUM(L3:L32)</f>
        <v>5710022160000</v>
      </c>
      <c r="M33" s="55">
        <f>SUM(M3:M32)</f>
        <v>5710022160000</v>
      </c>
      <c r="N33" s="55">
        <f>SUM(N3:N32)</f>
        <v>5710022160000</v>
      </c>
      <c r="O33" s="292"/>
      <c r="P33" s="61"/>
    </row>
    <row r="34" spans="1:19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3.6677440469894735</v>
      </c>
      <c r="D36" s="137">
        <v>0</v>
      </c>
      <c r="E36" s="137">
        <v>2.1886991092825779E-3</v>
      </c>
      <c r="F36" s="137">
        <v>1.8513375914097935E-3</v>
      </c>
      <c r="G36" s="137">
        <v>0</v>
      </c>
      <c r="H36" s="184">
        <v>3.6717840836901661</v>
      </c>
      <c r="I36" s="64"/>
      <c r="J36" s="136" t="s">
        <v>38</v>
      </c>
      <c r="K36" s="185">
        <v>0</v>
      </c>
      <c r="L36" s="137">
        <v>0</v>
      </c>
      <c r="M36" s="137">
        <v>1.1189999248836178</v>
      </c>
      <c r="N36" s="137">
        <v>0.9465196092672743</v>
      </c>
      <c r="O36" s="137">
        <v>0</v>
      </c>
      <c r="P36" s="184">
        <v>2.0655195341508921</v>
      </c>
      <c r="Q36" s="64"/>
      <c r="R36" s="88" t="s">
        <v>33</v>
      </c>
      <c r="S36" s="328">
        <v>0.17190569744597251</v>
      </c>
    </row>
    <row r="37" spans="1:19" x14ac:dyDescent="0.3">
      <c r="A37" s="64"/>
      <c r="B37" s="136" t="s">
        <v>39</v>
      </c>
      <c r="C37" s="137">
        <v>2.1607195934829595E-2</v>
      </c>
      <c r="D37" s="185">
        <v>44.34925153452577</v>
      </c>
      <c r="E37" s="137">
        <v>0</v>
      </c>
      <c r="F37" s="137">
        <v>9.8534212582179256E-3</v>
      </c>
      <c r="G37" s="137">
        <v>3.2179109222733263E-3</v>
      </c>
      <c r="H37" s="184">
        <v>44.383930062641092</v>
      </c>
      <c r="I37" s="64"/>
      <c r="J37" s="136" t="s">
        <v>39</v>
      </c>
      <c r="K37" s="137">
        <v>11.046950458140067</v>
      </c>
      <c r="L37" s="185">
        <v>0</v>
      </c>
      <c r="M37" s="137">
        <v>0</v>
      </c>
      <c r="N37" s="137">
        <v>5.037685445674005</v>
      </c>
      <c r="O37" s="137">
        <v>1.6451973983241244</v>
      </c>
      <c r="P37" s="184">
        <v>17.729833302138196</v>
      </c>
      <c r="Q37" s="64"/>
      <c r="R37" s="88" t="s">
        <v>34</v>
      </c>
      <c r="S37" s="328">
        <v>5.4728403944329949E-2</v>
      </c>
    </row>
    <row r="38" spans="1:19" x14ac:dyDescent="0.3">
      <c r="A38" s="64"/>
      <c r="B38" s="136" t="s">
        <v>40</v>
      </c>
      <c r="C38" s="137">
        <v>8.7347374483384768E-3</v>
      </c>
      <c r="D38" s="137">
        <v>3.0861441699693452E-2</v>
      </c>
      <c r="E38" s="185">
        <v>18.029833256643322</v>
      </c>
      <c r="F38" s="137">
        <v>0</v>
      </c>
      <c r="G38" s="137">
        <v>4.3452253909169189E-3</v>
      </c>
      <c r="H38" s="184">
        <v>18.07377466118227</v>
      </c>
      <c r="I38" s="64"/>
      <c r="J38" s="136" t="s">
        <v>40</v>
      </c>
      <c r="K38" s="137">
        <v>4.4657442894344221</v>
      </c>
      <c r="L38" s="137">
        <v>15.778299903030904</v>
      </c>
      <c r="M38" s="185">
        <v>0</v>
      </c>
      <c r="N38" s="137">
        <v>0</v>
      </c>
      <c r="O38" s="137">
        <v>2.2215510873178959</v>
      </c>
      <c r="P38" s="184">
        <v>22.465595279783219</v>
      </c>
      <c r="Q38" s="64"/>
      <c r="R38" s="88" t="s">
        <v>35</v>
      </c>
      <c r="S38" s="328">
        <v>8.3443126921387792E-2</v>
      </c>
    </row>
    <row r="39" spans="1:19" x14ac:dyDescent="0.3">
      <c r="A39" s="64"/>
      <c r="B39" s="136" t="s">
        <v>41</v>
      </c>
      <c r="C39" s="137">
        <v>3.9042338180027363E-3</v>
      </c>
      <c r="D39" s="137">
        <v>9.885005920395723E-2</v>
      </c>
      <c r="E39" s="137">
        <v>1.152832348263683E-3</v>
      </c>
      <c r="F39" s="185">
        <v>22.005135084854857</v>
      </c>
      <c r="G39" s="137">
        <v>1.4039185034974029E-3</v>
      </c>
      <c r="H39" s="184">
        <v>22.110446128728579</v>
      </c>
      <c r="I39" s="64"/>
      <c r="J39" s="136" t="s">
        <v>41</v>
      </c>
      <c r="K39" s="137">
        <v>1.9960886037483612</v>
      </c>
      <c r="L39" s="137">
        <v>50.5383350113514</v>
      </c>
      <c r="M39" s="137">
        <v>0.58940002563135074</v>
      </c>
      <c r="N39" s="185">
        <v>0</v>
      </c>
      <c r="O39" s="137">
        <v>0.71777097788067357</v>
      </c>
      <c r="P39" s="184">
        <v>53.841594618611786</v>
      </c>
      <c r="Q39" s="64"/>
      <c r="R39" s="88" t="s">
        <v>36</v>
      </c>
      <c r="S39" s="328">
        <v>0.11112602389674249</v>
      </c>
    </row>
    <row r="40" spans="1:19" x14ac:dyDescent="0.3">
      <c r="A40" s="64"/>
      <c r="B40" s="136" t="s">
        <v>42</v>
      </c>
      <c r="C40" s="137">
        <v>1.3174918431869062E-4</v>
      </c>
      <c r="D40" s="137">
        <v>1.2910208184486772E-3</v>
      </c>
      <c r="E40" s="137">
        <v>5.4726293249484081E-3</v>
      </c>
      <c r="F40" s="137">
        <v>7.2780158174903158E-4</v>
      </c>
      <c r="G40" s="185">
        <v>11.752441862848467</v>
      </c>
      <c r="H40" s="184">
        <v>11.760065063757933</v>
      </c>
      <c r="I40" s="64"/>
      <c r="J40" s="136" t="s">
        <v>42</v>
      </c>
      <c r="K40" s="137">
        <v>6.7358426167778332E-2</v>
      </c>
      <c r="L40" s="137">
        <v>0.66005061762043271</v>
      </c>
      <c r="M40" s="137">
        <v>2.7979505166155363</v>
      </c>
      <c r="N40" s="137">
        <v>0.37209770491216387</v>
      </c>
      <c r="O40" s="185">
        <v>0</v>
      </c>
      <c r="P40" s="184">
        <v>3.8974572653159112</v>
      </c>
      <c r="Q40" s="64"/>
      <c r="R40" s="88" t="s">
        <v>37</v>
      </c>
      <c r="S40" s="328">
        <v>1.1502138071391004</v>
      </c>
    </row>
    <row r="41" spans="1:19" x14ac:dyDescent="0.3">
      <c r="A41" s="64"/>
      <c r="B41" s="136" t="s">
        <v>43</v>
      </c>
      <c r="C41" s="184">
        <v>3.7021219633749629</v>
      </c>
      <c r="D41" s="184">
        <v>44.480254056247865</v>
      </c>
      <c r="E41" s="184">
        <v>18.038647417425818</v>
      </c>
      <c r="F41" s="184">
        <v>22.017567645286235</v>
      </c>
      <c r="G41" s="184">
        <v>11.761408917665156</v>
      </c>
      <c r="H41" s="136">
        <v>100.00000000000004</v>
      </c>
      <c r="I41" s="64"/>
      <c r="J41" s="136" t="s">
        <v>43</v>
      </c>
      <c r="K41" s="184">
        <v>17.57614177749063</v>
      </c>
      <c r="L41" s="184">
        <v>66.976685532002733</v>
      </c>
      <c r="M41" s="184">
        <v>4.5063504671305044</v>
      </c>
      <c r="N41" s="184">
        <v>6.3563027598534436</v>
      </c>
      <c r="O41" s="184">
        <v>4.5845194635226942</v>
      </c>
      <c r="P41" s="186">
        <v>100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100.00000000000003</v>
      </c>
      <c r="I42" s="64"/>
      <c r="J42" s="136"/>
      <c r="K42" s="137"/>
      <c r="L42" s="137"/>
      <c r="M42" s="137"/>
      <c r="N42" s="137"/>
      <c r="O42" s="137"/>
      <c r="P42" s="186">
        <v>100.00000000000001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3.0179320607968676</v>
      </c>
      <c r="D44" s="139">
        <v>0</v>
      </c>
      <c r="E44" s="139">
        <v>0</v>
      </c>
      <c r="F44" s="139">
        <v>0</v>
      </c>
      <c r="G44" s="139">
        <v>0</v>
      </c>
      <c r="H44" s="138">
        <v>3.0179320607968676</v>
      </c>
      <c r="I44" s="65"/>
      <c r="J44" s="90" t="s">
        <v>38</v>
      </c>
      <c r="K44" s="185">
        <v>0</v>
      </c>
      <c r="L44" s="139">
        <v>0</v>
      </c>
      <c r="M44" s="139">
        <v>0</v>
      </c>
      <c r="N44" s="139">
        <v>0</v>
      </c>
      <c r="O44" s="139">
        <v>0</v>
      </c>
      <c r="P44" s="138">
        <v>0</v>
      </c>
      <c r="Q44" s="65"/>
      <c r="R44" s="187" t="s">
        <v>33</v>
      </c>
      <c r="S44" s="329">
        <v>0</v>
      </c>
    </row>
    <row r="45" spans="1:19" x14ac:dyDescent="0.3">
      <c r="A45" s="65"/>
      <c r="B45" s="90" t="s">
        <v>39</v>
      </c>
      <c r="C45" s="139">
        <v>3.7038024717696177E-3</v>
      </c>
      <c r="D45" s="185">
        <v>57.569692446234541</v>
      </c>
      <c r="E45" s="139">
        <v>0</v>
      </c>
      <c r="F45" s="139">
        <v>0</v>
      </c>
      <c r="G45" s="139">
        <v>0</v>
      </c>
      <c r="H45" s="138">
        <v>57.57339624870631</v>
      </c>
      <c r="I45" s="65"/>
      <c r="J45" s="90" t="s">
        <v>39</v>
      </c>
      <c r="K45" s="139">
        <v>2.1631548141853805</v>
      </c>
      <c r="L45" s="185">
        <v>0</v>
      </c>
      <c r="M45" s="139">
        <v>0</v>
      </c>
      <c r="N45" s="139">
        <v>0</v>
      </c>
      <c r="O45" s="139">
        <v>0</v>
      </c>
      <c r="P45" s="138">
        <v>2.1631548141853805</v>
      </c>
      <c r="Q45" s="65"/>
      <c r="R45" s="187" t="s">
        <v>34</v>
      </c>
      <c r="S45" s="329">
        <v>0</v>
      </c>
    </row>
    <row r="46" spans="1:19" x14ac:dyDescent="0.3">
      <c r="A46" s="65"/>
      <c r="B46" s="90" t="s">
        <v>40</v>
      </c>
      <c r="C46" s="139">
        <v>0</v>
      </c>
      <c r="D46" s="139">
        <v>0</v>
      </c>
      <c r="E46" s="185">
        <v>10.697850359277734</v>
      </c>
      <c r="F46" s="139">
        <v>0</v>
      </c>
      <c r="G46" s="139">
        <v>2.2457779374775423E-2</v>
      </c>
      <c r="H46" s="138">
        <v>10.720308138652509</v>
      </c>
      <c r="I46" s="65"/>
      <c r="J46" s="90" t="s">
        <v>40</v>
      </c>
      <c r="K46" s="139">
        <v>0</v>
      </c>
      <c r="L46" s="139">
        <v>0</v>
      </c>
      <c r="M46" s="185">
        <v>0</v>
      </c>
      <c r="N46" s="139">
        <v>0</v>
      </c>
      <c r="O46" s="139">
        <v>13.116156690518114</v>
      </c>
      <c r="P46" s="138">
        <v>13.116156690518114</v>
      </c>
      <c r="Q46" s="65"/>
      <c r="R46" s="187" t="s">
        <v>35</v>
      </c>
      <c r="S46" s="329">
        <v>0</v>
      </c>
    </row>
    <row r="47" spans="1:19" x14ac:dyDescent="0.3">
      <c r="A47" s="65"/>
      <c r="B47" s="90" t="s">
        <v>41</v>
      </c>
      <c r="C47" s="139">
        <v>4.3081024840681492E-2</v>
      </c>
      <c r="D47" s="139">
        <v>9.0314080496408683E-2</v>
      </c>
      <c r="E47" s="139">
        <v>0</v>
      </c>
      <c r="F47" s="185">
        <v>21.000361921080085</v>
      </c>
      <c r="G47" s="139">
        <v>1.1665568730786122E-2</v>
      </c>
      <c r="H47" s="138">
        <v>21.145422595147963</v>
      </c>
      <c r="I47" s="65"/>
      <c r="J47" s="90" t="s">
        <v>41</v>
      </c>
      <c r="K47" s="139">
        <v>25.160879122053991</v>
      </c>
      <c r="L47" s="139">
        <v>52.746694647890052</v>
      </c>
      <c r="M47" s="139">
        <v>0</v>
      </c>
      <c r="N47" s="185">
        <v>0</v>
      </c>
      <c r="O47" s="139">
        <v>6.8131147253524649</v>
      </c>
      <c r="P47" s="138">
        <v>84.7206884952965</v>
      </c>
      <c r="Q47" s="65"/>
      <c r="R47" s="187" t="s">
        <v>36</v>
      </c>
      <c r="S47" s="329">
        <v>0</v>
      </c>
    </row>
    <row r="48" spans="1:19" x14ac:dyDescent="0.3">
      <c r="A48" s="65"/>
      <c r="B48" s="90" t="s">
        <v>42</v>
      </c>
      <c r="C48" s="139">
        <v>0</v>
      </c>
      <c r="D48" s="139">
        <v>0</v>
      </c>
      <c r="E48" s="139">
        <v>0</v>
      </c>
      <c r="F48" s="139">
        <v>0</v>
      </c>
      <c r="G48" s="185">
        <v>7.5429409566963512</v>
      </c>
      <c r="H48" s="138">
        <v>7.5429409566963512</v>
      </c>
      <c r="I48" s="65"/>
      <c r="J48" s="90" t="s">
        <v>42</v>
      </c>
      <c r="K48" s="139">
        <v>0</v>
      </c>
      <c r="L48" s="139">
        <v>0</v>
      </c>
      <c r="M48" s="139">
        <v>0</v>
      </c>
      <c r="N48" s="139">
        <v>0</v>
      </c>
      <c r="O48" s="185">
        <v>0</v>
      </c>
      <c r="P48" s="138">
        <v>0</v>
      </c>
      <c r="Q48" s="65"/>
      <c r="R48" s="187" t="s">
        <v>37</v>
      </c>
      <c r="S48" s="329">
        <v>0</v>
      </c>
    </row>
    <row r="49" spans="1:19" x14ac:dyDescent="0.3">
      <c r="A49" s="65"/>
      <c r="B49" s="90" t="s">
        <v>43</v>
      </c>
      <c r="C49" s="138">
        <v>3.0647168881093187</v>
      </c>
      <c r="D49" s="138">
        <v>57.660006526730946</v>
      </c>
      <c r="E49" s="138">
        <v>10.697850359277734</v>
      </c>
      <c r="F49" s="138">
        <v>21.000361921080085</v>
      </c>
      <c r="G49" s="138">
        <v>7.5770643048019126</v>
      </c>
      <c r="H49" s="90">
        <v>100</v>
      </c>
      <c r="I49" s="65"/>
      <c r="J49" s="90" t="s">
        <v>43</v>
      </c>
      <c r="K49" s="138">
        <v>27.32403393623937</v>
      </c>
      <c r="L49" s="138">
        <v>52.746694647890052</v>
      </c>
      <c r="M49" s="138">
        <v>0</v>
      </c>
      <c r="N49" s="138">
        <v>0</v>
      </c>
      <c r="O49" s="138">
        <v>19.929271415870581</v>
      </c>
      <c r="P49" s="91">
        <v>100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99.999999999999986</v>
      </c>
      <c r="I50" s="65"/>
      <c r="J50" s="90"/>
      <c r="K50" s="139"/>
      <c r="L50" s="139"/>
      <c r="M50" s="139"/>
      <c r="N50" s="139"/>
      <c r="O50" s="139"/>
      <c r="P50" s="91">
        <v>100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3.0554085365786916</v>
      </c>
      <c r="D52" s="141">
        <v>8.3449453804589839E-4</v>
      </c>
      <c r="E52" s="141">
        <v>1.8105409555108996E-2</v>
      </c>
      <c r="F52" s="141">
        <v>2.0453504036895454E-3</v>
      </c>
      <c r="G52" s="141">
        <v>1.0152390251191282E-3</v>
      </c>
      <c r="H52" s="140">
        <v>3.0774090301006551</v>
      </c>
      <c r="I52" s="66"/>
      <c r="J52" s="92" t="s">
        <v>38</v>
      </c>
      <c r="K52" s="185">
        <v>0</v>
      </c>
      <c r="L52" s="141">
        <v>0.19713682233343932</v>
      </c>
      <c r="M52" s="141">
        <v>4.2771315377301651</v>
      </c>
      <c r="N52" s="141">
        <v>0.4831833652092723</v>
      </c>
      <c r="O52" s="141">
        <v>0.23983499735006736</v>
      </c>
      <c r="P52" s="140">
        <v>5.1972867226229438</v>
      </c>
      <c r="Q52" s="66"/>
      <c r="R52" s="188" t="s">
        <v>33</v>
      </c>
      <c r="S52" s="330">
        <v>0.98454636091724834</v>
      </c>
    </row>
    <row r="53" spans="1:19" x14ac:dyDescent="0.3">
      <c r="A53" s="66"/>
      <c r="B53" s="92" t="s">
        <v>39</v>
      </c>
      <c r="C53" s="141">
        <v>6.783780306019889E-2</v>
      </c>
      <c r="D53" s="185">
        <v>56.778473688696124</v>
      </c>
      <c r="E53" s="141">
        <v>4.0640687744239047E-2</v>
      </c>
      <c r="F53" s="141">
        <v>2.2349381924505442E-2</v>
      </c>
      <c r="G53" s="141">
        <v>1.9472717438071309E-2</v>
      </c>
      <c r="H53" s="140">
        <v>56.928774278863138</v>
      </c>
      <c r="I53" s="66"/>
      <c r="J53" s="92" t="s">
        <v>39</v>
      </c>
      <c r="K53" s="141">
        <v>16.025663823618366</v>
      </c>
      <c r="L53" s="185">
        <v>0</v>
      </c>
      <c r="M53" s="141">
        <v>9.6007531194939695</v>
      </c>
      <c r="N53" s="141">
        <v>5.2797063765456063</v>
      </c>
      <c r="O53" s="141">
        <v>4.6001375238805826</v>
      </c>
      <c r="P53" s="140">
        <v>35.506260843538527</v>
      </c>
      <c r="Q53" s="66"/>
      <c r="R53" s="188" t="s">
        <v>34</v>
      </c>
      <c r="S53" s="330">
        <v>3.6060379103274219E-2</v>
      </c>
    </row>
    <row r="54" spans="1:19" x14ac:dyDescent="0.3">
      <c r="A54" s="66"/>
      <c r="B54" s="92" t="s">
        <v>40</v>
      </c>
      <c r="C54" s="141">
        <v>2.3520529740779179E-2</v>
      </c>
      <c r="D54" s="141">
        <v>1.8113870658740483E-2</v>
      </c>
      <c r="E54" s="185">
        <v>16.248696325556732</v>
      </c>
      <c r="F54" s="141">
        <v>6.6680520014451477E-3</v>
      </c>
      <c r="G54" s="141">
        <v>1.4118687740013389E-2</v>
      </c>
      <c r="H54" s="140">
        <v>16.311117465697709</v>
      </c>
      <c r="I54" s="66"/>
      <c r="J54" s="92" t="s">
        <v>40</v>
      </c>
      <c r="K54" s="141">
        <v>5.5563724881340475</v>
      </c>
      <c r="L54" s="141">
        <v>4.2791303465986461</v>
      </c>
      <c r="M54" s="185">
        <v>0</v>
      </c>
      <c r="N54" s="141">
        <v>1.5752273056180581</v>
      </c>
      <c r="O54" s="141">
        <v>3.3353282851939308</v>
      </c>
      <c r="P54" s="140">
        <v>14.746058425544684</v>
      </c>
      <c r="Q54" s="66"/>
      <c r="R54" s="188" t="s">
        <v>35</v>
      </c>
      <c r="S54" s="330">
        <v>0.13967705450548587</v>
      </c>
    </row>
    <row r="55" spans="1:19" x14ac:dyDescent="0.3">
      <c r="A55" s="66"/>
      <c r="B55" s="92" t="s">
        <v>41</v>
      </c>
      <c r="C55" s="141">
        <v>2.2870666492774069E-2</v>
      </c>
      <c r="D55" s="141">
        <v>7.3586641850847748E-2</v>
      </c>
      <c r="E55" s="141">
        <v>2.0515394620293018E-2</v>
      </c>
      <c r="F55" s="185">
        <v>19.372158513646305</v>
      </c>
      <c r="G55" s="141">
        <v>1.6021660864294355E-2</v>
      </c>
      <c r="H55" s="140">
        <v>19.505152877474512</v>
      </c>
      <c r="I55" s="66"/>
      <c r="J55" s="92" t="s">
        <v>41</v>
      </c>
      <c r="K55" s="141">
        <v>5.4028520397402087</v>
      </c>
      <c r="L55" s="141">
        <v>17.383740790724168</v>
      </c>
      <c r="M55" s="141">
        <v>4.8464543744427209</v>
      </c>
      <c r="N55" s="185">
        <v>0</v>
      </c>
      <c r="O55" s="141">
        <v>3.784877152925469</v>
      </c>
      <c r="P55" s="140">
        <v>31.417924357832568</v>
      </c>
      <c r="Q55" s="66"/>
      <c r="R55" s="188" t="s">
        <v>36</v>
      </c>
      <c r="S55" s="330">
        <v>0.10921465358701864</v>
      </c>
    </row>
    <row r="56" spans="1:19" x14ac:dyDescent="0.3">
      <c r="A56" s="66"/>
      <c r="B56" s="92" t="s">
        <v>42</v>
      </c>
      <c r="C56" s="141">
        <v>3.4535621281274903E-3</v>
      </c>
      <c r="D56" s="141">
        <v>1.3311174317582886E-2</v>
      </c>
      <c r="E56" s="141">
        <v>2.6519780022382363E-2</v>
      </c>
      <c r="F56" s="141">
        <v>1.2306184775063825E-2</v>
      </c>
      <c r="G56" s="185">
        <v>4.1219556466209548</v>
      </c>
      <c r="H56" s="140">
        <v>4.1775463478641113</v>
      </c>
      <c r="I56" s="66"/>
      <c r="J56" s="92" t="s">
        <v>42</v>
      </c>
      <c r="K56" s="141">
        <v>0.81585227060253973</v>
      </c>
      <c r="L56" s="141">
        <v>3.1445653468740229</v>
      </c>
      <c r="M56" s="141">
        <v>6.2649003968756203</v>
      </c>
      <c r="N56" s="141">
        <v>2.9071516361090906</v>
      </c>
      <c r="O56" s="185">
        <v>0</v>
      </c>
      <c r="P56" s="140">
        <v>13.132469650461275</v>
      </c>
      <c r="Q56" s="66"/>
      <c r="R56" s="188" t="s">
        <v>37</v>
      </c>
      <c r="S56" s="330">
        <v>0.74626865671641784</v>
      </c>
    </row>
    <row r="57" spans="1:19" x14ac:dyDescent="0.3">
      <c r="A57" s="66"/>
      <c r="B57" s="92" t="s">
        <v>43</v>
      </c>
      <c r="C57" s="140">
        <v>3.1730910980005711</v>
      </c>
      <c r="D57" s="140">
        <v>56.88431987006134</v>
      </c>
      <c r="E57" s="140">
        <v>16.354477597498757</v>
      </c>
      <c r="F57" s="140">
        <v>19.41552748275101</v>
      </c>
      <c r="G57" s="140">
        <v>4.1725839516884529</v>
      </c>
      <c r="H57" s="92">
        <v>100.00000000000013</v>
      </c>
      <c r="I57" s="66"/>
      <c r="J57" s="92" t="s">
        <v>43</v>
      </c>
      <c r="K57" s="140">
        <v>27.800740622095162</v>
      </c>
      <c r="L57" s="140">
        <v>25.004573306530276</v>
      </c>
      <c r="M57" s="140">
        <v>24.989239428542476</v>
      </c>
      <c r="N57" s="140">
        <v>10.245268683482028</v>
      </c>
      <c r="O57" s="140">
        <v>11.96017795935005</v>
      </c>
      <c r="P57" s="93">
        <v>100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100.00000000000013</v>
      </c>
      <c r="I58" s="66"/>
      <c r="J58" s="92"/>
      <c r="K58" s="141"/>
      <c r="L58" s="141"/>
      <c r="M58" s="141"/>
      <c r="N58" s="141"/>
      <c r="O58" s="141"/>
      <c r="P58" s="93">
        <v>99.999999999999986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2.6997691918333415</v>
      </c>
      <c r="D60" s="143">
        <v>0</v>
      </c>
      <c r="E60" s="143">
        <v>2.1659624103594157E-3</v>
      </c>
      <c r="F60" s="143">
        <v>0</v>
      </c>
      <c r="G60" s="143">
        <v>4.6058061412267474E-4</v>
      </c>
      <c r="H60" s="142">
        <v>2.7023957348578236</v>
      </c>
      <c r="I60" s="67"/>
      <c r="J60" s="94" t="s">
        <v>38</v>
      </c>
      <c r="K60" s="185">
        <v>0</v>
      </c>
      <c r="L60" s="143">
        <v>0</v>
      </c>
      <c r="M60" s="143">
        <v>0.69343870754608461</v>
      </c>
      <c r="N60" s="143">
        <v>0</v>
      </c>
      <c r="O60" s="143">
        <v>0.14745612585447013</v>
      </c>
      <c r="P60" s="142">
        <v>0.84089483340055471</v>
      </c>
      <c r="Q60" s="67"/>
      <c r="R60" s="189" t="s">
        <v>33</v>
      </c>
      <c r="S60" s="331">
        <v>1.5502459461923073</v>
      </c>
    </row>
    <row r="61" spans="1:19" x14ac:dyDescent="0.3">
      <c r="A61" s="67"/>
      <c r="B61" s="94" t="s">
        <v>39</v>
      </c>
      <c r="C61" s="143">
        <v>3.3496146230248373E-2</v>
      </c>
      <c r="D61" s="185">
        <v>56.504874752277985</v>
      </c>
      <c r="E61" s="143">
        <v>0.11093079095951972</v>
      </c>
      <c r="F61" s="143">
        <v>9.9974022328968301E-4</v>
      </c>
      <c r="G61" s="143">
        <v>4.0680281661863976E-3</v>
      </c>
      <c r="H61" s="142">
        <v>56.654369457857236</v>
      </c>
      <c r="I61" s="67"/>
      <c r="J61" s="94" t="s">
        <v>39</v>
      </c>
      <c r="K61" s="143">
        <v>10.723881558878833</v>
      </c>
      <c r="L61" s="185">
        <v>0</v>
      </c>
      <c r="M61" s="143">
        <v>35.514791919805134</v>
      </c>
      <c r="N61" s="143">
        <v>0.32006952890968865</v>
      </c>
      <c r="O61" s="143">
        <v>1.3023901893815715</v>
      </c>
      <c r="P61" s="142">
        <v>47.861133196975224</v>
      </c>
      <c r="Q61" s="67"/>
      <c r="R61" s="189" t="s">
        <v>34</v>
      </c>
      <c r="S61" s="331">
        <v>7.8857345950508681E-2</v>
      </c>
    </row>
    <row r="62" spans="1:19" x14ac:dyDescent="0.3">
      <c r="A62" s="67"/>
      <c r="B62" s="94" t="s">
        <v>40</v>
      </c>
      <c r="C62" s="143">
        <v>6.5357072566541857E-3</v>
      </c>
      <c r="D62" s="143">
        <v>4.3866184082809179E-2</v>
      </c>
      <c r="E62" s="185">
        <v>14.471684632968477</v>
      </c>
      <c r="F62" s="143">
        <v>2.3438182539085972E-4</v>
      </c>
      <c r="G62" s="143">
        <v>4.3811891773151614E-3</v>
      </c>
      <c r="H62" s="142">
        <v>14.526702095310648</v>
      </c>
      <c r="I62" s="67"/>
      <c r="J62" s="94" t="s">
        <v>40</v>
      </c>
      <c r="K62" s="143">
        <v>2.0924243058316949</v>
      </c>
      <c r="L62" s="143">
        <v>14.043877146655669</v>
      </c>
      <c r="M62" s="185">
        <v>0</v>
      </c>
      <c r="N62" s="143">
        <v>7.5037973555764539E-2</v>
      </c>
      <c r="O62" s="143">
        <v>1.4026495317285699</v>
      </c>
      <c r="P62" s="142">
        <v>17.613988957771699</v>
      </c>
      <c r="Q62" s="67"/>
      <c r="R62" s="189" t="s">
        <v>35</v>
      </c>
      <c r="S62" s="331">
        <v>0.68102325921591567</v>
      </c>
    </row>
    <row r="63" spans="1:19" x14ac:dyDescent="0.3">
      <c r="A63" s="67"/>
      <c r="B63" s="94" t="s">
        <v>41</v>
      </c>
      <c r="C63" s="143">
        <v>1.6355876193897511E-2</v>
      </c>
      <c r="D63" s="143">
        <v>2.4883148195092165E-2</v>
      </c>
      <c r="E63" s="143">
        <v>6.4991975541957474E-3</v>
      </c>
      <c r="F63" s="185">
        <v>22.698617889123742</v>
      </c>
      <c r="G63" s="143">
        <v>3.1827873813783554E-2</v>
      </c>
      <c r="H63" s="142">
        <v>22.778183984880709</v>
      </c>
      <c r="I63" s="67"/>
      <c r="J63" s="94" t="s">
        <v>41</v>
      </c>
      <c r="K63" s="143">
        <v>5.2363778773049106</v>
      </c>
      <c r="L63" s="143">
        <v>7.9664070075985975</v>
      </c>
      <c r="M63" s="143">
        <v>2.0807356261184253</v>
      </c>
      <c r="N63" s="185">
        <v>0</v>
      </c>
      <c r="O63" s="143">
        <v>10.189779645209804</v>
      </c>
      <c r="P63" s="142">
        <v>25.473300156231737</v>
      </c>
      <c r="Q63" s="67"/>
      <c r="R63" s="189" t="s">
        <v>36</v>
      </c>
      <c r="S63" s="331">
        <v>0.21230802399319124</v>
      </c>
    </row>
    <row r="64" spans="1:19" x14ac:dyDescent="0.3">
      <c r="A64" s="67"/>
      <c r="B64" s="94" t="s">
        <v>42</v>
      </c>
      <c r="C64" s="143">
        <v>5.8668458831034236E-4</v>
      </c>
      <c r="D64" s="143">
        <v>4.8991676618986577E-3</v>
      </c>
      <c r="E64" s="143">
        <v>2.0160293883730626E-2</v>
      </c>
      <c r="F64" s="143">
        <v>0</v>
      </c>
      <c r="G64" s="185">
        <v>3.3127025809596415</v>
      </c>
      <c r="H64" s="142">
        <v>3.3383487270935812</v>
      </c>
      <c r="I64" s="67"/>
      <c r="J64" s="94" t="s">
        <v>42</v>
      </c>
      <c r="K64" s="143">
        <v>0.1878286533087257</v>
      </c>
      <c r="L64" s="143">
        <v>1.5684817406202547</v>
      </c>
      <c r="M64" s="143">
        <v>6.454372461691797</v>
      </c>
      <c r="N64" s="143">
        <v>0</v>
      </c>
      <c r="O64" s="185">
        <v>0</v>
      </c>
      <c r="P64" s="142">
        <v>8.210682855620778</v>
      </c>
      <c r="Q64" s="67"/>
      <c r="R64" s="189" t="s">
        <v>37</v>
      </c>
      <c r="S64" s="331">
        <v>1.1332526149396294</v>
      </c>
    </row>
    <row r="65" spans="1:19" x14ac:dyDescent="0.3">
      <c r="A65" s="67"/>
      <c r="B65" s="94" t="s">
        <v>43</v>
      </c>
      <c r="C65" s="142">
        <v>2.7567436061024515</v>
      </c>
      <c r="D65" s="142">
        <v>56.578523252217785</v>
      </c>
      <c r="E65" s="142">
        <v>14.611440877776282</v>
      </c>
      <c r="F65" s="142">
        <v>22.699852011172421</v>
      </c>
      <c r="G65" s="142">
        <v>3.3534402527310494</v>
      </c>
      <c r="H65" s="94">
        <v>100</v>
      </c>
      <c r="I65" s="67"/>
      <c r="J65" s="94" t="s">
        <v>43</v>
      </c>
      <c r="K65" s="142">
        <v>18.240512395324163</v>
      </c>
      <c r="L65" s="142">
        <v>23.578765894874518</v>
      </c>
      <c r="M65" s="142">
        <v>44.743338715161443</v>
      </c>
      <c r="N65" s="142">
        <v>0.39510750246545318</v>
      </c>
      <c r="O65" s="142">
        <v>13.042275492174415</v>
      </c>
      <c r="P65" s="95">
        <v>100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99.999999999999986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4.0196653057474769</v>
      </c>
      <c r="D68" s="145">
        <v>3.2644670344353852E-3</v>
      </c>
      <c r="E68" s="145">
        <v>2.903917029718078E-3</v>
      </c>
      <c r="F68" s="145">
        <v>3.2154852951223958E-3</v>
      </c>
      <c r="G68" s="145">
        <v>1.6401813973281592E-3</v>
      </c>
      <c r="H68" s="144">
        <v>4.0306893565040811</v>
      </c>
      <c r="I68" s="68"/>
      <c r="J68" s="96" t="s">
        <v>38</v>
      </c>
      <c r="K68" s="185">
        <v>0</v>
      </c>
      <c r="L68" s="145">
        <v>0.97513205169235262</v>
      </c>
      <c r="M68" s="145">
        <v>0.86743181697441063</v>
      </c>
      <c r="N68" s="145">
        <v>0.96050066977061832</v>
      </c>
      <c r="O68" s="145">
        <v>0.48994014467077168</v>
      </c>
      <c r="P68" s="144">
        <v>3.293004683108153</v>
      </c>
      <c r="Q68" s="68"/>
      <c r="R68" s="190" t="s">
        <v>33</v>
      </c>
      <c r="S68" s="332">
        <v>0.47631798345340393</v>
      </c>
    </row>
    <row r="69" spans="1:19" x14ac:dyDescent="0.3">
      <c r="A69" s="68"/>
      <c r="B69" s="96" t="s">
        <v>39</v>
      </c>
      <c r="C69" s="145">
        <v>0.12189418864777789</v>
      </c>
      <c r="D69" s="185">
        <v>61.321848758591607</v>
      </c>
      <c r="E69" s="145">
        <v>1.8181898996885729E-2</v>
      </c>
      <c r="F69" s="145">
        <v>2.983954512948821E-2</v>
      </c>
      <c r="G69" s="145">
        <v>5.046584912117384E-3</v>
      </c>
      <c r="H69" s="144">
        <v>61.496810976277878</v>
      </c>
      <c r="I69" s="68"/>
      <c r="J69" s="96" t="s">
        <v>39</v>
      </c>
      <c r="K69" s="145">
        <v>36.411128987259197</v>
      </c>
      <c r="L69" s="185">
        <v>0</v>
      </c>
      <c r="M69" s="145">
        <v>5.4311323366029347</v>
      </c>
      <c r="N69" s="145">
        <v>8.9133988968943658</v>
      </c>
      <c r="O69" s="145">
        <v>1.507470177361995</v>
      </c>
      <c r="P69" s="144">
        <v>52.263130398118491</v>
      </c>
      <c r="Q69" s="68"/>
      <c r="R69" s="190" t="s">
        <v>34</v>
      </c>
      <c r="S69" s="332">
        <v>3.3933741632869753E-2</v>
      </c>
    </row>
    <row r="70" spans="1:19" x14ac:dyDescent="0.3">
      <c r="A70" s="68"/>
      <c r="B70" s="96" t="s">
        <v>40</v>
      </c>
      <c r="C70" s="145">
        <v>1.5346694982793084E-2</v>
      </c>
      <c r="D70" s="145">
        <v>6.4713933839893791E-3</v>
      </c>
      <c r="E70" s="185">
        <v>18.88983406774225</v>
      </c>
      <c r="F70" s="145">
        <v>3.5264656538751796E-3</v>
      </c>
      <c r="G70" s="145">
        <v>2.9376098439425676E-3</v>
      </c>
      <c r="H70" s="144">
        <v>18.918116231606849</v>
      </c>
      <c r="I70" s="68"/>
      <c r="J70" s="96" t="s">
        <v>40</v>
      </c>
      <c r="K70" s="145">
        <v>4.5842258498579307</v>
      </c>
      <c r="L70" s="145">
        <v>1.9330760706944381</v>
      </c>
      <c r="M70" s="185">
        <v>0</v>
      </c>
      <c r="N70" s="145">
        <v>1.0533939084119683</v>
      </c>
      <c r="O70" s="145">
        <v>0.87749622954633844</v>
      </c>
      <c r="P70" s="144">
        <v>8.448192058510676</v>
      </c>
      <c r="Q70" s="68"/>
      <c r="R70" s="190" t="s">
        <v>35</v>
      </c>
      <c r="S70" s="332">
        <v>3.9257410140153437E-2</v>
      </c>
    </row>
    <row r="71" spans="1:19" x14ac:dyDescent="0.3">
      <c r="A71" s="68"/>
      <c r="B71" s="96" t="s">
        <v>41</v>
      </c>
      <c r="C71" s="145">
        <v>1.8222151385311969E-2</v>
      </c>
      <c r="D71" s="145">
        <v>6.0523082461798189E-2</v>
      </c>
      <c r="E71" s="145">
        <v>1.772030849194255E-2</v>
      </c>
      <c r="F71" s="185">
        <v>13.427483939760272</v>
      </c>
      <c r="G71" s="145">
        <v>1.7698554637932244E-2</v>
      </c>
      <c r="H71" s="144">
        <v>13.541648036737257</v>
      </c>
      <c r="I71" s="68"/>
      <c r="J71" s="96" t="s">
        <v>41</v>
      </c>
      <c r="K71" s="145">
        <v>5.4431561658214731</v>
      </c>
      <c r="L71" s="145">
        <v>18.078907507156472</v>
      </c>
      <c r="M71" s="145">
        <v>5.2932501979938067</v>
      </c>
      <c r="N71" s="185">
        <v>0</v>
      </c>
      <c r="O71" s="145">
        <v>5.2867520835789508</v>
      </c>
      <c r="P71" s="144">
        <v>34.102065954550703</v>
      </c>
      <c r="Q71" s="68"/>
      <c r="R71" s="190" t="s">
        <v>36</v>
      </c>
      <c r="S71" s="332">
        <v>9.1074681238615673E-2</v>
      </c>
    </row>
    <row r="72" spans="1:19" x14ac:dyDescent="0.3">
      <c r="A72" s="68"/>
      <c r="B72" s="96" t="s">
        <v>42</v>
      </c>
      <c r="C72" s="145">
        <v>5.4844727428941559E-4</v>
      </c>
      <c r="D72" s="145">
        <v>6.0097018929700899E-4</v>
      </c>
      <c r="E72" s="145">
        <v>2.2226213379956828E-3</v>
      </c>
      <c r="F72" s="145">
        <v>2.9672229518877642E-3</v>
      </c>
      <c r="G72" s="185">
        <v>2.0063961371206065</v>
      </c>
      <c r="H72" s="144">
        <v>2.0127353988740762</v>
      </c>
      <c r="I72" s="68"/>
      <c r="J72" s="96" t="s">
        <v>42</v>
      </c>
      <c r="K72" s="145">
        <v>0.16382720676345122</v>
      </c>
      <c r="L72" s="145">
        <v>0.17951637664384978</v>
      </c>
      <c r="M72" s="145">
        <v>0.6639213331280559</v>
      </c>
      <c r="N72" s="145">
        <v>0.88634198917661788</v>
      </c>
      <c r="O72" s="185">
        <v>0</v>
      </c>
      <c r="P72" s="144">
        <v>1.8936069057119749</v>
      </c>
      <c r="Q72" s="68"/>
      <c r="R72" s="190" t="s">
        <v>37</v>
      </c>
      <c r="S72" s="332">
        <v>0.64896755162241881</v>
      </c>
    </row>
    <row r="73" spans="1:19" x14ac:dyDescent="0.3">
      <c r="A73" s="68"/>
      <c r="B73" s="96" t="s">
        <v>43</v>
      </c>
      <c r="C73" s="144">
        <v>4.1756767880376495</v>
      </c>
      <c r="D73" s="144">
        <v>61.392708671661126</v>
      </c>
      <c r="E73" s="144">
        <v>18.93086281359879</v>
      </c>
      <c r="F73" s="144">
        <v>13.467032658790645</v>
      </c>
      <c r="G73" s="144">
        <v>2.0337190679119268</v>
      </c>
      <c r="H73" s="96">
        <v>100.00000000000013</v>
      </c>
      <c r="I73" s="68"/>
      <c r="J73" s="96" t="s">
        <v>43</v>
      </c>
      <c r="K73" s="144">
        <v>46.602338209702047</v>
      </c>
      <c r="L73" s="144">
        <v>21.166632006187111</v>
      </c>
      <c r="M73" s="144">
        <v>12.255735684699207</v>
      </c>
      <c r="N73" s="144">
        <v>11.81363546425357</v>
      </c>
      <c r="O73" s="144">
        <v>8.1616586351580551</v>
      </c>
      <c r="P73" s="97">
        <v>100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100.00000000000014</v>
      </c>
      <c r="I74" s="68"/>
      <c r="J74" s="96"/>
      <c r="K74" s="145"/>
      <c r="L74" s="145"/>
      <c r="M74" s="145"/>
      <c r="N74" s="145"/>
      <c r="O74" s="145"/>
      <c r="P74" s="97">
        <v>99.999999999999972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4.1602531564348704</v>
      </c>
      <c r="D76" s="147">
        <v>1.2710037842021968E-3</v>
      </c>
      <c r="E76" s="147">
        <v>1.2689573611931225E-3</v>
      </c>
      <c r="F76" s="147">
        <v>1.4863421236592667E-3</v>
      </c>
      <c r="G76" s="147">
        <v>9.3907383528094111E-4</v>
      </c>
      <c r="H76" s="146">
        <v>4.165218533539206</v>
      </c>
      <c r="I76" s="69"/>
      <c r="J76" s="98" t="s">
        <v>38</v>
      </c>
      <c r="K76" s="185">
        <v>0</v>
      </c>
      <c r="L76" s="147">
        <v>3.8591045841125486E-2</v>
      </c>
      <c r="M76" s="147">
        <v>3.8528911011052505E-2</v>
      </c>
      <c r="N76" s="147">
        <v>4.5129288946794799E-2</v>
      </c>
      <c r="O76" s="147">
        <v>2.8512772248176981E-2</v>
      </c>
      <c r="P76" s="146">
        <v>0.15076201804714975</v>
      </c>
      <c r="Q76" s="69"/>
      <c r="R76" s="191" t="s">
        <v>33</v>
      </c>
      <c r="S76" s="333">
        <v>0.75388120808820736</v>
      </c>
    </row>
    <row r="77" spans="1:19" x14ac:dyDescent="0.3">
      <c r="A77" s="69"/>
      <c r="B77" s="98" t="s">
        <v>39</v>
      </c>
      <c r="C77" s="147">
        <v>0.17480070077043461</v>
      </c>
      <c r="D77" s="185">
        <v>63.455600580681462</v>
      </c>
      <c r="E77" s="147">
        <v>1.8308491000183984E-2</v>
      </c>
      <c r="F77" s="147">
        <v>3.4518435506518591E-2</v>
      </c>
      <c r="G77" s="147">
        <v>4.3631321095997603E-3</v>
      </c>
      <c r="H77" s="146">
        <v>63.687591340068202</v>
      </c>
      <c r="I77" s="69"/>
      <c r="J77" s="98" t="s">
        <v>39</v>
      </c>
      <c r="K77" s="147">
        <v>5.3074128813290447</v>
      </c>
      <c r="L77" s="185">
        <v>0</v>
      </c>
      <c r="M77" s="147">
        <v>0.55589434449514863</v>
      </c>
      <c r="N77" s="147">
        <v>1.0480712516777808</v>
      </c>
      <c r="O77" s="147">
        <v>0.1324762627344504</v>
      </c>
      <c r="P77" s="146">
        <v>7.0438547402364247</v>
      </c>
      <c r="Q77" s="69"/>
      <c r="R77" s="191" t="s">
        <v>34</v>
      </c>
      <c r="S77" s="333">
        <v>5.2021346139739716E-2</v>
      </c>
    </row>
    <row r="78" spans="1:19" x14ac:dyDescent="0.3">
      <c r="A78" s="69"/>
      <c r="B78" s="98" t="s">
        <v>40</v>
      </c>
      <c r="C78" s="147">
        <v>8.9602035662904259E-3</v>
      </c>
      <c r="D78" s="147">
        <v>1.3554126408258039E-3</v>
      </c>
      <c r="E78" s="185">
        <v>11.521512501941656</v>
      </c>
      <c r="F78" s="147">
        <v>1.0706491388554847E-4</v>
      </c>
      <c r="G78" s="147">
        <v>1.2145930850362894E-2</v>
      </c>
      <c r="H78" s="146">
        <v>11.54408111391302</v>
      </c>
      <c r="I78" s="69"/>
      <c r="J78" s="98" t="s">
        <v>40</v>
      </c>
      <c r="K78" s="147">
        <v>0.27205554449987468</v>
      </c>
      <c r="L78" s="147">
        <v>4.115392259715598E-2</v>
      </c>
      <c r="M78" s="185">
        <v>0</v>
      </c>
      <c r="N78" s="147">
        <v>3.250774742835901E-3</v>
      </c>
      <c r="O78" s="147">
        <v>0.36878267402147091</v>
      </c>
      <c r="P78" s="146">
        <v>0.68524291586133756</v>
      </c>
      <c r="Q78" s="69"/>
      <c r="R78" s="191" t="s">
        <v>35</v>
      </c>
      <c r="S78" s="333">
        <v>0.26737967914438504</v>
      </c>
    </row>
    <row r="79" spans="1:19" x14ac:dyDescent="0.3">
      <c r="A79" s="69"/>
      <c r="B79" s="98" t="s">
        <v>41</v>
      </c>
      <c r="C79" s="147">
        <v>3.3901067776552926E-2</v>
      </c>
      <c r="D79" s="147">
        <v>3.2967759246051859E-2</v>
      </c>
      <c r="E79" s="147">
        <v>2.938787759375268</v>
      </c>
      <c r="F79" s="185">
        <v>16.464780023657909</v>
      </c>
      <c r="G79" s="147">
        <v>3.3529945964558408E-4</v>
      </c>
      <c r="H79" s="146">
        <v>19.470771909515427</v>
      </c>
      <c r="I79" s="69"/>
      <c r="J79" s="98" t="s">
        <v>41</v>
      </c>
      <c r="K79" s="147">
        <v>1.029326330015025</v>
      </c>
      <c r="L79" s="147">
        <v>1.0009886077106904</v>
      </c>
      <c r="M79" s="147">
        <v>89.229390619459821</v>
      </c>
      <c r="N79" s="185">
        <v>0</v>
      </c>
      <c r="O79" s="147">
        <v>1.0180580875146207E-2</v>
      </c>
      <c r="P79" s="146">
        <v>91.269886138060684</v>
      </c>
      <c r="Q79" s="69"/>
      <c r="R79" s="191" t="s">
        <v>36</v>
      </c>
      <c r="S79" s="333">
        <v>0.14803552852684645</v>
      </c>
    </row>
    <row r="80" spans="1:19" x14ac:dyDescent="0.3">
      <c r="A80" s="69"/>
      <c r="B80" s="98" t="s">
        <v>42</v>
      </c>
      <c r="C80" s="147">
        <v>5.6174822962884853E-4</v>
      </c>
      <c r="D80" s="147">
        <v>0</v>
      </c>
      <c r="E80" s="147">
        <v>7.5209314251622932E-3</v>
      </c>
      <c r="F80" s="147">
        <v>1.9920611436864553E-2</v>
      </c>
      <c r="G80" s="185">
        <v>1.1043338118725166</v>
      </c>
      <c r="H80" s="146">
        <v>1.1323371029641722</v>
      </c>
      <c r="I80" s="69"/>
      <c r="J80" s="98" t="s">
        <v>42</v>
      </c>
      <c r="K80" s="147">
        <v>1.7056166118644127E-2</v>
      </c>
      <c r="L80" s="147">
        <v>0</v>
      </c>
      <c r="M80" s="147">
        <v>0.22835542506160356</v>
      </c>
      <c r="N80" s="147">
        <v>0.60484259661416662</v>
      </c>
      <c r="O80" s="185">
        <v>0</v>
      </c>
      <c r="P80" s="146">
        <v>0.85025418779441431</v>
      </c>
      <c r="Q80" s="69"/>
      <c r="R80" s="191" t="s">
        <v>37</v>
      </c>
      <c r="S80" s="333">
        <v>0.99502487562189057</v>
      </c>
    </row>
    <row r="81" spans="1:19" x14ac:dyDescent="0.3">
      <c r="A81" s="69"/>
      <c r="B81" s="98" t="s">
        <v>43</v>
      </c>
      <c r="C81" s="146">
        <v>4.3784768767777766</v>
      </c>
      <c r="D81" s="146">
        <v>63.491194756352542</v>
      </c>
      <c r="E81" s="146">
        <v>14.487398641103463</v>
      </c>
      <c r="F81" s="146">
        <v>16.520812477638835</v>
      </c>
      <c r="G81" s="146">
        <v>1.1221172481274058</v>
      </c>
      <c r="H81" s="98">
        <v>100.00000000000004</v>
      </c>
      <c r="I81" s="69"/>
      <c r="J81" s="98" t="s">
        <v>43</v>
      </c>
      <c r="K81" s="146">
        <v>6.6258509219625887</v>
      </c>
      <c r="L81" s="146">
        <v>1.0807335761489718</v>
      </c>
      <c r="M81" s="146">
        <v>90.052169300027629</v>
      </c>
      <c r="N81" s="146">
        <v>1.7012939119815782</v>
      </c>
      <c r="O81" s="146">
        <v>0.53995228987924448</v>
      </c>
      <c r="P81" s="99">
        <v>100.00000000000001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100.00000000000003</v>
      </c>
      <c r="I82" s="69"/>
      <c r="J82" s="98"/>
      <c r="K82" s="147"/>
      <c r="L82" s="147"/>
      <c r="M82" s="147"/>
      <c r="N82" s="147"/>
      <c r="O82" s="147"/>
      <c r="P82" s="99">
        <v>100.00000000000001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3.6699126199658023</v>
      </c>
      <c r="D84" s="149">
        <v>3.2150301788225254E-4</v>
      </c>
      <c r="E84" s="149">
        <v>2.1635612853866708E-4</v>
      </c>
      <c r="F84" s="149">
        <v>3.7395677713220449E-3</v>
      </c>
      <c r="G84" s="149">
        <v>2.2076878610582389E-3</v>
      </c>
      <c r="H84" s="148">
        <v>3.6763977347446035</v>
      </c>
      <c r="I84" s="70"/>
      <c r="J84" s="100" t="s">
        <v>38</v>
      </c>
      <c r="K84" s="185">
        <v>0</v>
      </c>
      <c r="L84" s="149">
        <v>6.6737681664512369E-2</v>
      </c>
      <c r="M84" s="149">
        <v>4.4911262505996356E-2</v>
      </c>
      <c r="N84" s="149">
        <v>0.77626046912182745</v>
      </c>
      <c r="O84" s="149">
        <v>0.45827243133336121</v>
      </c>
      <c r="P84" s="148">
        <v>1.3461818446256975</v>
      </c>
      <c r="Q84" s="70"/>
      <c r="R84" s="192" t="s">
        <v>33</v>
      </c>
      <c r="S84" s="334">
        <v>0.94849335898466691</v>
      </c>
    </row>
    <row r="85" spans="1:19" x14ac:dyDescent="0.3">
      <c r="A85" s="70"/>
      <c r="B85" s="100" t="s">
        <v>39</v>
      </c>
      <c r="C85" s="149">
        <v>0.11553110825789036</v>
      </c>
      <c r="D85" s="185">
        <v>38.959414863064687</v>
      </c>
      <c r="E85" s="149">
        <v>4.6286055341278498E-2</v>
      </c>
      <c r="F85" s="149">
        <v>8.1912348111342088E-3</v>
      </c>
      <c r="G85" s="149">
        <v>1.24122488621475E-2</v>
      </c>
      <c r="H85" s="148">
        <v>39.141835510337138</v>
      </c>
      <c r="I85" s="70"/>
      <c r="J85" s="100" t="s">
        <v>39</v>
      </c>
      <c r="K85" s="149">
        <v>23.98197807302456</v>
      </c>
      <c r="L85" s="185">
        <v>0</v>
      </c>
      <c r="M85" s="149">
        <v>9.6080716355937064</v>
      </c>
      <c r="N85" s="149">
        <v>1.7003386931346243</v>
      </c>
      <c r="O85" s="149">
        <v>2.5765379085993105</v>
      </c>
      <c r="P85" s="148">
        <v>37.866926310352206</v>
      </c>
      <c r="Q85" s="70"/>
      <c r="R85" s="192" t="s">
        <v>34</v>
      </c>
      <c r="S85" s="334">
        <v>7.7297148075003722E-2</v>
      </c>
    </row>
    <row r="86" spans="1:19" x14ac:dyDescent="0.3">
      <c r="A86" s="70"/>
      <c r="B86" s="100" t="s">
        <v>40</v>
      </c>
      <c r="C86" s="149">
        <v>2.6839418512856185E-2</v>
      </c>
      <c r="D86" s="149">
        <v>2.0431462425099772E-2</v>
      </c>
      <c r="E86" s="185">
        <v>17.398158816359807</v>
      </c>
      <c r="F86" s="149">
        <v>1.5910312660529186E-2</v>
      </c>
      <c r="G86" s="149">
        <v>1.766936274829168E-2</v>
      </c>
      <c r="H86" s="148">
        <v>17.479009372706585</v>
      </c>
      <c r="I86" s="70"/>
      <c r="J86" s="100" t="s">
        <v>40</v>
      </c>
      <c r="K86" s="149">
        <v>5.5713336085312468</v>
      </c>
      <c r="L86" s="149">
        <v>4.2411683854430917</v>
      </c>
      <c r="M86" s="185">
        <v>0</v>
      </c>
      <c r="N86" s="149">
        <v>3.3026669190089484</v>
      </c>
      <c r="O86" s="149">
        <v>3.6678110024527326</v>
      </c>
      <c r="P86" s="148">
        <v>16.78297991543602</v>
      </c>
      <c r="Q86" s="70"/>
      <c r="R86" s="192" t="s">
        <v>35</v>
      </c>
      <c r="S86" s="334">
        <v>0.25600282485875708</v>
      </c>
    </row>
    <row r="87" spans="1:19" x14ac:dyDescent="0.3">
      <c r="A87" s="70"/>
      <c r="B87" s="100" t="s">
        <v>41</v>
      </c>
      <c r="C87" s="149">
        <v>7.5655725479106803E-2</v>
      </c>
      <c r="D87" s="149">
        <v>3.0955771033710399E-2</v>
      </c>
      <c r="E87" s="149">
        <v>5.4630021307938363E-2</v>
      </c>
      <c r="F87" s="185">
        <v>35.309451705925007</v>
      </c>
      <c r="G87" s="149">
        <v>9.8159797762322719E-3</v>
      </c>
      <c r="H87" s="148">
        <v>35.480509203521997</v>
      </c>
      <c r="I87" s="70"/>
      <c r="J87" s="100" t="s">
        <v>41</v>
      </c>
      <c r="K87" s="149">
        <v>15.704635547065218</v>
      </c>
      <c r="L87" s="149">
        <v>6.4258071558255798</v>
      </c>
      <c r="M87" s="149">
        <v>11.340114302472855</v>
      </c>
      <c r="N87" s="185">
        <v>0</v>
      </c>
      <c r="O87" s="149">
        <v>2.0376036836189306</v>
      </c>
      <c r="P87" s="148">
        <v>35.508160688982585</v>
      </c>
      <c r="Q87" s="70"/>
      <c r="R87" s="192" t="s">
        <v>36</v>
      </c>
      <c r="S87" s="334">
        <v>8.9255427231476725E-2</v>
      </c>
    </row>
    <row r="88" spans="1:19" x14ac:dyDescent="0.3">
      <c r="A88" s="70"/>
      <c r="B88" s="100" t="s">
        <v>42</v>
      </c>
      <c r="C88" s="149">
        <v>3.2845879464719211E-3</v>
      </c>
      <c r="D88" s="149">
        <v>3.7309350308640699E-3</v>
      </c>
      <c r="E88" s="149">
        <v>2.8171360903206752E-2</v>
      </c>
      <c r="F88" s="149">
        <v>5.7406640190322536E-3</v>
      </c>
      <c r="G88" s="185">
        <v>4.1813206307901485</v>
      </c>
      <c r="H88" s="148">
        <v>4.2222481786897239</v>
      </c>
      <c r="I88" s="70"/>
      <c r="J88" s="100" t="s">
        <v>42</v>
      </c>
      <c r="K88" s="149">
        <v>0.68181563648966914</v>
      </c>
      <c r="L88" s="149">
        <v>0.77446848256950307</v>
      </c>
      <c r="M88" s="149">
        <v>5.8478185629438402</v>
      </c>
      <c r="N88" s="149">
        <v>1.1916485586004928</v>
      </c>
      <c r="O88" s="185">
        <v>0</v>
      </c>
      <c r="P88" s="148">
        <v>8.4957512406035054</v>
      </c>
      <c r="Q88" s="70"/>
      <c r="R88" s="192" t="s">
        <v>37</v>
      </c>
      <c r="S88" s="334">
        <v>1.286764705882353</v>
      </c>
    </row>
    <row r="89" spans="1:19" x14ac:dyDescent="0.3">
      <c r="A89" s="70"/>
      <c r="B89" s="100" t="s">
        <v>43</v>
      </c>
      <c r="C89" s="148">
        <v>3.8912234601621276</v>
      </c>
      <c r="D89" s="148">
        <v>39.014854534572244</v>
      </c>
      <c r="E89" s="148">
        <v>17.527462610040772</v>
      </c>
      <c r="F89" s="148">
        <v>35.343033485187021</v>
      </c>
      <c r="G89" s="148">
        <v>4.2234259100378786</v>
      </c>
      <c r="H89" s="100">
        <v>100.00000000000004</v>
      </c>
      <c r="I89" s="70"/>
      <c r="J89" s="100" t="s">
        <v>43</v>
      </c>
      <c r="K89" s="148">
        <v>45.939762865110694</v>
      </c>
      <c r="L89" s="148">
        <v>11.508181705502686</v>
      </c>
      <c r="M89" s="148">
        <v>26.840915763516396</v>
      </c>
      <c r="N89" s="148">
        <v>6.9709146398658923</v>
      </c>
      <c r="O89" s="148">
        <v>8.7402250260043353</v>
      </c>
      <c r="P89" s="101">
        <v>100.00000000000001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100.00000000000004</v>
      </c>
      <c r="I90" s="70"/>
      <c r="J90" s="100"/>
      <c r="K90" s="149"/>
      <c r="L90" s="149"/>
      <c r="M90" s="149"/>
      <c r="N90" s="149"/>
      <c r="O90" s="149"/>
      <c r="P90" s="101">
        <v>100.00000000000001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2.001373156664612</v>
      </c>
      <c r="D92" s="151">
        <v>0</v>
      </c>
      <c r="E92" s="151">
        <v>2.2349615027881148E-4</v>
      </c>
      <c r="F92" s="151">
        <v>0</v>
      </c>
      <c r="G92" s="151">
        <v>3.6618978209494382E-4</v>
      </c>
      <c r="H92" s="150">
        <v>2.0019628425969858</v>
      </c>
      <c r="I92" s="71"/>
      <c r="J92" s="102" t="s">
        <v>38</v>
      </c>
      <c r="K92" s="185">
        <v>0</v>
      </c>
      <c r="L92" s="151">
        <v>0</v>
      </c>
      <c r="M92" s="151">
        <v>0.17306337154964985</v>
      </c>
      <c r="N92" s="151">
        <v>0</v>
      </c>
      <c r="O92" s="151">
        <v>0.28355762834090636</v>
      </c>
      <c r="P92" s="150">
        <v>0.45662099989055621</v>
      </c>
      <c r="Q92" s="71"/>
      <c r="R92" s="193" t="s">
        <v>33</v>
      </c>
      <c r="S92" s="335">
        <v>0.96153846153846156</v>
      </c>
    </row>
    <row r="93" spans="1:19" x14ac:dyDescent="0.3">
      <c r="A93" s="71"/>
      <c r="B93" s="102" t="s">
        <v>39</v>
      </c>
      <c r="C93" s="151">
        <v>2.0720872638084455E-2</v>
      </c>
      <c r="D93" s="185">
        <v>27.225639246531735</v>
      </c>
      <c r="E93" s="151">
        <v>0</v>
      </c>
      <c r="F93" s="151">
        <v>2.538377246552819E-3</v>
      </c>
      <c r="G93" s="151">
        <v>2.4430532993176494E-3</v>
      </c>
      <c r="H93" s="150">
        <v>27.251341549715686</v>
      </c>
      <c r="I93" s="71"/>
      <c r="J93" s="102" t="s">
        <v>39</v>
      </c>
      <c r="K93" s="151">
        <v>16.04512684323295</v>
      </c>
      <c r="L93" s="185">
        <v>0</v>
      </c>
      <c r="M93" s="151">
        <v>0</v>
      </c>
      <c r="N93" s="151">
        <v>1.965582512295271</v>
      </c>
      <c r="O93" s="151">
        <v>1.8917687858513956</v>
      </c>
      <c r="P93" s="150">
        <v>19.902478141379618</v>
      </c>
      <c r="Q93" s="71"/>
      <c r="R93" s="193" t="s">
        <v>34</v>
      </c>
      <c r="S93" s="335">
        <v>7.7133711288518647E-2</v>
      </c>
    </row>
    <row r="94" spans="1:19" x14ac:dyDescent="0.3">
      <c r="A94" s="71"/>
      <c r="B94" s="102" t="s">
        <v>40</v>
      </c>
      <c r="C94" s="151">
        <v>7.2573562764357098E-3</v>
      </c>
      <c r="D94" s="151">
        <v>2.5533363595097594E-3</v>
      </c>
      <c r="E94" s="185">
        <v>18.863480631349468</v>
      </c>
      <c r="F94" s="151">
        <v>0</v>
      </c>
      <c r="G94" s="151">
        <v>1.9331142470520006E-4</v>
      </c>
      <c r="H94" s="150">
        <v>18.873484635410119</v>
      </c>
      <c r="I94" s="71"/>
      <c r="J94" s="102" t="s">
        <v>40</v>
      </c>
      <c r="K94" s="151">
        <v>5.6197055035182402</v>
      </c>
      <c r="L94" s="151">
        <v>1.9771660430204783</v>
      </c>
      <c r="M94" s="185">
        <v>0</v>
      </c>
      <c r="N94" s="151">
        <v>0</v>
      </c>
      <c r="O94" s="151">
        <v>0.14968994712800612</v>
      </c>
      <c r="P94" s="150">
        <v>7.7465614936667242</v>
      </c>
      <c r="Q94" s="71"/>
      <c r="R94" s="193" t="s">
        <v>35</v>
      </c>
      <c r="S94" s="335">
        <v>5.8012124293263079E-2</v>
      </c>
    </row>
    <row r="95" spans="1:19" x14ac:dyDescent="0.3">
      <c r="A95" s="71"/>
      <c r="B95" s="102" t="s">
        <v>41</v>
      </c>
      <c r="C95" s="151">
        <v>1.0572941079429464E-2</v>
      </c>
      <c r="D95" s="151">
        <v>2.406451409448581E-2</v>
      </c>
      <c r="E95" s="151">
        <v>8.0662601833452439E-3</v>
      </c>
      <c r="F95" s="185">
        <v>29.665352142177966</v>
      </c>
      <c r="G95" s="151">
        <v>3.3755087874790647E-3</v>
      </c>
      <c r="H95" s="150">
        <v>29.711431366322703</v>
      </c>
      <c r="I95" s="71"/>
      <c r="J95" s="102" t="s">
        <v>41</v>
      </c>
      <c r="K95" s="151">
        <v>8.1871156533085472</v>
      </c>
      <c r="L95" s="151">
        <v>18.634262553070094</v>
      </c>
      <c r="M95" s="151">
        <v>6.2460770862717174</v>
      </c>
      <c r="N95" s="185">
        <v>0</v>
      </c>
      <c r="O95" s="151">
        <v>2.613812053262826</v>
      </c>
      <c r="P95" s="150">
        <v>35.681267345913184</v>
      </c>
      <c r="Q95" s="71"/>
      <c r="R95" s="193" t="s">
        <v>36</v>
      </c>
      <c r="S95" s="335">
        <v>3.9963955769190533E-2</v>
      </c>
    </row>
    <row r="96" spans="1:19" x14ac:dyDescent="0.3">
      <c r="A96" s="71"/>
      <c r="B96" s="102" t="s">
        <v>42</v>
      </c>
      <c r="C96" s="151">
        <v>1.7445440458991404E-3</v>
      </c>
      <c r="D96" s="151">
        <v>3.2263093165877041E-2</v>
      </c>
      <c r="E96" s="151">
        <v>8.0566680276717897E-3</v>
      </c>
      <c r="F96" s="151">
        <v>4.701697951050565E-3</v>
      </c>
      <c r="G96" s="185">
        <v>22.115013602763987</v>
      </c>
      <c r="H96" s="150">
        <v>22.161779605954486</v>
      </c>
      <c r="I96" s="71"/>
      <c r="J96" s="102" t="s">
        <v>42</v>
      </c>
      <c r="K96" s="151">
        <v>1.3508808721024108</v>
      </c>
      <c r="L96" s="151">
        <v>24.98280025379254</v>
      </c>
      <c r="M96" s="151">
        <v>6.2386494379690225</v>
      </c>
      <c r="N96" s="151">
        <v>3.6407414552859674</v>
      </c>
      <c r="O96" s="185">
        <v>0</v>
      </c>
      <c r="P96" s="150">
        <v>36.213072019149941</v>
      </c>
      <c r="Q96" s="71"/>
      <c r="R96" s="193" t="s">
        <v>37</v>
      </c>
      <c r="S96" s="335">
        <v>7.4954690037235053E-2</v>
      </c>
    </row>
    <row r="97" spans="1:19" x14ac:dyDescent="0.3">
      <c r="A97" s="71"/>
      <c r="B97" s="102" t="s">
        <v>43</v>
      </c>
      <c r="C97" s="150">
        <v>2.0416688707044601</v>
      </c>
      <c r="D97" s="150">
        <v>27.284520190151607</v>
      </c>
      <c r="E97" s="150">
        <v>18.879827055710763</v>
      </c>
      <c r="F97" s="150">
        <v>29.672592217375566</v>
      </c>
      <c r="G97" s="150">
        <v>22.121391666057583</v>
      </c>
      <c r="H97" s="102">
        <v>99.999999999999972</v>
      </c>
      <c r="I97" s="71"/>
      <c r="J97" s="102" t="s">
        <v>43</v>
      </c>
      <c r="K97" s="150">
        <v>31.202828872162147</v>
      </c>
      <c r="L97" s="150">
        <v>45.594228849883109</v>
      </c>
      <c r="M97" s="150">
        <v>12.65778989579039</v>
      </c>
      <c r="N97" s="150">
        <v>5.606323967581238</v>
      </c>
      <c r="O97" s="150">
        <v>4.938828414583134</v>
      </c>
      <c r="P97" s="103">
        <v>100.00000000000003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99.999999999999972</v>
      </c>
      <c r="I98" s="71"/>
      <c r="J98" s="102"/>
      <c r="K98" s="151"/>
      <c r="L98" s="151"/>
      <c r="M98" s="151"/>
      <c r="N98" s="151"/>
      <c r="O98" s="151"/>
      <c r="P98" s="103">
        <v>100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2.913629220959812</v>
      </c>
      <c r="D100" s="153">
        <v>1.0314795223668426E-3</v>
      </c>
      <c r="E100" s="153">
        <v>1.1874108691481914E-3</v>
      </c>
      <c r="F100" s="153">
        <v>3.7864564541260836E-3</v>
      </c>
      <c r="G100" s="153">
        <v>1.0857135523828407E-3</v>
      </c>
      <c r="H100" s="152">
        <v>2.9207202813578359</v>
      </c>
      <c r="I100" s="72"/>
      <c r="J100" s="104" t="s">
        <v>38</v>
      </c>
      <c r="K100" s="185">
        <v>0</v>
      </c>
      <c r="L100" s="153">
        <v>0.19431972457830776</v>
      </c>
      <c r="M100" s="153">
        <v>0.22369552477853705</v>
      </c>
      <c r="N100" s="153">
        <v>0.71332795207141042</v>
      </c>
      <c r="O100" s="153">
        <v>0.20453683654898278</v>
      </c>
      <c r="P100" s="152">
        <v>1.335880037977238</v>
      </c>
      <c r="Q100" s="72"/>
      <c r="R100" s="194" t="s">
        <v>33</v>
      </c>
      <c r="S100" s="336">
        <v>1.315342731116085</v>
      </c>
    </row>
    <row r="101" spans="1:19" x14ac:dyDescent="0.3">
      <c r="A101" s="72"/>
      <c r="B101" s="104" t="s">
        <v>39</v>
      </c>
      <c r="C101" s="153">
        <v>6.9878698245954773E-2</v>
      </c>
      <c r="D101" s="185">
        <v>42.589494688223709</v>
      </c>
      <c r="E101" s="153">
        <v>4.8619863467859493E-2</v>
      </c>
      <c r="F101" s="153">
        <v>1.9749964244920613E-2</v>
      </c>
      <c r="G101" s="153">
        <v>1.1495055941371657E-2</v>
      </c>
      <c r="H101" s="152">
        <v>42.739238270123828</v>
      </c>
      <c r="I101" s="72"/>
      <c r="J101" s="104" t="s">
        <v>39</v>
      </c>
      <c r="K101" s="153">
        <v>13.16440036142118</v>
      </c>
      <c r="L101" s="185">
        <v>0</v>
      </c>
      <c r="M101" s="153">
        <v>9.1594629590225658</v>
      </c>
      <c r="N101" s="153">
        <v>3.7206823104913709</v>
      </c>
      <c r="O101" s="153">
        <v>2.1655457584015578</v>
      </c>
      <c r="P101" s="152">
        <v>28.210091389336672</v>
      </c>
      <c r="Q101" s="72"/>
      <c r="R101" s="194" t="s">
        <v>34</v>
      </c>
      <c r="S101" s="336">
        <v>5.1564111378480576E-2</v>
      </c>
    </row>
    <row r="102" spans="1:19" x14ac:dyDescent="0.3">
      <c r="A102" s="72"/>
      <c r="B102" s="104" t="s">
        <v>40</v>
      </c>
      <c r="C102" s="153">
        <v>3.5680800450133644E-2</v>
      </c>
      <c r="D102" s="153">
        <v>2.3151979477813441E-2</v>
      </c>
      <c r="E102" s="185">
        <v>22.934338853499348</v>
      </c>
      <c r="F102" s="153">
        <v>2.0722786842001618E-2</v>
      </c>
      <c r="G102" s="153">
        <v>2.7637526131623597E-2</v>
      </c>
      <c r="H102" s="152">
        <v>23.041531946400919</v>
      </c>
      <c r="I102" s="72"/>
      <c r="J102" s="104" t="s">
        <v>40</v>
      </c>
      <c r="K102" s="153">
        <v>6.7218816911594068</v>
      </c>
      <c r="L102" s="153">
        <v>4.3615856427747151</v>
      </c>
      <c r="M102" s="185">
        <v>0</v>
      </c>
      <c r="N102" s="153">
        <v>3.9039516968719798</v>
      </c>
      <c r="O102" s="153">
        <v>5.2066147213467149</v>
      </c>
      <c r="P102" s="152">
        <v>20.194033752152816</v>
      </c>
      <c r="Q102" s="72"/>
      <c r="R102" s="194" t="s">
        <v>35</v>
      </c>
      <c r="S102" s="336">
        <v>0.1178770688491086</v>
      </c>
    </row>
    <row r="103" spans="1:19" x14ac:dyDescent="0.3">
      <c r="A103" s="72"/>
      <c r="B103" s="104" t="s">
        <v>41</v>
      </c>
      <c r="C103" s="153">
        <v>2.8528838910932688E-2</v>
      </c>
      <c r="D103" s="153">
        <v>6.035447416593287E-2</v>
      </c>
      <c r="E103" s="153">
        <v>6.8281911332416401E-2</v>
      </c>
      <c r="F103" s="185">
        <v>24.060199728334172</v>
      </c>
      <c r="G103" s="153">
        <v>3.1331728111794917E-2</v>
      </c>
      <c r="H103" s="152">
        <v>24.24869668085525</v>
      </c>
      <c r="I103" s="72"/>
      <c r="J103" s="104" t="s">
        <v>41</v>
      </c>
      <c r="K103" s="153">
        <v>5.3745285286814868</v>
      </c>
      <c r="L103" s="153">
        <v>11.370138274855268</v>
      </c>
      <c r="M103" s="153">
        <v>12.863582762505562</v>
      </c>
      <c r="N103" s="185">
        <v>0</v>
      </c>
      <c r="O103" s="153">
        <v>5.9025629159132249</v>
      </c>
      <c r="P103" s="152">
        <v>35.51081248195554</v>
      </c>
      <c r="Q103" s="72"/>
      <c r="R103" s="194" t="s">
        <v>36</v>
      </c>
      <c r="S103" s="336">
        <v>8.6951905731737722E-2</v>
      </c>
    </row>
    <row r="104" spans="1:19" x14ac:dyDescent="0.3">
      <c r="A104" s="72"/>
      <c r="B104" s="104" t="s">
        <v>42</v>
      </c>
      <c r="C104" s="153">
        <v>3.1841205882761911E-3</v>
      </c>
      <c r="D104" s="153">
        <v>7.4838425652847601E-3</v>
      </c>
      <c r="E104" s="153">
        <v>5.6620045560922323E-2</v>
      </c>
      <c r="F104" s="153">
        <v>1.1002960392807909E-2</v>
      </c>
      <c r="G104" s="185">
        <v>6.9715218521548872</v>
      </c>
      <c r="H104" s="152">
        <v>7.0498128212621785</v>
      </c>
      <c r="I104" s="72"/>
      <c r="J104" s="104" t="s">
        <v>42</v>
      </c>
      <c r="K104" s="153">
        <v>0.59985430861311528</v>
      </c>
      <c r="L104" s="153">
        <v>1.409876002905609</v>
      </c>
      <c r="M104" s="153">
        <v>10.666611813837537</v>
      </c>
      <c r="N104" s="153">
        <v>2.0728402132214656</v>
      </c>
      <c r="O104" s="185">
        <v>0</v>
      </c>
      <c r="P104" s="152">
        <v>14.749182338577729</v>
      </c>
      <c r="Q104" s="72"/>
      <c r="R104" s="194" t="s">
        <v>37</v>
      </c>
      <c r="S104" s="336">
        <v>0.54632678481137542</v>
      </c>
    </row>
    <row r="105" spans="1:19" x14ac:dyDescent="0.3">
      <c r="A105" s="72"/>
      <c r="B105" s="104" t="s">
        <v>43</v>
      </c>
      <c r="C105" s="152">
        <v>3.0509016791551096</v>
      </c>
      <c r="D105" s="152">
        <v>42.681516463955113</v>
      </c>
      <c r="E105" s="152">
        <v>23.109048084729693</v>
      </c>
      <c r="F105" s="152">
        <v>24.11546189626803</v>
      </c>
      <c r="G105" s="152">
        <v>7.0430718758920605</v>
      </c>
      <c r="H105" s="104">
        <v>100.00000000000001</v>
      </c>
      <c r="I105" s="72"/>
      <c r="J105" s="104" t="s">
        <v>43</v>
      </c>
      <c r="K105" s="152">
        <v>25.860664889875189</v>
      </c>
      <c r="L105" s="152">
        <v>17.335919645113901</v>
      </c>
      <c r="M105" s="152">
        <v>32.913353060144203</v>
      </c>
      <c r="N105" s="152">
        <v>10.410802172656226</v>
      </c>
      <c r="O105" s="152">
        <v>13.47926023221048</v>
      </c>
      <c r="P105" s="105">
        <v>99.999999999999986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100</v>
      </c>
      <c r="I106" s="72"/>
      <c r="J106" s="104"/>
      <c r="K106" s="153"/>
      <c r="L106" s="153"/>
      <c r="M106" s="153"/>
      <c r="N106" s="153"/>
      <c r="O106" s="153"/>
      <c r="P106" s="105">
        <v>99.999999999999986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5.1760655325964846</v>
      </c>
      <c r="D108" s="155">
        <v>2.9109727167490182E-3</v>
      </c>
      <c r="E108" s="155">
        <v>6.1949667116521605E-3</v>
      </c>
      <c r="F108" s="155">
        <v>7.693206605318575E-3</v>
      </c>
      <c r="G108" s="155">
        <v>5.0328862450272514E-3</v>
      </c>
      <c r="H108" s="154">
        <v>5.1978975648752312</v>
      </c>
      <c r="I108" s="73"/>
      <c r="J108" s="106" t="s">
        <v>38</v>
      </c>
      <c r="K108" s="185">
        <v>0</v>
      </c>
      <c r="L108" s="155">
        <v>0.61955864688011186</v>
      </c>
      <c r="M108" s="155">
        <v>1.318509504144374</v>
      </c>
      <c r="N108" s="155">
        <v>1.6373883022453868</v>
      </c>
      <c r="O108" s="155">
        <v>1.0711774019486482</v>
      </c>
      <c r="P108" s="154">
        <v>4.6466338552185205</v>
      </c>
      <c r="Q108" s="73"/>
      <c r="R108" s="195" t="s">
        <v>33</v>
      </c>
      <c r="S108" s="337">
        <v>0.60784313725490191</v>
      </c>
    </row>
    <row r="109" spans="1:19" x14ac:dyDescent="0.3">
      <c r="A109" s="73"/>
      <c r="B109" s="106" t="s">
        <v>39</v>
      </c>
      <c r="C109" s="155">
        <v>0.12765176481249191</v>
      </c>
      <c r="D109" s="185">
        <v>49.502544556662052</v>
      </c>
      <c r="E109" s="155">
        <v>2.3269225405563195E-2</v>
      </c>
      <c r="F109" s="155">
        <v>6.5619060519133465E-2</v>
      </c>
      <c r="G109" s="155">
        <v>6.5062918962592803E-3</v>
      </c>
      <c r="H109" s="154">
        <v>49.725590899295497</v>
      </c>
      <c r="I109" s="73"/>
      <c r="J109" s="106" t="s">
        <v>39</v>
      </c>
      <c r="K109" s="155">
        <v>27.168840925246176</v>
      </c>
      <c r="L109" s="185">
        <v>0</v>
      </c>
      <c r="M109" s="155">
        <v>4.9525197276048702</v>
      </c>
      <c r="N109" s="155">
        <v>13.966072615816872</v>
      </c>
      <c r="O109" s="155">
        <v>1.3847705889718203</v>
      </c>
      <c r="P109" s="154">
        <v>47.472203857639734</v>
      </c>
      <c r="Q109" s="73"/>
      <c r="R109" s="195" t="s">
        <v>34</v>
      </c>
      <c r="S109" s="337">
        <v>5.6050669805504182E-2</v>
      </c>
    </row>
    <row r="110" spans="1:19" x14ac:dyDescent="0.3">
      <c r="A110" s="73"/>
      <c r="B110" s="106" t="s">
        <v>40</v>
      </c>
      <c r="C110" s="155">
        <v>2.8545294009158912E-2</v>
      </c>
      <c r="D110" s="155">
        <v>8.4727619148954048E-3</v>
      </c>
      <c r="E110" s="185">
        <v>22.37172627500582</v>
      </c>
      <c r="F110" s="155">
        <v>1.2705784059262017E-2</v>
      </c>
      <c r="G110" s="155">
        <v>4.7731278025259401E-3</v>
      </c>
      <c r="H110" s="154">
        <v>22.426223242791661</v>
      </c>
      <c r="I110" s="73"/>
      <c r="J110" s="106" t="s">
        <v>40</v>
      </c>
      <c r="K110" s="155">
        <v>6.0754549945973571</v>
      </c>
      <c r="L110" s="155">
        <v>1.8033054302179981</v>
      </c>
      <c r="M110" s="185">
        <v>0</v>
      </c>
      <c r="N110" s="155">
        <v>2.7042432703040644</v>
      </c>
      <c r="O110" s="155">
        <v>1.0158915560093118</v>
      </c>
      <c r="P110" s="154">
        <v>11.598895251128731</v>
      </c>
      <c r="Q110" s="73"/>
      <c r="R110" s="195" t="s">
        <v>35</v>
      </c>
      <c r="S110" s="337">
        <v>7.662835249042145E-2</v>
      </c>
    </row>
    <row r="111" spans="1:19" x14ac:dyDescent="0.3">
      <c r="A111" s="73"/>
      <c r="B111" s="106" t="s">
        <v>41</v>
      </c>
      <c r="C111" s="155">
        <v>4.0812525563918019E-2</v>
      </c>
      <c r="D111" s="155">
        <v>5.0246705418786453E-2</v>
      </c>
      <c r="E111" s="155">
        <v>2.804993368960083E-2</v>
      </c>
      <c r="F111" s="185">
        <v>20.389239635564419</v>
      </c>
      <c r="G111" s="155">
        <v>4.3328045094561986E-3</v>
      </c>
      <c r="H111" s="154">
        <v>20.512681604746181</v>
      </c>
      <c r="I111" s="73"/>
      <c r="J111" s="106" t="s">
        <v>41</v>
      </c>
      <c r="K111" s="155">
        <v>8.6863586761404683</v>
      </c>
      <c r="L111" s="155">
        <v>10.694288077771427</v>
      </c>
      <c r="M111" s="155">
        <v>5.9700246800026342</v>
      </c>
      <c r="N111" s="185">
        <v>0</v>
      </c>
      <c r="O111" s="155">
        <v>0.92217508038780382</v>
      </c>
      <c r="P111" s="154">
        <v>26.272846514302334</v>
      </c>
      <c r="Q111" s="73"/>
      <c r="R111" s="195" t="s">
        <v>36</v>
      </c>
      <c r="S111" s="337">
        <v>0.11687704534829359</v>
      </c>
    </row>
    <row r="112" spans="1:19" x14ac:dyDescent="0.3">
      <c r="A112" s="73"/>
      <c r="B112" s="106" t="s">
        <v>42</v>
      </c>
      <c r="C112" s="155">
        <v>1.4982573661554883E-4</v>
      </c>
      <c r="D112" s="155">
        <v>3.73739828852604E-4</v>
      </c>
      <c r="E112" s="155">
        <v>3.9743613555360035E-3</v>
      </c>
      <c r="F112" s="155">
        <v>4.2530954357454867E-2</v>
      </c>
      <c r="G112" s="185">
        <v>2.0905778070130916</v>
      </c>
      <c r="H112" s="154">
        <v>2.1376066882915508</v>
      </c>
      <c r="I112" s="73"/>
      <c r="J112" s="106" t="s">
        <v>42</v>
      </c>
      <c r="K112" s="155">
        <v>3.1888251686884105E-2</v>
      </c>
      <c r="L112" s="155">
        <v>7.95451435586534E-2</v>
      </c>
      <c r="M112" s="155">
        <v>0.84588561393266937</v>
      </c>
      <c r="N112" s="155">
        <v>9.0521015125324702</v>
      </c>
      <c r="O112" s="185">
        <v>0</v>
      </c>
      <c r="P112" s="154">
        <v>10.009420521710677</v>
      </c>
      <c r="Q112" s="73"/>
      <c r="R112" s="195" t="s">
        <v>37</v>
      </c>
      <c r="S112" s="337">
        <v>1.3754519599972619</v>
      </c>
    </row>
    <row r="113" spans="1:19" x14ac:dyDescent="0.3">
      <c r="A113" s="73"/>
      <c r="B113" s="106" t="s">
        <v>43</v>
      </c>
      <c r="C113" s="154">
        <v>5.3732249427186689</v>
      </c>
      <c r="D113" s="154">
        <v>49.564548736541333</v>
      </c>
      <c r="E113" s="154">
        <v>22.43321476216817</v>
      </c>
      <c r="F113" s="154">
        <v>20.517788641105589</v>
      </c>
      <c r="G113" s="154">
        <v>2.1112229174663604</v>
      </c>
      <c r="H113" s="106">
        <v>100.00000000000013</v>
      </c>
      <c r="I113" s="73"/>
      <c r="J113" s="106" t="s">
        <v>43</v>
      </c>
      <c r="K113" s="154">
        <v>41.962542847670882</v>
      </c>
      <c r="L113" s="154">
        <v>13.196697298428191</v>
      </c>
      <c r="M113" s="154">
        <v>13.086939525684548</v>
      </c>
      <c r="N113" s="154">
        <v>27.359805700898793</v>
      </c>
      <c r="O113" s="154">
        <v>4.394014627317584</v>
      </c>
      <c r="P113" s="107">
        <v>100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100.00000000000014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2.0472016653324978</v>
      </c>
      <c r="D116" s="157">
        <v>3.3954304297276726E-4</v>
      </c>
      <c r="E116" s="157">
        <v>3.3954304297276726E-4</v>
      </c>
      <c r="F116" s="157">
        <v>3.2215533647627015E-4</v>
      </c>
      <c r="G116" s="157">
        <v>0</v>
      </c>
      <c r="H116" s="156">
        <v>2.0482029067549195</v>
      </c>
      <c r="I116" s="74"/>
      <c r="J116" s="108" t="s">
        <v>38</v>
      </c>
      <c r="K116" s="185">
        <v>0</v>
      </c>
      <c r="L116" s="157">
        <v>0.1247231804683899</v>
      </c>
      <c r="M116" s="157">
        <v>0.1247231804683899</v>
      </c>
      <c r="N116" s="157">
        <v>0.11833621392562982</v>
      </c>
      <c r="O116" s="157">
        <v>0</v>
      </c>
      <c r="P116" s="156">
        <v>0.36778257486240962</v>
      </c>
      <c r="Q116" s="74"/>
      <c r="R116" s="196" t="s">
        <v>33</v>
      </c>
      <c r="S116" s="338">
        <v>0.79365079365079361</v>
      </c>
    </row>
    <row r="117" spans="1:19" x14ac:dyDescent="0.3">
      <c r="A117" s="74"/>
      <c r="B117" s="108" t="s">
        <v>39</v>
      </c>
      <c r="C117" s="157">
        <v>3.5026399487488494E-2</v>
      </c>
      <c r="D117" s="185">
        <v>18.058555403582638</v>
      </c>
      <c r="E117" s="157">
        <v>1.6142739759886046E-2</v>
      </c>
      <c r="F117" s="157">
        <v>0</v>
      </c>
      <c r="G117" s="157">
        <v>0</v>
      </c>
      <c r="H117" s="156">
        <v>18.109724542830012</v>
      </c>
      <c r="I117" s="74"/>
      <c r="J117" s="108" t="s">
        <v>39</v>
      </c>
      <c r="K117" s="157">
        <v>12.866127093012848</v>
      </c>
      <c r="L117" s="185">
        <v>0</v>
      </c>
      <c r="M117" s="157">
        <v>5.9296571848418083</v>
      </c>
      <c r="N117" s="157">
        <v>0</v>
      </c>
      <c r="O117" s="157">
        <v>0</v>
      </c>
      <c r="P117" s="156">
        <v>18.795784277854658</v>
      </c>
      <c r="Q117" s="74"/>
      <c r="R117" s="196" t="s">
        <v>34</v>
      </c>
      <c r="S117" s="338">
        <v>0.17085037961415728</v>
      </c>
    </row>
    <row r="118" spans="1:19" x14ac:dyDescent="0.3">
      <c r="A118" s="74"/>
      <c r="B118" s="108" t="s">
        <v>40</v>
      </c>
      <c r="C118" s="157">
        <v>1.7323523885229097E-3</v>
      </c>
      <c r="D118" s="157">
        <v>3.3915788323091535E-2</v>
      </c>
      <c r="E118" s="185">
        <v>49.641456587721592</v>
      </c>
      <c r="F118" s="157">
        <v>1.8093581113979985E-3</v>
      </c>
      <c r="G118" s="157">
        <v>3.1672272289542218E-2</v>
      </c>
      <c r="H118" s="156">
        <v>49.710586358834142</v>
      </c>
      <c r="I118" s="74"/>
      <c r="J118" s="108" t="s">
        <v>40</v>
      </c>
      <c r="K118" s="157">
        <v>0.63633905644745725</v>
      </c>
      <c r="L118" s="157">
        <v>12.458170106250494</v>
      </c>
      <c r="M118" s="185">
        <v>0</v>
      </c>
      <c r="N118" s="157">
        <v>0.66462530430328159</v>
      </c>
      <c r="O118" s="157">
        <v>11.634067062682789</v>
      </c>
      <c r="P118" s="156">
        <v>25.393201529684021</v>
      </c>
      <c r="Q118" s="74"/>
      <c r="R118" s="196" t="s">
        <v>35</v>
      </c>
      <c r="S118" s="338">
        <v>0.12032465672631541</v>
      </c>
    </row>
    <row r="119" spans="1:19" x14ac:dyDescent="0.3">
      <c r="A119" s="74"/>
      <c r="B119" s="108" t="s">
        <v>41</v>
      </c>
      <c r="C119" s="157">
        <v>8.6462368033001762E-3</v>
      </c>
      <c r="D119" s="157">
        <v>0.10129105530176127</v>
      </c>
      <c r="E119" s="157">
        <v>4.9277751072314699E-3</v>
      </c>
      <c r="F119" s="185">
        <v>23.663666072732159</v>
      </c>
      <c r="G119" s="157">
        <v>1.7197255125074709E-2</v>
      </c>
      <c r="H119" s="156">
        <v>23.795728395069528</v>
      </c>
      <c r="I119" s="74"/>
      <c r="J119" s="108" t="s">
        <v>41</v>
      </c>
      <c r="K119" s="157">
        <v>3.1759924861041351</v>
      </c>
      <c r="L119" s="157">
        <v>37.206895654900748</v>
      </c>
      <c r="M119" s="157">
        <v>1.8101027151840776</v>
      </c>
      <c r="N119" s="185">
        <v>0</v>
      </c>
      <c r="O119" s="157">
        <v>6.3170086942339889</v>
      </c>
      <c r="P119" s="156">
        <v>48.509999550422954</v>
      </c>
      <c r="Q119" s="74"/>
      <c r="R119" s="196" t="s">
        <v>36</v>
      </c>
      <c r="S119" s="338">
        <v>0.1051573609242747</v>
      </c>
    </row>
    <row r="120" spans="1:19" x14ac:dyDescent="0.3">
      <c r="A120" s="74"/>
      <c r="B120" s="108" t="s">
        <v>42</v>
      </c>
      <c r="C120" s="157">
        <v>0</v>
      </c>
      <c r="D120" s="157">
        <v>0</v>
      </c>
      <c r="E120" s="157">
        <v>1.8874845116076341E-2</v>
      </c>
      <c r="F120" s="157">
        <v>0</v>
      </c>
      <c r="G120" s="185">
        <v>6.3168829513953213</v>
      </c>
      <c r="H120" s="156">
        <v>6.3357577965113974</v>
      </c>
      <c r="I120" s="74"/>
      <c r="J120" s="108" t="s">
        <v>42</v>
      </c>
      <c r="K120" s="157">
        <v>0</v>
      </c>
      <c r="L120" s="157">
        <v>0</v>
      </c>
      <c r="M120" s="157">
        <v>6.9332320671759655</v>
      </c>
      <c r="N120" s="157">
        <v>0</v>
      </c>
      <c r="O120" s="185">
        <v>0</v>
      </c>
      <c r="P120" s="156">
        <v>6.9332320671759655</v>
      </c>
      <c r="Q120" s="74"/>
      <c r="R120" s="196" t="s">
        <v>37</v>
      </c>
      <c r="S120" s="338">
        <v>1.9258720930232558</v>
      </c>
    </row>
    <row r="121" spans="1:19" x14ac:dyDescent="0.3">
      <c r="A121" s="74"/>
      <c r="B121" s="108" t="s">
        <v>43</v>
      </c>
      <c r="C121" s="156">
        <v>2.0926066540118096</v>
      </c>
      <c r="D121" s="156">
        <v>18.194101790250464</v>
      </c>
      <c r="E121" s="156">
        <v>49.681741490747761</v>
      </c>
      <c r="F121" s="156">
        <v>23.665797586180034</v>
      </c>
      <c r="G121" s="156">
        <v>6.365752478809938</v>
      </c>
      <c r="H121" s="108">
        <v>100</v>
      </c>
      <c r="I121" s="74"/>
      <c r="J121" s="108" t="s">
        <v>43</v>
      </c>
      <c r="K121" s="156">
        <v>16.678458635564439</v>
      </c>
      <c r="L121" s="156">
        <v>49.789788941619634</v>
      </c>
      <c r="M121" s="156">
        <v>14.797715147670242</v>
      </c>
      <c r="N121" s="156">
        <v>0.78296151822891136</v>
      </c>
      <c r="O121" s="156">
        <v>17.951075756916779</v>
      </c>
      <c r="P121" s="109">
        <v>100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</v>
      </c>
      <c r="I122" s="74"/>
      <c r="J122" s="108"/>
      <c r="K122" s="157"/>
      <c r="L122" s="157"/>
      <c r="M122" s="157"/>
      <c r="N122" s="157"/>
      <c r="O122" s="157"/>
      <c r="P122" s="109">
        <v>100.00000000000001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2.333385998073449</v>
      </c>
      <c r="D124" s="159">
        <v>4.9377682221452316E-5</v>
      </c>
      <c r="E124" s="159">
        <v>2.0422476403935759E-3</v>
      </c>
      <c r="F124" s="159">
        <v>7.1240998210844871E-4</v>
      </c>
      <c r="G124" s="159">
        <v>4.3099963664073676E-4</v>
      </c>
      <c r="H124" s="158">
        <v>2.3366210330148127</v>
      </c>
      <c r="I124" s="75"/>
      <c r="J124" s="110" t="s">
        <v>38</v>
      </c>
      <c r="K124" s="185">
        <v>0</v>
      </c>
      <c r="L124" s="159">
        <v>1.3505696982996513E-2</v>
      </c>
      <c r="M124" s="159">
        <v>0.55859199044000851</v>
      </c>
      <c r="N124" s="159">
        <v>0.19485712802126098</v>
      </c>
      <c r="O124" s="159">
        <v>0.11788626420627048</v>
      </c>
      <c r="P124" s="158">
        <v>0.88484107965053649</v>
      </c>
      <c r="Q124" s="75"/>
      <c r="R124" s="197" t="s">
        <v>33</v>
      </c>
      <c r="S124" s="339">
        <v>0.72090810938394567</v>
      </c>
    </row>
    <row r="125" spans="1:19" x14ac:dyDescent="0.3">
      <c r="A125" s="75"/>
      <c r="B125" s="110" t="s">
        <v>39</v>
      </c>
      <c r="C125" s="159">
        <v>3.4297961578440034E-2</v>
      </c>
      <c r="D125" s="185">
        <v>28.176008313649678</v>
      </c>
      <c r="E125" s="159">
        <v>5.4735470050708182E-2</v>
      </c>
      <c r="F125" s="159">
        <v>1.7778195528056026E-2</v>
      </c>
      <c r="G125" s="159">
        <v>2.6642242402612807E-3</v>
      </c>
      <c r="H125" s="158">
        <v>28.285484165047144</v>
      </c>
      <c r="I125" s="75"/>
      <c r="J125" s="110" t="s">
        <v>39</v>
      </c>
      <c r="K125" s="159">
        <v>9.3811182577464365</v>
      </c>
      <c r="L125" s="185">
        <v>0</v>
      </c>
      <c r="M125" s="159">
        <v>14.9711497070954</v>
      </c>
      <c r="N125" s="159">
        <v>4.8626608399628983</v>
      </c>
      <c r="O125" s="159">
        <v>0.72871393846206822</v>
      </c>
      <c r="P125" s="158">
        <v>29.943642743266803</v>
      </c>
      <c r="Q125" s="75"/>
      <c r="R125" s="197" t="s">
        <v>34</v>
      </c>
      <c r="S125" s="339">
        <v>8.120939530234883E-2</v>
      </c>
    </row>
    <row r="126" spans="1:19" x14ac:dyDescent="0.3">
      <c r="A126" s="75"/>
      <c r="B126" s="110" t="s">
        <v>40</v>
      </c>
      <c r="C126" s="159">
        <v>1.5333528078017803E-2</v>
      </c>
      <c r="D126" s="159">
        <v>3.929282953272125E-2</v>
      </c>
      <c r="E126" s="185">
        <v>43.502784002422025</v>
      </c>
      <c r="F126" s="159">
        <v>2.049095470980801E-2</v>
      </c>
      <c r="G126" s="159">
        <v>3.5150249994614011E-2</v>
      </c>
      <c r="H126" s="158">
        <v>43.613051564737184</v>
      </c>
      <c r="I126" s="75"/>
      <c r="J126" s="110" t="s">
        <v>40</v>
      </c>
      <c r="K126" s="159">
        <v>4.1939996894387725</v>
      </c>
      <c r="L126" s="159">
        <v>10.747305774569449</v>
      </c>
      <c r="M126" s="185">
        <v>0</v>
      </c>
      <c r="N126" s="159">
        <v>5.6046499704423045</v>
      </c>
      <c r="O126" s="159">
        <v>9.6142346895655653</v>
      </c>
      <c r="P126" s="158">
        <v>30.16019012401609</v>
      </c>
      <c r="Q126" s="75"/>
      <c r="R126" s="197" t="s">
        <v>35</v>
      </c>
      <c r="S126" s="339">
        <v>5.183120320593395E-2</v>
      </c>
    </row>
    <row r="127" spans="1:19" x14ac:dyDescent="0.3">
      <c r="A127" s="75"/>
      <c r="B127" s="110" t="s">
        <v>41</v>
      </c>
      <c r="C127" s="159">
        <v>1.2817464211511842E-2</v>
      </c>
      <c r="D127" s="159">
        <v>3.6792615081061276E-2</v>
      </c>
      <c r="E127" s="159">
        <v>3.6084024039123828E-2</v>
      </c>
      <c r="F127" s="185">
        <v>22.364747985779832</v>
      </c>
      <c r="G127" s="159">
        <v>1.6390901592057482E-2</v>
      </c>
      <c r="H127" s="158">
        <v>22.466832990703587</v>
      </c>
      <c r="I127" s="75"/>
      <c r="J127" s="110" t="s">
        <v>41</v>
      </c>
      <c r="K127" s="159">
        <v>3.5058103163836543</v>
      </c>
      <c r="L127" s="159">
        <v>10.06345150564716</v>
      </c>
      <c r="M127" s="159">
        <v>9.8696389274392029</v>
      </c>
      <c r="N127" s="185">
        <v>0</v>
      </c>
      <c r="O127" s="159">
        <v>4.4832106373001901</v>
      </c>
      <c r="P127" s="158">
        <v>27.922111386770204</v>
      </c>
      <c r="Q127" s="75"/>
      <c r="R127" s="197" t="s">
        <v>36</v>
      </c>
      <c r="S127" s="339">
        <v>0.10477299185098952</v>
      </c>
    </row>
    <row r="128" spans="1:19" x14ac:dyDescent="0.3">
      <c r="A128" s="75"/>
      <c r="B128" s="110" t="s">
        <v>42</v>
      </c>
      <c r="C128" s="159">
        <v>7.94354409564151E-5</v>
      </c>
      <c r="D128" s="159">
        <v>6.3394673556657242E-4</v>
      </c>
      <c r="E128" s="159">
        <v>3.7525585724892611E-2</v>
      </c>
      <c r="F128" s="159">
        <v>2.3039021605456762E-3</v>
      </c>
      <c r="G128" s="185">
        <v>3.2574673764352906</v>
      </c>
      <c r="H128" s="158">
        <v>3.2980102464972521</v>
      </c>
      <c r="I128" s="75"/>
      <c r="J128" s="110" t="s">
        <v>42</v>
      </c>
      <c r="K128" s="159">
        <v>2.1727042400583919E-2</v>
      </c>
      <c r="L128" s="159">
        <v>0.17339599853073301</v>
      </c>
      <c r="M128" s="159">
        <v>10.263932349778743</v>
      </c>
      <c r="N128" s="159">
        <v>0.63015927558629947</v>
      </c>
      <c r="O128" s="185">
        <v>0</v>
      </c>
      <c r="P128" s="158">
        <v>11.08921466629636</v>
      </c>
      <c r="Q128" s="75"/>
      <c r="R128" s="197" t="s">
        <v>37</v>
      </c>
      <c r="S128" s="339">
        <v>1.1865783038540589</v>
      </c>
    </row>
    <row r="129" spans="1:19" x14ac:dyDescent="0.3">
      <c r="A129" s="75"/>
      <c r="B129" s="110" t="s">
        <v>43</v>
      </c>
      <c r="C129" s="158">
        <v>2.3959143873823754</v>
      </c>
      <c r="D129" s="158">
        <v>28.252777082681245</v>
      </c>
      <c r="E129" s="158">
        <v>43.63317132987715</v>
      </c>
      <c r="F129" s="158">
        <v>22.40603344816035</v>
      </c>
      <c r="G129" s="158">
        <v>3.3121037518988641</v>
      </c>
      <c r="H129" s="110">
        <v>99.999999999999972</v>
      </c>
      <c r="I129" s="75"/>
      <c r="J129" s="110" t="s">
        <v>43</v>
      </c>
      <c r="K129" s="158">
        <v>17.102655305969449</v>
      </c>
      <c r="L129" s="158">
        <v>20.997658975730339</v>
      </c>
      <c r="M129" s="158">
        <v>35.663312974753353</v>
      </c>
      <c r="N129" s="158">
        <v>11.292327214012763</v>
      </c>
      <c r="O129" s="158">
        <v>14.944045529534094</v>
      </c>
      <c r="P129" s="111">
        <v>100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99.999999999999972</v>
      </c>
      <c r="I130" s="75"/>
      <c r="J130" s="110"/>
      <c r="K130" s="159"/>
      <c r="L130" s="159"/>
      <c r="M130" s="159"/>
      <c r="N130" s="159"/>
      <c r="O130" s="159"/>
      <c r="P130" s="111">
        <v>99.999999999999986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3.8222980901200398</v>
      </c>
      <c r="D132" s="161">
        <v>2.0501608001287932E-3</v>
      </c>
      <c r="E132" s="161">
        <v>6.6035080346719521E-3</v>
      </c>
      <c r="F132" s="161">
        <v>1.9742129911021326E-3</v>
      </c>
      <c r="G132" s="161">
        <v>8.3746085664776985E-3</v>
      </c>
      <c r="H132" s="160">
        <v>3.8413005805124203</v>
      </c>
      <c r="I132" s="76"/>
      <c r="J132" s="112" t="s">
        <v>38</v>
      </c>
      <c r="K132" s="185">
        <v>0</v>
      </c>
      <c r="L132" s="161">
        <v>0.56386150168526339</v>
      </c>
      <c r="M132" s="161">
        <v>1.8161814217630721</v>
      </c>
      <c r="N132" s="161">
        <v>0.54297336176726851</v>
      </c>
      <c r="O132" s="161">
        <v>2.3032921915313849</v>
      </c>
      <c r="P132" s="160">
        <v>5.226308476746989</v>
      </c>
      <c r="Q132" s="76"/>
      <c r="R132" s="198" t="s">
        <v>33</v>
      </c>
      <c r="S132" s="340">
        <v>0.48134777376654636</v>
      </c>
    </row>
    <row r="133" spans="1:19" x14ac:dyDescent="0.3">
      <c r="A133" s="76"/>
      <c r="B133" s="112" t="s">
        <v>39</v>
      </c>
      <c r="C133" s="161">
        <v>6.8230261795657429E-2</v>
      </c>
      <c r="D133" s="185">
        <v>33.269707639896929</v>
      </c>
      <c r="E133" s="161">
        <v>2.2829079995678223E-2</v>
      </c>
      <c r="F133" s="161">
        <v>5.5249705639306403E-2</v>
      </c>
      <c r="G133" s="161">
        <v>8.9255075135710026E-3</v>
      </c>
      <c r="H133" s="160">
        <v>33.424942194841144</v>
      </c>
      <c r="I133" s="76"/>
      <c r="J133" s="112" t="s">
        <v>39</v>
      </c>
      <c r="K133" s="161">
        <v>18.765561156988845</v>
      </c>
      <c r="L133" s="185">
        <v>0</v>
      </c>
      <c r="M133" s="161">
        <v>6.2787461976872585</v>
      </c>
      <c r="N133" s="161">
        <v>15.195482221438922</v>
      </c>
      <c r="O133" s="161">
        <v>2.4548074812420002</v>
      </c>
      <c r="P133" s="160">
        <v>42.694597057357029</v>
      </c>
      <c r="Q133" s="76"/>
      <c r="R133" s="198" t="s">
        <v>34</v>
      </c>
      <c r="S133" s="340">
        <v>5.5892259262970666E-2</v>
      </c>
    </row>
    <row r="134" spans="1:19" x14ac:dyDescent="0.3">
      <c r="A134" s="76"/>
      <c r="B134" s="112" t="s">
        <v>40</v>
      </c>
      <c r="C134" s="161">
        <v>3.0419083113478466E-2</v>
      </c>
      <c r="D134" s="161">
        <v>9.3054847002520241E-3</v>
      </c>
      <c r="E134" s="185">
        <v>38.294671277387316</v>
      </c>
      <c r="F134" s="161">
        <v>7.1605799576793779E-3</v>
      </c>
      <c r="G134" s="161">
        <v>9.0978017126000649E-3</v>
      </c>
      <c r="H134" s="160">
        <v>38.35065422687132</v>
      </c>
      <c r="I134" s="76"/>
      <c r="J134" s="112" t="s">
        <v>40</v>
      </c>
      <c r="K134" s="161">
        <v>8.3662461418525265</v>
      </c>
      <c r="L134" s="161">
        <v>2.5593136775728649</v>
      </c>
      <c r="M134" s="185">
        <v>0</v>
      </c>
      <c r="N134" s="161">
        <v>1.9693944824332068</v>
      </c>
      <c r="O134" s="161">
        <v>2.5021940402817027</v>
      </c>
      <c r="P134" s="160">
        <v>15.397148342140301</v>
      </c>
      <c r="Q134" s="76"/>
      <c r="R134" s="198" t="s">
        <v>35</v>
      </c>
      <c r="S134" s="340">
        <v>3.4761163872788915E-2</v>
      </c>
    </row>
    <row r="135" spans="1:19" x14ac:dyDescent="0.3">
      <c r="A135" s="76"/>
      <c r="B135" s="112" t="s">
        <v>41</v>
      </c>
      <c r="C135" s="161">
        <v>2.8151935817057012E-2</v>
      </c>
      <c r="D135" s="161">
        <v>3.9184142900577555E-2</v>
      </c>
      <c r="E135" s="161">
        <v>3.6839538300778879E-2</v>
      </c>
      <c r="F135" s="185">
        <v>21.964804614414003</v>
      </c>
      <c r="G135" s="161">
        <v>4.9340626289950803E-3</v>
      </c>
      <c r="H135" s="160">
        <v>22.07391429406141</v>
      </c>
      <c r="I135" s="76"/>
      <c r="J135" s="112" t="s">
        <v>41</v>
      </c>
      <c r="K135" s="161">
        <v>7.7427062326797547</v>
      </c>
      <c r="L135" s="161">
        <v>10.77692523278253</v>
      </c>
      <c r="M135" s="161">
        <v>10.132082023207161</v>
      </c>
      <c r="N135" s="185">
        <v>0</v>
      </c>
      <c r="O135" s="161">
        <v>1.3570291477719838</v>
      </c>
      <c r="P135" s="160">
        <v>30.008742636441426</v>
      </c>
      <c r="Q135" s="76"/>
      <c r="R135" s="198" t="s">
        <v>36</v>
      </c>
      <c r="S135" s="340">
        <v>9.1382504631715988E-2</v>
      </c>
    </row>
    <row r="136" spans="1:19" x14ac:dyDescent="0.3">
      <c r="A136" s="76"/>
      <c r="B136" s="112" t="s">
        <v>42</v>
      </c>
      <c r="C136" s="161">
        <v>5.7857135449082565E-5</v>
      </c>
      <c r="D136" s="161">
        <v>6.6604587477016156E-4</v>
      </c>
      <c r="E136" s="161">
        <v>1.171876015553857E-2</v>
      </c>
      <c r="F136" s="161">
        <v>1.1820635818273513E-2</v>
      </c>
      <c r="G136" s="185">
        <v>2.2849254047296581</v>
      </c>
      <c r="H136" s="160">
        <v>2.3091887037136893</v>
      </c>
      <c r="I136" s="76"/>
      <c r="J136" s="112" t="s">
        <v>42</v>
      </c>
      <c r="K136" s="161">
        <v>1.5912610989088243E-2</v>
      </c>
      <c r="L136" s="161">
        <v>0.18318447368400823</v>
      </c>
      <c r="M136" s="161">
        <v>3.2230436260298716</v>
      </c>
      <c r="N136" s="161">
        <v>3.2510627766112785</v>
      </c>
      <c r="O136" s="185">
        <v>0</v>
      </c>
      <c r="P136" s="160">
        <v>6.6732034873142467</v>
      </c>
      <c r="Q136" s="76"/>
      <c r="R136" s="198" t="s">
        <v>37</v>
      </c>
      <c r="S136" s="340">
        <v>1.0893246187363834</v>
      </c>
    </row>
    <row r="137" spans="1:19" x14ac:dyDescent="0.3">
      <c r="A137" s="76"/>
      <c r="B137" s="112" t="s">
        <v>43</v>
      </c>
      <c r="C137" s="160">
        <v>3.949157227981682</v>
      </c>
      <c r="D137" s="160">
        <v>33.320913474172663</v>
      </c>
      <c r="E137" s="160">
        <v>38.37266216387399</v>
      </c>
      <c r="F137" s="160">
        <v>22.041009748820365</v>
      </c>
      <c r="G137" s="160">
        <v>2.3162573851513018</v>
      </c>
      <c r="H137" s="112">
        <v>99.999999999999972</v>
      </c>
      <c r="I137" s="76"/>
      <c r="J137" s="112" t="s">
        <v>43</v>
      </c>
      <c r="K137" s="160">
        <v>34.890426142510222</v>
      </c>
      <c r="L137" s="160">
        <v>14.083284885724666</v>
      </c>
      <c r="M137" s="160">
        <v>21.450053268687363</v>
      </c>
      <c r="N137" s="160">
        <v>20.958912842250676</v>
      </c>
      <c r="O137" s="160">
        <v>8.6173228608270716</v>
      </c>
      <c r="P137" s="113">
        <v>100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99.999999999999986</v>
      </c>
      <c r="I138" s="76"/>
      <c r="J138" s="112"/>
      <c r="K138" s="161"/>
      <c r="L138" s="161"/>
      <c r="M138" s="161"/>
      <c r="N138" s="161"/>
      <c r="O138" s="161"/>
      <c r="P138" s="113">
        <v>100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1.8727377651431223</v>
      </c>
      <c r="D140" s="163">
        <v>7.3090143372053404E-4</v>
      </c>
      <c r="E140" s="163">
        <v>1.7894624139983442E-3</v>
      </c>
      <c r="F140" s="163">
        <v>4.7181491186342952E-4</v>
      </c>
      <c r="G140" s="163">
        <v>7.5411654618072965E-4</v>
      </c>
      <c r="H140" s="162">
        <v>1.876484060448885</v>
      </c>
      <c r="I140" s="77"/>
      <c r="J140" s="114" t="s">
        <v>38</v>
      </c>
      <c r="K140" s="185">
        <v>0</v>
      </c>
      <c r="L140" s="163">
        <v>0.40911641780959856</v>
      </c>
      <c r="M140" s="163">
        <v>1.0016377295818018</v>
      </c>
      <c r="N140" s="163">
        <v>0.26409474342955425</v>
      </c>
      <c r="O140" s="163">
        <v>0.42211089724359807</v>
      </c>
      <c r="P140" s="162">
        <v>2.0969597880645523</v>
      </c>
      <c r="Q140" s="77"/>
      <c r="R140" s="199" t="s">
        <v>33</v>
      </c>
      <c r="S140" s="341">
        <v>0.60026213219147995</v>
      </c>
    </row>
    <row r="141" spans="1:19" x14ac:dyDescent="0.3">
      <c r="A141" s="77"/>
      <c r="B141" s="114" t="s">
        <v>39</v>
      </c>
      <c r="C141" s="163">
        <v>1.6141718455428441E-2</v>
      </c>
      <c r="D141" s="185">
        <v>7.1943247967058914</v>
      </c>
      <c r="E141" s="163">
        <v>2.9400099024575379E-3</v>
      </c>
      <c r="F141" s="163">
        <v>1.7305508324491389E-2</v>
      </c>
      <c r="G141" s="163">
        <v>1.1603836781095712E-3</v>
      </c>
      <c r="H141" s="162">
        <v>7.231872417066378</v>
      </c>
      <c r="I141" s="77"/>
      <c r="J141" s="114" t="s">
        <v>39</v>
      </c>
      <c r="K141" s="163">
        <v>9.0352019124660821</v>
      </c>
      <c r="L141" s="185">
        <v>0</v>
      </c>
      <c r="M141" s="163">
        <v>1.6456477770134978</v>
      </c>
      <c r="N141" s="163">
        <v>9.6866242798987141</v>
      </c>
      <c r="O141" s="163">
        <v>0.64951577842222652</v>
      </c>
      <c r="P141" s="162">
        <v>21.016989747800523</v>
      </c>
      <c r="Q141" s="77"/>
      <c r="R141" s="199" t="s">
        <v>34</v>
      </c>
      <c r="S141" s="341">
        <v>0.16011062721470498</v>
      </c>
    </row>
    <row r="142" spans="1:19" x14ac:dyDescent="0.3">
      <c r="A142" s="77"/>
      <c r="B142" s="114" t="s">
        <v>40</v>
      </c>
      <c r="C142" s="163">
        <v>1.7955721021578989E-2</v>
      </c>
      <c r="D142" s="163">
        <v>5.0884228274089456E-3</v>
      </c>
      <c r="E142" s="185">
        <v>69.095118559603634</v>
      </c>
      <c r="F142" s="163">
        <v>5.6439309098408772E-3</v>
      </c>
      <c r="G142" s="163">
        <v>4.4393425809697913E-2</v>
      </c>
      <c r="H142" s="162">
        <v>69.168200060172168</v>
      </c>
      <c r="I142" s="77"/>
      <c r="J142" s="114" t="s">
        <v>40</v>
      </c>
      <c r="K142" s="163">
        <v>10.050575802189076</v>
      </c>
      <c r="L142" s="163">
        <v>2.8482052755777105</v>
      </c>
      <c r="M142" s="185">
        <v>0</v>
      </c>
      <c r="N142" s="163">
        <v>3.1591466231571825</v>
      </c>
      <c r="O142" s="163">
        <v>24.848876337687148</v>
      </c>
      <c r="P142" s="162">
        <v>40.906804038611114</v>
      </c>
      <c r="Q142" s="77"/>
      <c r="R142" s="199" t="s">
        <v>35</v>
      </c>
      <c r="S142" s="341">
        <v>1.8788516458740419E-2</v>
      </c>
    </row>
    <row r="143" spans="1:19" x14ac:dyDescent="0.3">
      <c r="A143" s="77"/>
      <c r="B143" s="114" t="s">
        <v>41</v>
      </c>
      <c r="C143" s="163">
        <v>1.0293672400694112E-2</v>
      </c>
      <c r="D143" s="163">
        <v>9.4183565040424459E-3</v>
      </c>
      <c r="E143" s="163">
        <v>3.7461308801223746E-2</v>
      </c>
      <c r="F143" s="185">
        <v>15.352160668779474</v>
      </c>
      <c r="G143" s="163">
        <v>1.2932942279068823E-3</v>
      </c>
      <c r="H143" s="162">
        <v>15.41062730071334</v>
      </c>
      <c r="I143" s="77"/>
      <c r="J143" s="114" t="s">
        <v>41</v>
      </c>
      <c r="K143" s="163">
        <v>5.7618034175148898</v>
      </c>
      <c r="L143" s="163">
        <v>5.2718521223490757</v>
      </c>
      <c r="M143" s="163">
        <v>20.968677520854172</v>
      </c>
      <c r="N143" s="185">
        <v>0</v>
      </c>
      <c r="O143" s="163">
        <v>0.72391142948202636</v>
      </c>
      <c r="P143" s="162">
        <v>32.726244490200166</v>
      </c>
      <c r="Q143" s="77"/>
      <c r="R143" s="199" t="s">
        <v>36</v>
      </c>
      <c r="S143" s="341">
        <v>0.10780508840017249</v>
      </c>
    </row>
    <row r="144" spans="1:19" x14ac:dyDescent="0.3">
      <c r="A144" s="77"/>
      <c r="B144" s="114" t="s">
        <v>42</v>
      </c>
      <c r="C144" s="163">
        <v>5.2957449141760875E-4</v>
      </c>
      <c r="D144" s="163">
        <v>0</v>
      </c>
      <c r="E144" s="163">
        <v>3.1894676394904915E-3</v>
      </c>
      <c r="F144" s="163">
        <v>2.0925647245524249E-3</v>
      </c>
      <c r="G144" s="185">
        <v>6.3070045547438491</v>
      </c>
      <c r="H144" s="162">
        <v>6.3128161615993097</v>
      </c>
      <c r="I144" s="77"/>
      <c r="J144" s="114" t="s">
        <v>42</v>
      </c>
      <c r="K144" s="163">
        <v>0.29642522082526501</v>
      </c>
      <c r="L144" s="163">
        <v>0</v>
      </c>
      <c r="M144" s="163">
        <v>1.7852798136484584</v>
      </c>
      <c r="N144" s="163">
        <v>1.1712969008499101</v>
      </c>
      <c r="O144" s="185">
        <v>0</v>
      </c>
      <c r="P144" s="162">
        <v>3.2530019353236335</v>
      </c>
      <c r="Q144" s="77"/>
      <c r="R144" s="199" t="s">
        <v>37</v>
      </c>
      <c r="S144" s="341">
        <v>1.4019916142557651</v>
      </c>
    </row>
    <row r="145" spans="1:19" x14ac:dyDescent="0.3">
      <c r="A145" s="77"/>
      <c r="B145" s="114" t="s">
        <v>43</v>
      </c>
      <c r="C145" s="162">
        <v>1.9176584515122415</v>
      </c>
      <c r="D145" s="162">
        <v>7.2095624774710636</v>
      </c>
      <c r="E145" s="162">
        <v>69.140498808360803</v>
      </c>
      <c r="F145" s="162">
        <v>15.377674487650223</v>
      </c>
      <c r="G145" s="162">
        <v>6.3546057750057443</v>
      </c>
      <c r="H145" s="114">
        <v>100.00000000000009</v>
      </c>
      <c r="I145" s="77"/>
      <c r="J145" s="114" t="s">
        <v>43</v>
      </c>
      <c r="K145" s="162">
        <v>25.144006352995316</v>
      </c>
      <c r="L145" s="162">
        <v>8.5291738157363852</v>
      </c>
      <c r="M145" s="162">
        <v>25.401242841097929</v>
      </c>
      <c r="N145" s="162">
        <v>14.281162547335361</v>
      </c>
      <c r="O145" s="162">
        <v>26.644414442835</v>
      </c>
      <c r="P145" s="115">
        <v>99.999999999999986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100.00000000000009</v>
      </c>
      <c r="I146" s="77"/>
      <c r="J146" s="114"/>
      <c r="K146" s="163"/>
      <c r="L146" s="163"/>
      <c r="M146" s="163"/>
      <c r="N146" s="163"/>
      <c r="O146" s="163"/>
      <c r="P146" s="115">
        <v>99.999999999999986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2.0443570858418996</v>
      </c>
      <c r="D148" s="165">
        <v>2.839405326164067E-4</v>
      </c>
      <c r="E148" s="165">
        <v>2.4474657668211146E-3</v>
      </c>
      <c r="F148" s="165">
        <v>1.7847286660763126E-3</v>
      </c>
      <c r="G148" s="165">
        <v>1.1681032239968889E-3</v>
      </c>
      <c r="H148" s="164">
        <v>2.0500413240314099</v>
      </c>
      <c r="I148" s="78"/>
      <c r="J148" s="116" t="s">
        <v>38</v>
      </c>
      <c r="K148" s="185">
        <v>0</v>
      </c>
      <c r="L148" s="165">
        <v>0.12286939306586976</v>
      </c>
      <c r="M148" s="165">
        <v>1.059090192399772</v>
      </c>
      <c r="N148" s="165">
        <v>0.77230441870131539</v>
      </c>
      <c r="O148" s="165">
        <v>0.50547251161453344</v>
      </c>
      <c r="P148" s="164">
        <v>2.4597365157814908</v>
      </c>
      <c r="Q148" s="78"/>
      <c r="R148" s="200" t="s">
        <v>33</v>
      </c>
      <c r="S148" s="342">
        <v>0.58750773036487325</v>
      </c>
    </row>
    <row r="149" spans="1:19" x14ac:dyDescent="0.3">
      <c r="A149" s="78"/>
      <c r="B149" s="116" t="s">
        <v>39</v>
      </c>
      <c r="C149" s="165">
        <v>1.4065233365403227E-2</v>
      </c>
      <c r="D149" s="185">
        <v>10.314547389384948</v>
      </c>
      <c r="E149" s="165">
        <v>4.0857907476229798E-3</v>
      </c>
      <c r="F149" s="165">
        <v>1.7127399210338352E-2</v>
      </c>
      <c r="G149" s="165">
        <v>4.3079912991073445E-4</v>
      </c>
      <c r="H149" s="164">
        <v>10.350256611838224</v>
      </c>
      <c r="I149" s="78"/>
      <c r="J149" s="116" t="s">
        <v>39</v>
      </c>
      <c r="K149" s="165">
        <v>6.0864388434166683</v>
      </c>
      <c r="L149" s="185">
        <v>0</v>
      </c>
      <c r="M149" s="165">
        <v>1.7680414442019472</v>
      </c>
      <c r="N149" s="165">
        <v>7.4115277814673357</v>
      </c>
      <c r="O149" s="165">
        <v>0.18641941373317755</v>
      </c>
      <c r="P149" s="164">
        <v>15.452427482819131</v>
      </c>
      <c r="Q149" s="78"/>
      <c r="R149" s="200" t="s">
        <v>34</v>
      </c>
      <c r="S149" s="342">
        <v>8.8039027947445628E-2</v>
      </c>
    </row>
    <row r="150" spans="1:19" x14ac:dyDescent="0.3">
      <c r="A150" s="78"/>
      <c r="B150" s="116" t="s">
        <v>40</v>
      </c>
      <c r="C150" s="165">
        <v>2.2891916730489577E-2</v>
      </c>
      <c r="D150" s="165">
        <v>1.151171238535331E-2</v>
      </c>
      <c r="E150" s="185">
        <v>59.188520110995128</v>
      </c>
      <c r="F150" s="165">
        <v>1.1996240664355432E-2</v>
      </c>
      <c r="G150" s="165">
        <v>1.6651775659293492E-2</v>
      </c>
      <c r="H150" s="164">
        <v>59.251571756434615</v>
      </c>
      <c r="I150" s="78"/>
      <c r="J150" s="116" t="s">
        <v>40</v>
      </c>
      <c r="K150" s="165">
        <v>9.9060035172560603</v>
      </c>
      <c r="L150" s="165">
        <v>4.9814554509132725</v>
      </c>
      <c r="M150" s="185">
        <v>0</v>
      </c>
      <c r="N150" s="165">
        <v>5.191125042695961</v>
      </c>
      <c r="O150" s="165">
        <v>7.2057115265416414</v>
      </c>
      <c r="P150" s="164">
        <v>27.284295537406937</v>
      </c>
      <c r="Q150" s="78"/>
      <c r="R150" s="200" t="s">
        <v>35</v>
      </c>
      <c r="S150" s="342">
        <v>1.9126233138715521E-2</v>
      </c>
    </row>
    <row r="151" spans="1:19" x14ac:dyDescent="0.3">
      <c r="A151" s="78"/>
      <c r="B151" s="116" t="s">
        <v>41</v>
      </c>
      <c r="C151" s="165">
        <v>1.3375787197968704E-2</v>
      </c>
      <c r="D151" s="165">
        <v>2.5514342323065382E-2</v>
      </c>
      <c r="E151" s="165">
        <v>5.2756739769967025E-2</v>
      </c>
      <c r="F151" s="185">
        <v>22.15904491460854</v>
      </c>
      <c r="G151" s="165">
        <v>5.9219835138020569E-3</v>
      </c>
      <c r="H151" s="164">
        <v>22.256613767413342</v>
      </c>
      <c r="I151" s="78"/>
      <c r="J151" s="116" t="s">
        <v>41</v>
      </c>
      <c r="K151" s="165">
        <v>5.7880952735019342</v>
      </c>
      <c r="L151" s="165">
        <v>11.040803955753143</v>
      </c>
      <c r="M151" s="165">
        <v>22.829388026918586</v>
      </c>
      <c r="N151" s="185">
        <v>0</v>
      </c>
      <c r="O151" s="165">
        <v>2.5626158878484171</v>
      </c>
      <c r="P151" s="164">
        <v>42.220903144022081</v>
      </c>
      <c r="Q151" s="78"/>
      <c r="R151" s="200" t="s">
        <v>36</v>
      </c>
      <c r="S151" s="342">
        <v>7.2064288917489214E-2</v>
      </c>
    </row>
    <row r="152" spans="1:19" x14ac:dyDescent="0.3">
      <c r="A152" s="78"/>
      <c r="B152" s="116" t="s">
        <v>42</v>
      </c>
      <c r="C152" s="165">
        <v>6.4335913339100205E-4</v>
      </c>
      <c r="D152" s="165">
        <v>6.3880328126415855E-5</v>
      </c>
      <c r="E152" s="165">
        <v>1.2807651823353828E-2</v>
      </c>
      <c r="F152" s="165">
        <v>1.5562494492041822E-2</v>
      </c>
      <c r="G152" s="185">
        <v>6.0624391545054515</v>
      </c>
      <c r="H152" s="164">
        <v>6.0915165402823641</v>
      </c>
      <c r="I152" s="78"/>
      <c r="J152" s="116" t="s">
        <v>42</v>
      </c>
      <c r="K152" s="165">
        <v>0.27840035909888522</v>
      </c>
      <c r="L152" s="165">
        <v>2.764289083145784E-2</v>
      </c>
      <c r="M152" s="165">
        <v>5.5422464402447025</v>
      </c>
      <c r="N152" s="165">
        <v>6.7343476297953222</v>
      </c>
      <c r="O152" s="185">
        <v>0</v>
      </c>
      <c r="P152" s="164">
        <v>12.582637319970367</v>
      </c>
      <c r="Q152" s="78"/>
      <c r="R152" s="200" t="s">
        <v>37</v>
      </c>
      <c r="S152" s="342">
        <v>0.67477828912100291</v>
      </c>
    </row>
    <row r="153" spans="1:19" x14ac:dyDescent="0.3">
      <c r="A153" s="78"/>
      <c r="B153" s="116" t="s">
        <v>43</v>
      </c>
      <c r="C153" s="164">
        <v>2.0953333822691524</v>
      </c>
      <c r="D153" s="164">
        <v>10.351921264954109</v>
      </c>
      <c r="E153" s="164">
        <v>59.260617759102892</v>
      </c>
      <c r="F153" s="164">
        <v>22.205515777641352</v>
      </c>
      <c r="G153" s="164">
        <v>6.0866118160324545</v>
      </c>
      <c r="H153" s="116">
        <v>99.999999999999957</v>
      </c>
      <c r="I153" s="78"/>
      <c r="J153" s="116" t="s">
        <v>43</v>
      </c>
      <c r="K153" s="164">
        <v>22.058937993273549</v>
      </c>
      <c r="L153" s="164">
        <v>16.172771690563742</v>
      </c>
      <c r="M153" s="164">
        <v>31.19876610376501</v>
      </c>
      <c r="N153" s="164">
        <v>20.109304872659933</v>
      </c>
      <c r="O153" s="164">
        <v>10.460219339737769</v>
      </c>
      <c r="P153" s="117">
        <v>100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99.999999999999957</v>
      </c>
      <c r="I154" s="78"/>
      <c r="J154" s="116"/>
      <c r="K154" s="165"/>
      <c r="L154" s="165"/>
      <c r="M154" s="165"/>
      <c r="N154" s="165"/>
      <c r="O154" s="165"/>
      <c r="P154" s="117">
        <v>100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2.2275123809202269</v>
      </c>
      <c r="D156" s="167">
        <v>3.3711263056183005E-4</v>
      </c>
      <c r="E156" s="167">
        <v>3.6592699598907191E-3</v>
      </c>
      <c r="F156" s="167">
        <v>3.4274542362482821E-3</v>
      </c>
      <c r="G156" s="167">
        <v>1.0563463083460578E-3</v>
      </c>
      <c r="H156" s="166">
        <v>2.235992564055274</v>
      </c>
      <c r="I156" s="79"/>
      <c r="J156" s="118" t="s">
        <v>38</v>
      </c>
      <c r="K156" s="185">
        <v>0</v>
      </c>
      <c r="L156" s="167">
        <v>0.10574396686544577</v>
      </c>
      <c r="M156" s="167">
        <v>1.1478232682813563</v>
      </c>
      <c r="N156" s="167">
        <v>1.0751083594424864</v>
      </c>
      <c r="O156" s="167">
        <v>0.3313499373844852</v>
      </c>
      <c r="P156" s="166">
        <v>2.6600255319737736</v>
      </c>
      <c r="Q156" s="79"/>
      <c r="R156" s="201" t="s">
        <v>33</v>
      </c>
      <c r="S156" s="343">
        <v>0.78154185306240509</v>
      </c>
    </row>
    <row r="157" spans="1:19" x14ac:dyDescent="0.3">
      <c r="A157" s="79"/>
      <c r="B157" s="118" t="s">
        <v>39</v>
      </c>
      <c r="C157" s="167">
        <v>2.9613186612976915E-2</v>
      </c>
      <c r="D157" s="185">
        <v>13.869480121598754</v>
      </c>
      <c r="E157" s="167">
        <v>9.105540769515065E-3</v>
      </c>
      <c r="F157" s="167">
        <v>1.8293228933424843E-2</v>
      </c>
      <c r="G157" s="167">
        <v>3.2604690336529673E-3</v>
      </c>
      <c r="H157" s="166">
        <v>13.929752546948324</v>
      </c>
      <c r="I157" s="79"/>
      <c r="J157" s="118" t="s">
        <v>39</v>
      </c>
      <c r="K157" s="167">
        <v>9.2889305831231912</v>
      </c>
      <c r="L157" s="185">
        <v>0</v>
      </c>
      <c r="M157" s="167">
        <v>2.8561848893613861</v>
      </c>
      <c r="N157" s="167">
        <v>5.7381374022510885</v>
      </c>
      <c r="O157" s="167">
        <v>1.0227291955386286</v>
      </c>
      <c r="P157" s="166">
        <v>18.905982070274291</v>
      </c>
      <c r="Q157" s="79"/>
      <c r="R157" s="201" t="s">
        <v>34</v>
      </c>
      <c r="S157" s="343">
        <v>0.10664591436675723</v>
      </c>
    </row>
    <row r="158" spans="1:19" x14ac:dyDescent="0.3">
      <c r="A158" s="79"/>
      <c r="B158" s="118" t="s">
        <v>40</v>
      </c>
      <c r="C158" s="167">
        <v>2.5419417186553557E-2</v>
      </c>
      <c r="D158" s="167">
        <v>1.9665619075668109E-2</v>
      </c>
      <c r="E158" s="185">
        <v>47.002579525110555</v>
      </c>
      <c r="F158" s="167">
        <v>2.0947055573108036E-2</v>
      </c>
      <c r="G158" s="167">
        <v>3.3844075141062989E-2</v>
      </c>
      <c r="H158" s="166">
        <v>47.102455692086949</v>
      </c>
      <c r="I158" s="79"/>
      <c r="J158" s="118" t="s">
        <v>40</v>
      </c>
      <c r="K158" s="167">
        <v>7.9734479370711773</v>
      </c>
      <c r="L158" s="167">
        <v>6.1686225415529794</v>
      </c>
      <c r="M158" s="185">
        <v>0</v>
      </c>
      <c r="N158" s="167">
        <v>6.5705777524853906</v>
      </c>
      <c r="O158" s="167">
        <v>10.616056581279086</v>
      </c>
      <c r="P158" s="166">
        <v>31.328704812388633</v>
      </c>
      <c r="Q158" s="79"/>
      <c r="R158" s="201" t="s">
        <v>35</v>
      </c>
      <c r="S158" s="343">
        <v>3.649754606248086E-2</v>
      </c>
    </row>
    <row r="159" spans="1:19" x14ac:dyDescent="0.3">
      <c r="A159" s="79"/>
      <c r="B159" s="118" t="s">
        <v>41</v>
      </c>
      <c r="C159" s="167">
        <v>2.4676038536138114E-2</v>
      </c>
      <c r="D159" s="167">
        <v>2.9004417210224159E-2</v>
      </c>
      <c r="E159" s="167">
        <v>4.8819895797772128E-2</v>
      </c>
      <c r="F159" s="185">
        <v>27.900148054956436</v>
      </c>
      <c r="G159" s="167">
        <v>1.3182075961436146E-2</v>
      </c>
      <c r="H159" s="166">
        <v>28.015830482462004</v>
      </c>
      <c r="I159" s="79"/>
      <c r="J159" s="118" t="s">
        <v>41</v>
      </c>
      <c r="K159" s="167">
        <v>7.7402682806251901</v>
      </c>
      <c r="L159" s="167">
        <v>9.0979745473137346</v>
      </c>
      <c r="M159" s="167">
        <v>15.313604343481547</v>
      </c>
      <c r="N159" s="185">
        <v>0</v>
      </c>
      <c r="O159" s="167">
        <v>4.1348940304039781</v>
      </c>
      <c r="P159" s="166">
        <v>36.286741201824448</v>
      </c>
      <c r="Q159" s="79"/>
      <c r="R159" s="201" t="s">
        <v>36</v>
      </c>
      <c r="S159" s="343">
        <v>6.9981768276801637E-2</v>
      </c>
    </row>
    <row r="160" spans="1:19" x14ac:dyDescent="0.3">
      <c r="A160" s="79"/>
      <c r="B160" s="118" t="s">
        <v>42</v>
      </c>
      <c r="C160" s="167">
        <v>8.1881863558630876E-4</v>
      </c>
      <c r="D160" s="167">
        <v>6.2299845171066848E-5</v>
      </c>
      <c r="E160" s="167">
        <v>2.689176325747929E-2</v>
      </c>
      <c r="F160" s="167">
        <v>6.7167325472826077E-3</v>
      </c>
      <c r="G160" s="185">
        <v>8.6814791001618801</v>
      </c>
      <c r="H160" s="166">
        <v>8.7159687144473992</v>
      </c>
      <c r="I160" s="79"/>
      <c r="J160" s="118" t="s">
        <v>42</v>
      </c>
      <c r="K160" s="167">
        <v>0.25684333015332544</v>
      </c>
      <c r="L160" s="167">
        <v>1.9541933959912591E-2</v>
      </c>
      <c r="M160" s="167">
        <v>8.4352868004770514</v>
      </c>
      <c r="N160" s="167">
        <v>2.1068743189485599</v>
      </c>
      <c r="O160" s="185">
        <v>0</v>
      </c>
      <c r="P160" s="166">
        <v>10.818546383538848</v>
      </c>
      <c r="Q160" s="79"/>
      <c r="R160" s="201" t="s">
        <v>37</v>
      </c>
      <c r="S160" s="343">
        <v>1.3233668173025686</v>
      </c>
    </row>
    <row r="161" spans="1:19" x14ac:dyDescent="0.3">
      <c r="A161" s="79"/>
      <c r="B161" s="118" t="s">
        <v>43</v>
      </c>
      <c r="C161" s="166">
        <v>2.3080398418914818</v>
      </c>
      <c r="D161" s="166">
        <v>13.91854957036038</v>
      </c>
      <c r="E161" s="166">
        <v>47.091055994895214</v>
      </c>
      <c r="F161" s="166">
        <v>27.9495325262465</v>
      </c>
      <c r="G161" s="166">
        <v>8.7328220666063778</v>
      </c>
      <c r="H161" s="118">
        <v>99.999999999999957</v>
      </c>
      <c r="I161" s="79"/>
      <c r="J161" s="118" t="s">
        <v>43</v>
      </c>
      <c r="K161" s="166">
        <v>25.259490130972885</v>
      </c>
      <c r="L161" s="166">
        <v>15.391882989692073</v>
      </c>
      <c r="M161" s="166">
        <v>27.752899301601339</v>
      </c>
      <c r="N161" s="166">
        <v>15.490697833127525</v>
      </c>
      <c r="O161" s="166">
        <v>16.105029744606178</v>
      </c>
      <c r="P161" s="119">
        <v>99.999999999999986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99.999999999999957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0.86184573067390424</v>
      </c>
      <c r="D164" s="169">
        <v>0</v>
      </c>
      <c r="E164" s="169">
        <v>9.4690414896468811E-6</v>
      </c>
      <c r="F164" s="169">
        <v>1.1678161769002157E-3</v>
      </c>
      <c r="G164" s="169">
        <v>2.5656586862370261E-3</v>
      </c>
      <c r="H164" s="168">
        <v>0.86558867457853117</v>
      </c>
      <c r="I164" s="80"/>
      <c r="J164" s="120" t="s">
        <v>38</v>
      </c>
      <c r="K164" s="185">
        <v>0</v>
      </c>
      <c r="L164" s="169">
        <v>0</v>
      </c>
      <c r="M164" s="169">
        <v>6.5019616640598077E-3</v>
      </c>
      <c r="N164" s="169">
        <v>0.80188644449135804</v>
      </c>
      <c r="O164" s="169">
        <v>1.761721546918398</v>
      </c>
      <c r="P164" s="168">
        <v>2.5701099530738158</v>
      </c>
      <c r="Q164" s="80"/>
      <c r="R164" s="202" t="s">
        <v>33</v>
      </c>
      <c r="S164" s="344">
        <v>1.6488719613719613</v>
      </c>
    </row>
    <row r="165" spans="1:19" x14ac:dyDescent="0.3">
      <c r="A165" s="80"/>
      <c r="B165" s="120" t="s">
        <v>39</v>
      </c>
      <c r="C165" s="169">
        <v>1.1601854010016198E-2</v>
      </c>
      <c r="D165" s="185">
        <v>10.715020445135774</v>
      </c>
      <c r="E165" s="169">
        <v>0</v>
      </c>
      <c r="F165" s="169">
        <v>1.6444522557001757E-3</v>
      </c>
      <c r="G165" s="169">
        <v>2.7828906355020456E-3</v>
      </c>
      <c r="H165" s="168">
        <v>10.731049642036991</v>
      </c>
      <c r="I165" s="80"/>
      <c r="J165" s="120" t="s">
        <v>39</v>
      </c>
      <c r="K165" s="169">
        <v>7.9664673650043305</v>
      </c>
      <c r="L165" s="185">
        <v>0</v>
      </c>
      <c r="M165" s="169">
        <v>0</v>
      </c>
      <c r="N165" s="169">
        <v>1.1291708391635689</v>
      </c>
      <c r="O165" s="169">
        <v>1.9108848817579853</v>
      </c>
      <c r="P165" s="168">
        <v>11.006523085925885</v>
      </c>
      <c r="Q165" s="80"/>
      <c r="R165" s="202" t="s">
        <v>34</v>
      </c>
      <c r="S165" s="344">
        <v>5.9421943335234838E-2</v>
      </c>
    </row>
    <row r="166" spans="1:19" x14ac:dyDescent="0.3">
      <c r="A166" s="80"/>
      <c r="B166" s="120" t="s">
        <v>40</v>
      </c>
      <c r="C166" s="169">
        <v>6.0782781519230352E-3</v>
      </c>
      <c r="D166" s="169">
        <v>6.0037343227487493E-4</v>
      </c>
      <c r="E166" s="185">
        <v>14.538423187584389</v>
      </c>
      <c r="F166" s="169">
        <v>1.4701710031713507E-2</v>
      </c>
      <c r="G166" s="169">
        <v>1.7787008591131113E-2</v>
      </c>
      <c r="H166" s="168">
        <v>14.577590557791432</v>
      </c>
      <c r="I166" s="80"/>
      <c r="J166" s="120" t="s">
        <v>40</v>
      </c>
      <c r="K166" s="169">
        <v>4.1736781458299088</v>
      </c>
      <c r="L166" s="169">
        <v>0.41224922765829147</v>
      </c>
      <c r="M166" s="185">
        <v>0</v>
      </c>
      <c r="N166" s="169">
        <v>10.094998012928704</v>
      </c>
      <c r="O166" s="169">
        <v>12.213532711234301</v>
      </c>
      <c r="P166" s="168">
        <v>26.894458097651203</v>
      </c>
      <c r="Q166" s="80"/>
      <c r="R166" s="202" t="s">
        <v>35</v>
      </c>
      <c r="S166" s="344">
        <v>0.15608740894901144</v>
      </c>
    </row>
    <row r="167" spans="1:19" x14ac:dyDescent="0.3">
      <c r="A167" s="80"/>
      <c r="B167" s="120" t="s">
        <v>41</v>
      </c>
      <c r="C167" s="169">
        <v>1.7140931703294615E-2</v>
      </c>
      <c r="D167" s="169">
        <v>1.307300851768725E-2</v>
      </c>
      <c r="E167" s="169">
        <v>1.2020710672339768E-2</v>
      </c>
      <c r="F167" s="185">
        <v>29.961024617738719</v>
      </c>
      <c r="G167" s="169">
        <v>5.2648032664317918E-3</v>
      </c>
      <c r="H167" s="168">
        <v>30.008524071898471</v>
      </c>
      <c r="I167" s="80"/>
      <c r="J167" s="120" t="s">
        <v>41</v>
      </c>
      <c r="K167" s="169">
        <v>11.769900991873799</v>
      </c>
      <c r="L167" s="169">
        <v>8.9766424942657697</v>
      </c>
      <c r="M167" s="169">
        <v>8.2540772528838549</v>
      </c>
      <c r="N167" s="185">
        <v>0</v>
      </c>
      <c r="O167" s="169">
        <v>3.615101807778955</v>
      </c>
      <c r="P167" s="168">
        <v>32.615722546802381</v>
      </c>
      <c r="Q167" s="80"/>
      <c r="R167" s="202" t="s">
        <v>36</v>
      </c>
      <c r="S167" s="344">
        <v>4.2424387575459709E-2</v>
      </c>
    </row>
    <row r="168" spans="1:19" x14ac:dyDescent="0.3">
      <c r="A168" s="80"/>
      <c r="B168" s="120" t="s">
        <v>42</v>
      </c>
      <c r="C168" s="169">
        <v>5.4510304217567276E-3</v>
      </c>
      <c r="D168" s="169">
        <v>2.0232085094554404E-3</v>
      </c>
      <c r="E168" s="169">
        <v>3.0257431820961512E-2</v>
      </c>
      <c r="F168" s="169">
        <v>1.4629740361277413E-3</v>
      </c>
      <c r="G168" s="185">
        <v>43.778052408906262</v>
      </c>
      <c r="H168" s="168">
        <v>43.817247053694565</v>
      </c>
      <c r="I168" s="80"/>
      <c r="J168" s="120" t="s">
        <v>42</v>
      </c>
      <c r="K168" s="169">
        <v>3.7429755557241435</v>
      </c>
      <c r="L168" s="169">
        <v>1.3892455937870674</v>
      </c>
      <c r="M168" s="169">
        <v>20.776407196852578</v>
      </c>
      <c r="N168" s="169">
        <v>1.0045579701829093</v>
      </c>
      <c r="O168" s="185">
        <v>0</v>
      </c>
      <c r="P168" s="168">
        <v>26.913186316546696</v>
      </c>
      <c r="Q168" s="80"/>
      <c r="R168" s="202" t="s">
        <v>37</v>
      </c>
      <c r="S168" s="344">
        <v>9.8483270859364147E-2</v>
      </c>
    </row>
    <row r="169" spans="1:19" x14ac:dyDescent="0.3">
      <c r="A169" s="80"/>
      <c r="B169" s="120" t="s">
        <v>43</v>
      </c>
      <c r="C169" s="168">
        <v>0.90211782496089499</v>
      </c>
      <c r="D169" s="168">
        <v>10.730717035595193</v>
      </c>
      <c r="E169" s="168">
        <v>14.580710799119181</v>
      </c>
      <c r="F169" s="168">
        <v>29.98000157023916</v>
      </c>
      <c r="G169" s="168">
        <v>43.806452770085563</v>
      </c>
      <c r="H169" s="120">
        <v>100</v>
      </c>
      <c r="I169" s="80"/>
      <c r="J169" s="120" t="s">
        <v>43</v>
      </c>
      <c r="K169" s="168">
        <v>27.653022058432182</v>
      </c>
      <c r="L169" s="168">
        <v>10.778137315711128</v>
      </c>
      <c r="M169" s="168">
        <v>29.036986411400491</v>
      </c>
      <c r="N169" s="168">
        <v>13.03061326676654</v>
      </c>
      <c r="O169" s="168">
        <v>19.501240947689638</v>
      </c>
      <c r="P169" s="121">
        <v>99.999999999999986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120"/>
      <c r="K170" s="169"/>
      <c r="L170" s="169"/>
      <c r="M170" s="169"/>
      <c r="N170" s="169"/>
      <c r="O170" s="169"/>
      <c r="P170" s="121">
        <v>99.999999999999972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1.931504108703068</v>
      </c>
      <c r="D172" s="171">
        <v>3.9843042559613642E-4</v>
      </c>
      <c r="E172" s="171">
        <v>2.3853211009174312E-3</v>
      </c>
      <c r="F172" s="171">
        <v>0</v>
      </c>
      <c r="G172" s="171">
        <v>3.9768019884009942E-4</v>
      </c>
      <c r="H172" s="170">
        <v>1.9346855404284218</v>
      </c>
      <c r="I172" s="81"/>
      <c r="J172" s="122" t="s">
        <v>38</v>
      </c>
      <c r="K172" s="185">
        <v>0</v>
      </c>
      <c r="L172" s="171">
        <v>0.16529023701731313</v>
      </c>
      <c r="M172" s="171">
        <v>0.98955869031118437</v>
      </c>
      <c r="N172" s="171">
        <v>0</v>
      </c>
      <c r="O172" s="171">
        <v>0.16497900285858505</v>
      </c>
      <c r="P172" s="170">
        <v>1.3198279301870826</v>
      </c>
      <c r="Q172" s="81"/>
      <c r="R172" s="203" t="s">
        <v>33</v>
      </c>
      <c r="S172" s="345">
        <v>1.1992415358710686</v>
      </c>
    </row>
    <row r="173" spans="1:19" x14ac:dyDescent="0.3">
      <c r="A173" s="81"/>
      <c r="B173" s="122" t="s">
        <v>39</v>
      </c>
      <c r="C173" s="171">
        <v>5.7479394537382038E-2</v>
      </c>
      <c r="D173" s="185">
        <v>11.42008357493234</v>
      </c>
      <c r="E173" s="171">
        <v>2.6419454950008955E-3</v>
      </c>
      <c r="F173" s="171">
        <v>6.0043074920128228E-4</v>
      </c>
      <c r="G173" s="171">
        <v>7.2492839026653908E-3</v>
      </c>
      <c r="H173" s="170">
        <v>11.488054629616588</v>
      </c>
      <c r="I173" s="81"/>
      <c r="J173" s="122" t="s">
        <v>39</v>
      </c>
      <c r="K173" s="171">
        <v>23.845525181668407</v>
      </c>
      <c r="L173" s="185">
        <v>0</v>
      </c>
      <c r="M173" s="171">
        <v>1.0960202057916213</v>
      </c>
      <c r="N173" s="171">
        <v>0.24909076835553098</v>
      </c>
      <c r="O173" s="171">
        <v>3.0073904438511199</v>
      </c>
      <c r="P173" s="170">
        <v>28.198026599666676</v>
      </c>
      <c r="Q173" s="81"/>
      <c r="R173" s="203" t="s">
        <v>34</v>
      </c>
      <c r="S173" s="345">
        <v>0.1586989954517195</v>
      </c>
    </row>
    <row r="174" spans="1:19" x14ac:dyDescent="0.3">
      <c r="A174" s="81"/>
      <c r="B174" s="122" t="s">
        <v>40</v>
      </c>
      <c r="C174" s="171">
        <v>1.5424442671853774E-2</v>
      </c>
      <c r="D174" s="171">
        <v>2.73101725275677E-3</v>
      </c>
      <c r="E174" s="185">
        <v>17.379436122442641</v>
      </c>
      <c r="F174" s="171">
        <v>8.3571668405609336E-4</v>
      </c>
      <c r="G174" s="171">
        <v>2.8549777446250711E-3</v>
      </c>
      <c r="H174" s="170">
        <v>17.401282276795932</v>
      </c>
      <c r="I174" s="81"/>
      <c r="J174" s="122" t="s">
        <v>40</v>
      </c>
      <c r="K174" s="171">
        <v>6.398883271216202</v>
      </c>
      <c r="L174" s="171">
        <v>1.1329719318777729</v>
      </c>
      <c r="M174" s="185">
        <v>0</v>
      </c>
      <c r="N174" s="171">
        <v>0.3466999503872582</v>
      </c>
      <c r="O174" s="171">
        <v>1.1843973697093282</v>
      </c>
      <c r="P174" s="170">
        <v>9.0629525231905603</v>
      </c>
      <c r="Q174" s="81"/>
      <c r="R174" s="203" t="s">
        <v>35</v>
      </c>
      <c r="S174" s="345">
        <v>0.44481512371420623</v>
      </c>
    </row>
    <row r="175" spans="1:19" x14ac:dyDescent="0.3">
      <c r="A175" s="81"/>
      <c r="B175" s="122" t="s">
        <v>41</v>
      </c>
      <c r="C175" s="171">
        <v>6.9435050236869522E-2</v>
      </c>
      <c r="D175" s="171">
        <v>7.9387283686099611E-3</v>
      </c>
      <c r="E175" s="171">
        <v>1.4893711404500479E-2</v>
      </c>
      <c r="F175" s="185">
        <v>36.421609528946476</v>
      </c>
      <c r="G175" s="171">
        <v>9.258087763217222E-3</v>
      </c>
      <c r="H175" s="170">
        <v>36.523135106719671</v>
      </c>
      <c r="I175" s="81"/>
      <c r="J175" s="122" t="s">
        <v>41</v>
      </c>
      <c r="K175" s="171">
        <v>28.805370206829153</v>
      </c>
      <c r="L175" s="171">
        <v>3.2934088597784346</v>
      </c>
      <c r="M175" s="171">
        <v>6.1787075734339094</v>
      </c>
      <c r="N175" s="185">
        <v>0</v>
      </c>
      <c r="O175" s="171">
        <v>3.8407496576589257</v>
      </c>
      <c r="P175" s="170">
        <v>42.118236297700427</v>
      </c>
      <c r="Q175" s="81"/>
      <c r="R175" s="203" t="s">
        <v>36</v>
      </c>
      <c r="S175" s="345">
        <v>7.5213400527929852E-2</v>
      </c>
    </row>
    <row r="176" spans="1:19" x14ac:dyDescent="0.3">
      <c r="A176" s="81"/>
      <c r="B176" s="122" t="s">
        <v>42</v>
      </c>
      <c r="C176" s="171">
        <v>2.9396801551554905E-3</v>
      </c>
      <c r="D176" s="171">
        <v>0</v>
      </c>
      <c r="E176" s="171">
        <v>4.2366264410181279E-2</v>
      </c>
      <c r="F176" s="171">
        <v>1.2188140105122371E-3</v>
      </c>
      <c r="G176" s="185">
        <v>32.60631768786353</v>
      </c>
      <c r="H176" s="170">
        <v>32.652842446439379</v>
      </c>
      <c r="I176" s="81"/>
      <c r="J176" s="122" t="s">
        <v>42</v>
      </c>
      <c r="K176" s="171">
        <v>1.2195364570206526</v>
      </c>
      <c r="L176" s="171">
        <v>0</v>
      </c>
      <c r="M176" s="171">
        <v>17.575790993921846</v>
      </c>
      <c r="N176" s="171">
        <v>0.50562919831276854</v>
      </c>
      <c r="O176" s="185">
        <v>0</v>
      </c>
      <c r="P176" s="170">
        <v>19.300956649255266</v>
      </c>
      <c r="Q176" s="81"/>
      <c r="R176" s="203" t="s">
        <v>37</v>
      </c>
      <c r="S176" s="345">
        <v>0.52575555814123864</v>
      </c>
    </row>
    <row r="177" spans="1:19" x14ac:dyDescent="0.3">
      <c r="A177" s="81"/>
      <c r="B177" s="122" t="s">
        <v>43</v>
      </c>
      <c r="C177" s="170">
        <v>2.0767826763043287</v>
      </c>
      <c r="D177" s="170">
        <v>11.431151750979302</v>
      </c>
      <c r="E177" s="170">
        <v>17.441723364853239</v>
      </c>
      <c r="F177" s="170">
        <v>36.42426449039025</v>
      </c>
      <c r="G177" s="170">
        <v>32.626077717472882</v>
      </c>
      <c r="H177" s="122">
        <v>99.999999999999986</v>
      </c>
      <c r="I177" s="81"/>
      <c r="J177" s="122" t="s">
        <v>43</v>
      </c>
      <c r="K177" s="170">
        <v>60.269315116734418</v>
      </c>
      <c r="L177" s="170">
        <v>4.5916710286735203</v>
      </c>
      <c r="M177" s="170">
        <v>25.840077463458563</v>
      </c>
      <c r="N177" s="170">
        <v>1.1014199170555576</v>
      </c>
      <c r="O177" s="170">
        <v>8.1975164740779594</v>
      </c>
      <c r="P177" s="123">
        <v>100.00000000000001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100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2.8568338884768218</v>
      </c>
      <c r="D180" s="173">
        <v>1.1998496999652986E-3</v>
      </c>
      <c r="E180" s="173">
        <v>2.2843718631015458E-3</v>
      </c>
      <c r="F180" s="173">
        <v>2.7021610151144056E-3</v>
      </c>
      <c r="G180" s="173">
        <v>3.6438868553236655E-3</v>
      </c>
      <c r="H180" s="172">
        <v>2.8666641579103267</v>
      </c>
      <c r="I180" s="82"/>
      <c r="J180" s="124" t="s">
        <v>38</v>
      </c>
      <c r="K180" s="185">
        <v>0</v>
      </c>
      <c r="L180" s="173">
        <v>0.28351515391606086</v>
      </c>
      <c r="M180" s="173">
        <v>0.53977930768119087</v>
      </c>
      <c r="N180" s="173">
        <v>0.6384996355195961</v>
      </c>
      <c r="O180" s="173">
        <v>0.86102212857967009</v>
      </c>
      <c r="P180" s="172">
        <v>2.3228162256965179</v>
      </c>
      <c r="Q180" s="82"/>
      <c r="R180" s="204" t="s">
        <v>33</v>
      </c>
      <c r="S180" s="346">
        <v>0.95628415300546443</v>
      </c>
    </row>
    <row r="181" spans="1:19" x14ac:dyDescent="0.3">
      <c r="A181" s="82"/>
      <c r="B181" s="124" t="s">
        <v>39</v>
      </c>
      <c r="C181" s="173">
        <v>4.5425451759993254E-2</v>
      </c>
      <c r="D181" s="185">
        <v>21.263185819469811</v>
      </c>
      <c r="E181" s="173">
        <v>1.0002287485758181E-2</v>
      </c>
      <c r="F181" s="173">
        <v>1.797492588111034E-2</v>
      </c>
      <c r="G181" s="173">
        <v>5.6273942287661579E-3</v>
      </c>
      <c r="H181" s="172">
        <v>21.342215878825439</v>
      </c>
      <c r="I181" s="82"/>
      <c r="J181" s="124" t="s">
        <v>39</v>
      </c>
      <c r="K181" s="173">
        <v>10.733681016725312</v>
      </c>
      <c r="L181" s="185">
        <v>0</v>
      </c>
      <c r="M181" s="173">
        <v>2.3634627538094444</v>
      </c>
      <c r="N181" s="173">
        <v>4.2473352103685755</v>
      </c>
      <c r="O181" s="173">
        <v>1.3297094969154326</v>
      </c>
      <c r="P181" s="172">
        <v>18.674188477818767</v>
      </c>
      <c r="Q181" s="82"/>
      <c r="R181" s="204" t="s">
        <v>34</v>
      </c>
      <c r="S181" s="346">
        <v>9.0126176647306225E-2</v>
      </c>
    </row>
    <row r="182" spans="1:19" x14ac:dyDescent="0.3">
      <c r="A182" s="82"/>
      <c r="B182" s="124" t="s">
        <v>40</v>
      </c>
      <c r="C182" s="173">
        <v>1.4956632670380521E-2</v>
      </c>
      <c r="D182" s="173">
        <v>1.2434256060424044E-2</v>
      </c>
      <c r="E182" s="185">
        <v>31.703101680304655</v>
      </c>
      <c r="F182" s="173">
        <v>2.081777038433592E-2</v>
      </c>
      <c r="G182" s="173">
        <v>3.8920514429003419E-2</v>
      </c>
      <c r="H182" s="172">
        <v>31.790230853848797</v>
      </c>
      <c r="I182" s="82"/>
      <c r="J182" s="124" t="s">
        <v>40</v>
      </c>
      <c r="K182" s="173">
        <v>3.5341359953097102</v>
      </c>
      <c r="L182" s="173">
        <v>2.9381180167022518</v>
      </c>
      <c r="M182" s="185">
        <v>0</v>
      </c>
      <c r="N182" s="173">
        <v>4.9190772601559267</v>
      </c>
      <c r="O182" s="173">
        <v>9.1966149086425641</v>
      </c>
      <c r="P182" s="172">
        <v>20.587946180810455</v>
      </c>
      <c r="Q182" s="82"/>
      <c r="R182" s="204" t="s">
        <v>35</v>
      </c>
      <c r="S182" s="346">
        <v>0.1032225006912717</v>
      </c>
    </row>
    <row r="183" spans="1:19" x14ac:dyDescent="0.3">
      <c r="A183" s="82"/>
      <c r="B183" s="124" t="s">
        <v>41</v>
      </c>
      <c r="C183" s="173">
        <v>3.5946599130721235E-2</v>
      </c>
      <c r="D183" s="173">
        <v>3.1972469984903329E-2</v>
      </c>
      <c r="E183" s="173">
        <v>5.0882071996686352E-2</v>
      </c>
      <c r="F183" s="185">
        <v>30.97053387895328</v>
      </c>
      <c r="G183" s="173">
        <v>1.9598823651161522E-2</v>
      </c>
      <c r="H183" s="172">
        <v>31.108933843716752</v>
      </c>
      <c r="I183" s="82"/>
      <c r="J183" s="124" t="s">
        <v>41</v>
      </c>
      <c r="K183" s="173">
        <v>8.4939018492067149</v>
      </c>
      <c r="L183" s="173">
        <v>7.5548460353898212</v>
      </c>
      <c r="M183" s="173">
        <v>12.023037947274426</v>
      </c>
      <c r="N183" s="185">
        <v>0</v>
      </c>
      <c r="O183" s="173">
        <v>4.6310496257935441</v>
      </c>
      <c r="P183" s="172">
        <v>32.702835457664506</v>
      </c>
      <c r="Q183" s="82"/>
      <c r="R183" s="204" t="s">
        <v>36</v>
      </c>
      <c r="S183" s="346">
        <v>9.9128484875521727E-2</v>
      </c>
    </row>
    <row r="184" spans="1:19" x14ac:dyDescent="0.3">
      <c r="A184" s="82"/>
      <c r="B184" s="124" t="s">
        <v>42</v>
      </c>
      <c r="C184" s="173">
        <v>1.0369818456537922E-3</v>
      </c>
      <c r="D184" s="173">
        <v>2.8613737273491015E-3</v>
      </c>
      <c r="E184" s="173">
        <v>3.8831694569065732E-2</v>
      </c>
      <c r="F184" s="173">
        <v>6.6085268605022188E-2</v>
      </c>
      <c r="G184" s="185">
        <v>12.78313994695162</v>
      </c>
      <c r="H184" s="172">
        <v>12.89195526569871</v>
      </c>
      <c r="I184" s="82"/>
      <c r="J184" s="124" t="s">
        <v>42</v>
      </c>
      <c r="K184" s="173">
        <v>0.2450307464236551</v>
      </c>
      <c r="L184" s="173">
        <v>0.67612036136210685</v>
      </c>
      <c r="M184" s="173">
        <v>9.1756274664139532</v>
      </c>
      <c r="N184" s="173">
        <v>15.615435083810054</v>
      </c>
      <c r="O184" s="185">
        <v>0</v>
      </c>
      <c r="P184" s="172">
        <v>25.71221365800977</v>
      </c>
      <c r="Q184" s="82"/>
      <c r="R184" s="204" t="s">
        <v>37</v>
      </c>
      <c r="S184" s="346">
        <v>1.0495412844036698</v>
      </c>
    </row>
    <row r="185" spans="1:19" x14ac:dyDescent="0.3">
      <c r="A185" s="82"/>
      <c r="B185" s="124" t="s">
        <v>43</v>
      </c>
      <c r="C185" s="172">
        <v>2.9541995538835706</v>
      </c>
      <c r="D185" s="172">
        <v>21.311653768942453</v>
      </c>
      <c r="E185" s="172">
        <v>31.805102106219266</v>
      </c>
      <c r="F185" s="172">
        <v>31.078114004838863</v>
      </c>
      <c r="G185" s="172">
        <v>12.850930566115874</v>
      </c>
      <c r="H185" s="124">
        <v>100.00000000000003</v>
      </c>
      <c r="I185" s="82"/>
      <c r="J185" s="124" t="s">
        <v>43</v>
      </c>
      <c r="K185" s="172">
        <v>23.006749607665391</v>
      </c>
      <c r="L185" s="172">
        <v>11.452599567370241</v>
      </c>
      <c r="M185" s="172">
        <v>24.101907475179015</v>
      </c>
      <c r="N185" s="172">
        <v>25.420347189854155</v>
      </c>
      <c r="O185" s="172">
        <v>16.018396159931211</v>
      </c>
      <c r="P185" s="125">
        <v>100.00000000000001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100.00000000000003</v>
      </c>
      <c r="I186" s="82"/>
      <c r="J186" s="124"/>
      <c r="K186" s="173"/>
      <c r="L186" s="173"/>
      <c r="M186" s="173"/>
      <c r="N186" s="173"/>
      <c r="O186" s="173"/>
      <c r="P186" s="125">
        <v>100.00000000000001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2.5038294220811963</v>
      </c>
      <c r="D188" s="175">
        <v>1.5272631554260822E-3</v>
      </c>
      <c r="E188" s="175">
        <v>2.1019849934096587E-3</v>
      </c>
      <c r="F188" s="175">
        <v>6.8370026187567785E-3</v>
      </c>
      <c r="G188" s="175">
        <v>1.0097838940937305E-3</v>
      </c>
      <c r="H188" s="174">
        <v>2.5153054567428828</v>
      </c>
      <c r="I188" s="83"/>
      <c r="J188" s="126" t="s">
        <v>38</v>
      </c>
      <c r="K188" s="185">
        <v>0</v>
      </c>
      <c r="L188" s="175">
        <v>0.29252643210247797</v>
      </c>
      <c r="M188" s="175">
        <v>0.40260656342720108</v>
      </c>
      <c r="N188" s="175">
        <v>1.3095346242293455</v>
      </c>
      <c r="O188" s="175">
        <v>0.19341033579205072</v>
      </c>
      <c r="P188" s="174">
        <v>2.1980779555510752</v>
      </c>
      <c r="Q188" s="83"/>
      <c r="R188" s="205" t="s">
        <v>33</v>
      </c>
      <c r="S188" s="347">
        <v>1.0261854210898798</v>
      </c>
    </row>
    <row r="189" spans="1:19" x14ac:dyDescent="0.3">
      <c r="A189" s="83"/>
      <c r="B189" s="126" t="s">
        <v>39</v>
      </c>
      <c r="C189" s="175">
        <v>3.1697679396908637E-2</v>
      </c>
      <c r="D189" s="185">
        <v>19.126983401971639</v>
      </c>
      <c r="E189" s="175">
        <v>3.6092807762525145E-2</v>
      </c>
      <c r="F189" s="175">
        <v>1.5324995253486627E-2</v>
      </c>
      <c r="G189" s="175">
        <v>3.1763933493493064E-3</v>
      </c>
      <c r="H189" s="174">
        <v>19.21327527773391</v>
      </c>
      <c r="I189" s="83"/>
      <c r="J189" s="126" t="s">
        <v>39</v>
      </c>
      <c r="K189" s="175">
        <v>6.0712582680743417</v>
      </c>
      <c r="L189" s="185">
        <v>0</v>
      </c>
      <c r="M189" s="175">
        <v>6.9130851758068896</v>
      </c>
      <c r="N189" s="175">
        <v>2.9352938735952003</v>
      </c>
      <c r="O189" s="175">
        <v>0.60839483368533587</v>
      </c>
      <c r="P189" s="174">
        <v>16.528032151161767</v>
      </c>
      <c r="Q189" s="83"/>
      <c r="R189" s="205" t="s">
        <v>34</v>
      </c>
      <c r="S189" s="347">
        <v>0.11230907457322552</v>
      </c>
    </row>
    <row r="190" spans="1:19" x14ac:dyDescent="0.3">
      <c r="A190" s="83"/>
      <c r="B190" s="126" t="s">
        <v>40</v>
      </c>
      <c r="C190" s="175">
        <v>2.1140251883346339E-2</v>
      </c>
      <c r="D190" s="175">
        <v>2.2609513697636439E-2</v>
      </c>
      <c r="E190" s="185">
        <v>24.222048712826826</v>
      </c>
      <c r="F190" s="175">
        <v>6.2415752496177684E-3</v>
      </c>
      <c r="G190" s="175">
        <v>8.911672857328138E-3</v>
      </c>
      <c r="H190" s="174">
        <v>24.280951726514754</v>
      </c>
      <c r="I190" s="83"/>
      <c r="J190" s="126" t="s">
        <v>40</v>
      </c>
      <c r="K190" s="175">
        <v>4.0491269858845866</v>
      </c>
      <c r="L190" s="175">
        <v>4.3305440519820078</v>
      </c>
      <c r="M190" s="185">
        <v>0</v>
      </c>
      <c r="N190" s="175">
        <v>1.1954886307464432</v>
      </c>
      <c r="O190" s="175">
        <v>1.7069094188233802</v>
      </c>
      <c r="P190" s="174">
        <v>11.282069087436417</v>
      </c>
      <c r="Q190" s="83"/>
      <c r="R190" s="205" t="s">
        <v>35</v>
      </c>
      <c r="S190" s="347">
        <v>0.388624416296172</v>
      </c>
    </row>
    <row r="191" spans="1:19" x14ac:dyDescent="0.3">
      <c r="A191" s="83"/>
      <c r="B191" s="126" t="s">
        <v>41</v>
      </c>
      <c r="C191" s="175">
        <v>5.1393456799194819E-2</v>
      </c>
      <c r="D191" s="175">
        <v>4.0629954940455529E-2</v>
      </c>
      <c r="E191" s="175">
        <v>0.11736953589721874</v>
      </c>
      <c r="F191" s="185">
        <v>48.756682304710083</v>
      </c>
      <c r="G191" s="175">
        <v>3.2061914493401782E-2</v>
      </c>
      <c r="H191" s="174">
        <v>48.998137166840358</v>
      </c>
      <c r="I191" s="83"/>
      <c r="J191" s="126" t="s">
        <v>41</v>
      </c>
      <c r="K191" s="175">
        <v>9.8437158635487858</v>
      </c>
      <c r="L191" s="175">
        <v>7.782113850510644</v>
      </c>
      <c r="M191" s="175">
        <v>22.480534184011372</v>
      </c>
      <c r="N191" s="185">
        <v>0</v>
      </c>
      <c r="O191" s="175">
        <v>6.1410225342030014</v>
      </c>
      <c r="P191" s="174">
        <v>46.2473864322738</v>
      </c>
      <c r="Q191" s="83"/>
      <c r="R191" s="205" t="s">
        <v>36</v>
      </c>
      <c r="S191" s="347">
        <v>8.7154733172432289E-2</v>
      </c>
    </row>
    <row r="192" spans="1:19" x14ac:dyDescent="0.3">
      <c r="A192" s="83"/>
      <c r="B192" s="126" t="s">
        <v>42</v>
      </c>
      <c r="C192" s="175">
        <v>1.0237220485003352E-2</v>
      </c>
      <c r="D192" s="175">
        <v>8.6607898949033423E-4</v>
      </c>
      <c r="E192" s="175">
        <v>7.1744908050327308E-2</v>
      </c>
      <c r="F192" s="175">
        <v>4.1120076313860006E-2</v>
      </c>
      <c r="G192" s="185">
        <v>4.8683620883293921</v>
      </c>
      <c r="H192" s="174">
        <v>4.9923303721680732</v>
      </c>
      <c r="I192" s="83"/>
      <c r="J192" s="126" t="s">
        <v>42</v>
      </c>
      <c r="K192" s="175">
        <v>1.96079999211987</v>
      </c>
      <c r="L192" s="175">
        <v>0.16588562083385433</v>
      </c>
      <c r="M192" s="175">
        <v>13.741758844190462</v>
      </c>
      <c r="N192" s="175">
        <v>7.8759899164327472</v>
      </c>
      <c r="O192" s="185">
        <v>0</v>
      </c>
      <c r="P192" s="174">
        <v>23.744434373576933</v>
      </c>
      <c r="Q192" s="83"/>
      <c r="R192" s="205" t="s">
        <v>37</v>
      </c>
      <c r="S192" s="347">
        <v>0.99415204678362568</v>
      </c>
    </row>
    <row r="193" spans="1:19" x14ac:dyDescent="0.3">
      <c r="A193" s="83"/>
      <c r="B193" s="126" t="s">
        <v>43</v>
      </c>
      <c r="C193" s="174">
        <v>2.6182980306456494</v>
      </c>
      <c r="D193" s="174">
        <v>19.192616212754647</v>
      </c>
      <c r="E193" s="174">
        <v>24.449357949530306</v>
      </c>
      <c r="F193" s="174">
        <v>48.826205954145806</v>
      </c>
      <c r="G193" s="174">
        <v>4.9135218529235649</v>
      </c>
      <c r="H193" s="126">
        <v>99.999999999999986</v>
      </c>
      <c r="I193" s="83"/>
      <c r="J193" s="126" t="s">
        <v>43</v>
      </c>
      <c r="K193" s="174">
        <v>21.924901109627587</v>
      </c>
      <c r="L193" s="174">
        <v>12.571069955428985</v>
      </c>
      <c r="M193" s="174">
        <v>43.537984767435923</v>
      </c>
      <c r="N193" s="174">
        <v>13.316307045003736</v>
      </c>
      <c r="O193" s="174">
        <v>8.6497371225037689</v>
      </c>
      <c r="P193" s="127">
        <v>99.999999999999986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99.999999999999972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0.76203576904913717</v>
      </c>
      <c r="D196" s="177">
        <v>0</v>
      </c>
      <c r="E196" s="177">
        <v>0</v>
      </c>
      <c r="F196" s="177">
        <v>0</v>
      </c>
      <c r="G196" s="177">
        <v>0</v>
      </c>
      <c r="H196" s="176">
        <v>0.76203576904913717</v>
      </c>
      <c r="I196" s="84"/>
      <c r="J196" s="128" t="s">
        <v>38</v>
      </c>
      <c r="K196" s="185">
        <v>0</v>
      </c>
      <c r="L196" s="177">
        <v>0</v>
      </c>
      <c r="M196" s="177">
        <v>0</v>
      </c>
      <c r="N196" s="177">
        <v>0</v>
      </c>
      <c r="O196" s="177">
        <v>0</v>
      </c>
      <c r="P196" s="176">
        <v>0</v>
      </c>
      <c r="Q196" s="84"/>
      <c r="R196" s="206" t="s">
        <v>33</v>
      </c>
      <c r="S196" s="348">
        <v>1.833547484438353</v>
      </c>
    </row>
    <row r="197" spans="1:19" x14ac:dyDescent="0.3">
      <c r="A197" s="84"/>
      <c r="B197" s="128" t="s">
        <v>39</v>
      </c>
      <c r="C197" s="177">
        <v>8.2204141933005445E-3</v>
      </c>
      <c r="D197" s="185">
        <v>2.0035447630675254</v>
      </c>
      <c r="E197" s="177">
        <v>0</v>
      </c>
      <c r="F197" s="177">
        <v>3.2190568163528088E-3</v>
      </c>
      <c r="G197" s="177">
        <v>0</v>
      </c>
      <c r="H197" s="176">
        <v>2.0149842340771786</v>
      </c>
      <c r="I197" s="84"/>
      <c r="J197" s="128" t="s">
        <v>39</v>
      </c>
      <c r="K197" s="177">
        <v>13.320330993883637</v>
      </c>
      <c r="L197" s="185">
        <v>0</v>
      </c>
      <c r="M197" s="177">
        <v>0</v>
      </c>
      <c r="N197" s="177">
        <v>5.2161486360239682</v>
      </c>
      <c r="O197" s="177">
        <v>0</v>
      </c>
      <c r="P197" s="176">
        <v>18.536479629907603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5.3249459517985896E-5</v>
      </c>
      <c r="D198" s="177">
        <v>0</v>
      </c>
      <c r="E198" s="185">
        <v>2.4349277812071373</v>
      </c>
      <c r="F198" s="177">
        <v>0</v>
      </c>
      <c r="G198" s="177">
        <v>0</v>
      </c>
      <c r="H198" s="176">
        <v>2.4349810306666551</v>
      </c>
      <c r="I198" s="84"/>
      <c r="J198" s="128" t="s">
        <v>40</v>
      </c>
      <c r="K198" s="177">
        <v>8.6285241758626188E-2</v>
      </c>
      <c r="L198" s="177">
        <v>0</v>
      </c>
      <c r="M198" s="185">
        <v>0</v>
      </c>
      <c r="N198" s="177">
        <v>0</v>
      </c>
      <c r="O198" s="177">
        <v>0</v>
      </c>
      <c r="P198" s="176">
        <v>8.6285241758626188E-2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8.3792598498952185E-3</v>
      </c>
      <c r="D199" s="177">
        <v>1.7622490997844182E-3</v>
      </c>
      <c r="E199" s="177">
        <v>1.1433294060071863E-2</v>
      </c>
      <c r="F199" s="185">
        <v>19.629162013465123</v>
      </c>
      <c r="G199" s="177">
        <v>0</v>
      </c>
      <c r="H199" s="176">
        <v>19.650736816474875</v>
      </c>
      <c r="I199" s="84"/>
      <c r="J199" s="128" t="s">
        <v>41</v>
      </c>
      <c r="K199" s="177">
        <v>13.577723951589615</v>
      </c>
      <c r="L199" s="177">
        <v>2.8555424034390504</v>
      </c>
      <c r="M199" s="177">
        <v>18.52647052196934</v>
      </c>
      <c r="N199" s="185">
        <v>0</v>
      </c>
      <c r="O199" s="177">
        <v>0</v>
      </c>
      <c r="P199" s="176">
        <v>34.959736876998008</v>
      </c>
      <c r="Q199" s="84"/>
      <c r="R199" s="206" t="s">
        <v>36</v>
      </c>
      <c r="S199" s="348">
        <v>8.6655112651646451E-2</v>
      </c>
    </row>
    <row r="200" spans="1:19" x14ac:dyDescent="0.3">
      <c r="A200" s="84"/>
      <c r="B200" s="128" t="s">
        <v>42</v>
      </c>
      <c r="C200" s="177">
        <v>2.2558253592477779E-2</v>
      </c>
      <c r="D200" s="177">
        <v>0</v>
      </c>
      <c r="E200" s="177">
        <v>2.945806721646987E-3</v>
      </c>
      <c r="F200" s="177">
        <v>3.1417039403814962E-3</v>
      </c>
      <c r="G200" s="185">
        <v>75.10861638547766</v>
      </c>
      <c r="H200" s="176">
        <v>75.137262149732166</v>
      </c>
      <c r="I200" s="84"/>
      <c r="J200" s="128" t="s">
        <v>42</v>
      </c>
      <c r="K200" s="177">
        <v>36.553316831730442</v>
      </c>
      <c r="L200" s="177">
        <v>0</v>
      </c>
      <c r="M200" s="177">
        <v>4.7733751187773628</v>
      </c>
      <c r="N200" s="177">
        <v>5.0908063008279587</v>
      </c>
      <c r="O200" s="185">
        <v>0</v>
      </c>
      <c r="P200" s="176">
        <v>46.417498251335765</v>
      </c>
      <c r="Q200" s="84"/>
      <c r="R200" s="206" t="s">
        <v>37</v>
      </c>
      <c r="S200" s="348">
        <v>0.10967489228358794</v>
      </c>
    </row>
    <row r="201" spans="1:19" x14ac:dyDescent="0.3">
      <c r="A201" s="84"/>
      <c r="B201" s="128" t="s">
        <v>43</v>
      </c>
      <c r="C201" s="176">
        <v>0.80124694614432868</v>
      </c>
      <c r="D201" s="176">
        <v>2.00530701216731</v>
      </c>
      <c r="E201" s="176">
        <v>2.4493068819888557</v>
      </c>
      <c r="F201" s="176">
        <v>19.635522774221858</v>
      </c>
      <c r="G201" s="176">
        <v>75.10861638547766</v>
      </c>
      <c r="H201" s="128">
        <v>100.00000000000001</v>
      </c>
      <c r="I201" s="84"/>
      <c r="J201" s="128" t="s">
        <v>43</v>
      </c>
      <c r="K201" s="176">
        <v>63.537657018962321</v>
      </c>
      <c r="L201" s="176">
        <v>2.8555424034390504</v>
      </c>
      <c r="M201" s="176">
        <v>23.299845640746703</v>
      </c>
      <c r="N201" s="176">
        <v>10.306954936851927</v>
      </c>
      <c r="O201" s="176">
        <v>0</v>
      </c>
      <c r="P201" s="129">
        <v>100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100.00000000000001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0.98898815549454722</v>
      </c>
      <c r="D204" s="179">
        <v>0</v>
      </c>
      <c r="E204" s="179">
        <v>0</v>
      </c>
      <c r="F204" s="179">
        <v>2.8242637203319924E-3</v>
      </c>
      <c r="G204" s="179">
        <v>0</v>
      </c>
      <c r="H204" s="178">
        <v>0.99181241921487917</v>
      </c>
      <c r="I204" s="85"/>
      <c r="J204" s="130" t="s">
        <v>38</v>
      </c>
      <c r="K204" s="185">
        <v>0</v>
      </c>
      <c r="L204" s="179">
        <v>0</v>
      </c>
      <c r="M204" s="179">
        <v>0</v>
      </c>
      <c r="N204" s="179">
        <v>0.8648055866144464</v>
      </c>
      <c r="O204" s="179">
        <v>0</v>
      </c>
      <c r="P204" s="178">
        <v>0.8648055866144464</v>
      </c>
      <c r="Q204" s="85"/>
      <c r="R204" s="207" t="s">
        <v>33</v>
      </c>
      <c r="S204" s="349">
        <v>2.8571428571428572</v>
      </c>
    </row>
    <row r="205" spans="1:19" x14ac:dyDescent="0.3">
      <c r="A205" s="85"/>
      <c r="B205" s="130" t="s">
        <v>39</v>
      </c>
      <c r="C205" s="179">
        <v>2.5637277584137669E-2</v>
      </c>
      <c r="D205" s="185">
        <v>17.913235619433028</v>
      </c>
      <c r="E205" s="179">
        <v>0</v>
      </c>
      <c r="F205" s="179">
        <v>1.2850917505534106E-4</v>
      </c>
      <c r="G205" s="179">
        <v>0</v>
      </c>
      <c r="H205" s="178">
        <v>17.939001406192222</v>
      </c>
      <c r="I205" s="85"/>
      <c r="J205" s="130" t="s">
        <v>39</v>
      </c>
      <c r="K205" s="179">
        <v>7.8502799581836999</v>
      </c>
      <c r="L205" s="185">
        <v>0</v>
      </c>
      <c r="M205" s="179">
        <v>0</v>
      </c>
      <c r="N205" s="179">
        <v>3.9350239044252153E-2</v>
      </c>
      <c r="O205" s="179">
        <v>0</v>
      </c>
      <c r="P205" s="178">
        <v>7.8896301972279517</v>
      </c>
      <c r="Q205" s="85"/>
      <c r="R205" s="207" t="s">
        <v>34</v>
      </c>
      <c r="S205" s="349">
        <v>0.13583480890006949</v>
      </c>
    </row>
    <row r="206" spans="1:19" x14ac:dyDescent="0.3">
      <c r="A206" s="85"/>
      <c r="B206" s="130" t="s">
        <v>40</v>
      </c>
      <c r="C206" s="179">
        <v>1.5045556075618711E-3</v>
      </c>
      <c r="D206" s="179">
        <v>0</v>
      </c>
      <c r="E206" s="185">
        <v>7.2248466373790459</v>
      </c>
      <c r="F206" s="179">
        <v>2.1272695456422144E-2</v>
      </c>
      <c r="G206" s="179">
        <v>0</v>
      </c>
      <c r="H206" s="178">
        <v>7.2476238884430293</v>
      </c>
      <c r="I206" s="85"/>
      <c r="J206" s="130" t="s">
        <v>40</v>
      </c>
      <c r="K206" s="179">
        <v>0.46070346951829577</v>
      </c>
      <c r="L206" s="179">
        <v>0</v>
      </c>
      <c r="M206" s="185">
        <v>0</v>
      </c>
      <c r="N206" s="179">
        <v>6.5138201296935128</v>
      </c>
      <c r="O206" s="179">
        <v>0</v>
      </c>
      <c r="P206" s="178">
        <v>6.9745235992118086</v>
      </c>
      <c r="Q206" s="85"/>
      <c r="R206" s="207" t="s">
        <v>35</v>
      </c>
      <c r="S206" s="349">
        <v>1.1478163493840985</v>
      </c>
    </row>
    <row r="207" spans="1:19" x14ac:dyDescent="0.3">
      <c r="A207" s="85"/>
      <c r="B207" s="130" t="s">
        <v>41</v>
      </c>
      <c r="C207" s="179">
        <v>3.3162931597152036E-2</v>
      </c>
      <c r="D207" s="179">
        <v>4.6092818688812744E-2</v>
      </c>
      <c r="E207" s="179">
        <v>4.4582233266727478E-3</v>
      </c>
      <c r="F207" s="185">
        <v>25.666657098364151</v>
      </c>
      <c r="G207" s="179">
        <v>0.17348639799138579</v>
      </c>
      <c r="H207" s="178">
        <v>25.923857469968176</v>
      </c>
      <c r="I207" s="85"/>
      <c r="J207" s="130" t="s">
        <v>41</v>
      </c>
      <c r="K207" s="179">
        <v>10.154677945712006</v>
      </c>
      <c r="L207" s="179">
        <v>14.113882785778349</v>
      </c>
      <c r="M207" s="179">
        <v>1.3651332952817241</v>
      </c>
      <c r="N207" s="185">
        <v>0</v>
      </c>
      <c r="O207" s="179">
        <v>53.122520076464887</v>
      </c>
      <c r="P207" s="178">
        <v>78.756214103236971</v>
      </c>
      <c r="Q207" s="85"/>
      <c r="R207" s="207" t="s">
        <v>36</v>
      </c>
      <c r="S207" s="349">
        <v>0.12425355142613405</v>
      </c>
    </row>
    <row r="208" spans="1:19" x14ac:dyDescent="0.3">
      <c r="A208" s="85"/>
      <c r="B208" s="130" t="s">
        <v>42</v>
      </c>
      <c r="C208" s="179">
        <v>7.5379816405188819E-3</v>
      </c>
      <c r="D208" s="179">
        <v>0</v>
      </c>
      <c r="E208" s="179">
        <v>3.553845736053227E-3</v>
      </c>
      <c r="F208" s="179">
        <v>6.9183759427280033E-3</v>
      </c>
      <c r="G208" s="185">
        <v>47.879694612862401</v>
      </c>
      <c r="H208" s="178">
        <v>47.897704816181701</v>
      </c>
      <c r="I208" s="85"/>
      <c r="J208" s="130" t="s">
        <v>42</v>
      </c>
      <c r="K208" s="179">
        <v>2.3081727770633127</v>
      </c>
      <c r="L208" s="179">
        <v>0</v>
      </c>
      <c r="M208" s="179">
        <v>1.0882077422088201</v>
      </c>
      <c r="N208" s="179">
        <v>2.1184459944366867</v>
      </c>
      <c r="O208" s="185">
        <v>0</v>
      </c>
      <c r="P208" s="178">
        <v>5.5148265137088188</v>
      </c>
      <c r="Q208" s="85"/>
      <c r="R208" s="207" t="s">
        <v>37</v>
      </c>
      <c r="S208" s="349">
        <v>0.1824448321095081</v>
      </c>
    </row>
    <row r="209" spans="1:19" x14ac:dyDescent="0.3">
      <c r="A209" s="85"/>
      <c r="B209" s="130" t="s">
        <v>43</v>
      </c>
      <c r="C209" s="178">
        <v>1.0568309019239175</v>
      </c>
      <c r="D209" s="178">
        <v>17.95932843812184</v>
      </c>
      <c r="E209" s="178">
        <v>7.2328587064417711</v>
      </c>
      <c r="F209" s="178">
        <v>25.697800942658688</v>
      </c>
      <c r="G209" s="178">
        <v>48.053181010853784</v>
      </c>
      <c r="H209" s="130">
        <v>100</v>
      </c>
      <c r="I209" s="85"/>
      <c r="J209" s="130" t="s">
        <v>43</v>
      </c>
      <c r="K209" s="178">
        <v>20.773834150477313</v>
      </c>
      <c r="L209" s="178">
        <v>14.113882785778349</v>
      </c>
      <c r="M209" s="178">
        <v>2.453341037490544</v>
      </c>
      <c r="N209" s="178">
        <v>9.5364219497888989</v>
      </c>
      <c r="O209" s="178">
        <v>53.122520076464887</v>
      </c>
      <c r="P209" s="131">
        <v>100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100</v>
      </c>
      <c r="I210" s="85"/>
      <c r="J210" s="130"/>
      <c r="K210" s="179"/>
      <c r="L210" s="179"/>
      <c r="M210" s="179"/>
      <c r="N210" s="179"/>
      <c r="O210" s="179"/>
      <c r="P210" s="131">
        <v>100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10.804175039629463</v>
      </c>
      <c r="D212" s="181">
        <v>6.1043049191810157E-3</v>
      </c>
      <c r="E212" s="181">
        <v>8.888571006216461E-3</v>
      </c>
      <c r="F212" s="181">
        <v>8.4786204148770451E-3</v>
      </c>
      <c r="G212" s="181">
        <v>4.5776118512200177E-3</v>
      </c>
      <c r="H212" s="180">
        <v>10.832224147820957</v>
      </c>
      <c r="I212" s="86"/>
      <c r="J212" s="132" t="s">
        <v>38</v>
      </c>
      <c r="K212" s="185">
        <v>0</v>
      </c>
      <c r="L212" s="181">
        <v>1.0983638317438027</v>
      </c>
      <c r="M212" s="181">
        <v>1.5993442395771766</v>
      </c>
      <c r="N212" s="181">
        <v>1.5255807385249371</v>
      </c>
      <c r="O212" s="181">
        <v>0.82366188447487099</v>
      </c>
      <c r="P212" s="180">
        <v>5.0469506943207874</v>
      </c>
      <c r="Q212" s="86"/>
      <c r="R212" s="208" t="s">
        <v>33</v>
      </c>
      <c r="S212" s="350">
        <v>0.43985465672212659</v>
      </c>
    </row>
    <row r="213" spans="1:19" x14ac:dyDescent="0.3">
      <c r="A213" s="86"/>
      <c r="B213" s="132" t="s">
        <v>39</v>
      </c>
      <c r="C213" s="181">
        <v>0.24852672472940882</v>
      </c>
      <c r="D213" s="185">
        <v>44.066165640347862</v>
      </c>
      <c r="E213" s="181">
        <v>1.5234147459053705E-2</v>
      </c>
      <c r="F213" s="181">
        <v>2.3969748715482721E-2</v>
      </c>
      <c r="G213" s="181">
        <v>3.3117518535074721E-3</v>
      </c>
      <c r="H213" s="180">
        <v>44.357208013105314</v>
      </c>
      <c r="I213" s="86"/>
      <c r="J213" s="132" t="s">
        <v>39</v>
      </c>
      <c r="K213" s="181">
        <v>44.718075076294539</v>
      </c>
      <c r="L213" s="185">
        <v>0</v>
      </c>
      <c r="M213" s="181">
        <v>2.7411207005565634</v>
      </c>
      <c r="N213" s="181">
        <v>4.3129406858997337</v>
      </c>
      <c r="O213" s="181">
        <v>0.59589232578688645</v>
      </c>
      <c r="P213" s="180">
        <v>52.368028788537721</v>
      </c>
      <c r="Q213" s="86"/>
      <c r="R213" s="208" t="s">
        <v>34</v>
      </c>
      <c r="S213" s="350">
        <v>9.1320466688474544E-2</v>
      </c>
    </row>
    <row r="214" spans="1:19" x14ac:dyDescent="0.3">
      <c r="A214" s="86"/>
      <c r="B214" s="132" t="s">
        <v>40</v>
      </c>
      <c r="C214" s="181">
        <v>4.0990095608852611E-2</v>
      </c>
      <c r="D214" s="181">
        <v>2.1192548682596227E-3</v>
      </c>
      <c r="E214" s="185">
        <v>23.006826245574796</v>
      </c>
      <c r="F214" s="181">
        <v>3.3823290018702994E-3</v>
      </c>
      <c r="G214" s="181">
        <v>1.6717960352445754E-2</v>
      </c>
      <c r="H214" s="180">
        <v>23.070035885406224</v>
      </c>
      <c r="I214" s="86"/>
      <c r="J214" s="132" t="s">
        <v>40</v>
      </c>
      <c r="K214" s="181">
        <v>7.3754570049434163</v>
      </c>
      <c r="L214" s="181">
        <v>0.38132316919968745</v>
      </c>
      <c r="M214" s="185">
        <v>0</v>
      </c>
      <c r="N214" s="181">
        <v>0.60859145994477626</v>
      </c>
      <c r="O214" s="181">
        <v>3.008107103882498</v>
      </c>
      <c r="P214" s="180">
        <v>11.373478737970379</v>
      </c>
      <c r="Q214" s="86"/>
      <c r="R214" s="208" t="s">
        <v>35</v>
      </c>
      <c r="S214" s="350">
        <v>8.2174155381647518E-2</v>
      </c>
    </row>
    <row r="215" spans="1:19" x14ac:dyDescent="0.3">
      <c r="A215" s="86"/>
      <c r="B215" s="132" t="s">
        <v>41</v>
      </c>
      <c r="C215" s="181">
        <v>9.1544642651711902E-2</v>
      </c>
      <c r="D215" s="181">
        <v>2.9779333030798168E-2</v>
      </c>
      <c r="E215" s="181">
        <v>1.1222403333782573E-2</v>
      </c>
      <c r="F215" s="185">
        <v>17.369333390139094</v>
      </c>
      <c r="G215" s="181">
        <v>8.8989037534371162E-3</v>
      </c>
      <c r="H215" s="180">
        <v>17.510778672908824</v>
      </c>
      <c r="I215" s="86"/>
      <c r="J215" s="132" t="s">
        <v>41</v>
      </c>
      <c r="K215" s="181">
        <v>16.471871213805887</v>
      </c>
      <c r="L215" s="181">
        <v>5.3582746549414848</v>
      </c>
      <c r="M215" s="181">
        <v>2.0192769021639254</v>
      </c>
      <c r="N215" s="185">
        <v>0</v>
      </c>
      <c r="O215" s="181">
        <v>1.6012034382869358</v>
      </c>
      <c r="P215" s="180">
        <v>25.450626209198234</v>
      </c>
      <c r="Q215" s="86"/>
      <c r="R215" s="208" t="s">
        <v>36</v>
      </c>
      <c r="S215" s="350">
        <v>0.13698630136986301</v>
      </c>
    </row>
    <row r="216" spans="1:19" x14ac:dyDescent="0.3">
      <c r="A216" s="86"/>
      <c r="B216" s="132" t="s">
        <v>42</v>
      </c>
      <c r="C216" s="181">
        <v>1.0969289066189585E-2</v>
      </c>
      <c r="D216" s="181">
        <v>2.7316255459711044E-3</v>
      </c>
      <c r="E216" s="181">
        <v>1.180208268173967E-2</v>
      </c>
      <c r="F216" s="181">
        <v>6.5140668486255819E-3</v>
      </c>
      <c r="G216" s="185">
        <v>4.1977362166161818</v>
      </c>
      <c r="H216" s="180">
        <v>4.2297532807587075</v>
      </c>
      <c r="I216" s="86"/>
      <c r="J216" s="132" t="s">
        <v>42</v>
      </c>
      <c r="K216" s="181">
        <v>1.9737333782896689</v>
      </c>
      <c r="L216" s="181">
        <v>0.4915086551680018</v>
      </c>
      <c r="M216" s="181">
        <v>2.1235801501560534</v>
      </c>
      <c r="N216" s="181">
        <v>1.1720933863591463</v>
      </c>
      <c r="O216" s="185">
        <v>0</v>
      </c>
      <c r="P216" s="180">
        <v>5.7609155699728696</v>
      </c>
      <c r="Q216" s="86"/>
      <c r="R216" s="208" t="s">
        <v>37</v>
      </c>
      <c r="S216" s="350">
        <v>0.66574839302112032</v>
      </c>
    </row>
    <row r="217" spans="1:19" x14ac:dyDescent="0.3">
      <c r="A217" s="86"/>
      <c r="B217" s="132" t="s">
        <v>43</v>
      </c>
      <c r="C217" s="180">
        <v>11.196205791685626</v>
      </c>
      <c r="D217" s="180">
        <v>44.106900158712072</v>
      </c>
      <c r="E217" s="180">
        <v>23.05397345005559</v>
      </c>
      <c r="F217" s="180">
        <v>17.411678155119951</v>
      </c>
      <c r="G217" s="180">
        <v>4.2312424444267922</v>
      </c>
      <c r="H217" s="132">
        <v>100.00000000000003</v>
      </c>
      <c r="I217" s="86"/>
      <c r="J217" s="132" t="s">
        <v>43</v>
      </c>
      <c r="K217" s="180">
        <v>70.539136673333502</v>
      </c>
      <c r="L217" s="180">
        <v>7.3294703110529769</v>
      </c>
      <c r="M217" s="180">
        <v>8.4833219924537193</v>
      </c>
      <c r="N217" s="180">
        <v>7.6192062707285935</v>
      </c>
      <c r="O217" s="180">
        <v>6.0288647524311916</v>
      </c>
      <c r="P217" s="133">
        <v>99.999999999999986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100.00000000000004</v>
      </c>
      <c r="I218" s="86"/>
      <c r="J218" s="132"/>
      <c r="K218" s="181"/>
      <c r="L218" s="181"/>
      <c r="M218" s="181"/>
      <c r="N218" s="181"/>
      <c r="O218" s="181"/>
      <c r="P218" s="133">
        <v>99.999999999999986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26.165026015968227</v>
      </c>
      <c r="D220" s="183">
        <v>6.2846560737320921E-3</v>
      </c>
      <c r="E220" s="183">
        <v>7.9168173229978208E-3</v>
      </c>
      <c r="F220" s="183">
        <v>2.2056200742237308E-2</v>
      </c>
      <c r="G220" s="183">
        <v>3.3784016238425129E-3</v>
      </c>
      <c r="H220" s="182">
        <v>26.204662091731034</v>
      </c>
      <c r="I220" s="87"/>
      <c r="J220" s="134" t="s">
        <v>38</v>
      </c>
      <c r="K220" s="185">
        <v>0</v>
      </c>
      <c r="L220" s="183">
        <v>0.61817465404371175</v>
      </c>
      <c r="M220" s="183">
        <v>0.77871815933201805</v>
      </c>
      <c r="N220" s="183">
        <v>2.1695036456075183</v>
      </c>
      <c r="O220" s="183">
        <v>0.33230812164385554</v>
      </c>
      <c r="P220" s="182">
        <v>3.8987045806271037</v>
      </c>
      <c r="Q220" s="87"/>
      <c r="R220" s="209" t="s">
        <v>33</v>
      </c>
      <c r="S220" s="351">
        <v>0.36627970419115435</v>
      </c>
    </row>
    <row r="221" spans="1:19" x14ac:dyDescent="0.3">
      <c r="A221" s="87"/>
      <c r="B221" s="134" t="s">
        <v>39</v>
      </c>
      <c r="C221" s="183">
        <v>0.61375167524704666</v>
      </c>
      <c r="D221" s="185">
        <v>40.251799706303672</v>
      </c>
      <c r="E221" s="183">
        <v>2.1242175628255432E-2</v>
      </c>
      <c r="F221" s="183">
        <v>1.8405382997552223E-2</v>
      </c>
      <c r="G221" s="183">
        <v>6.3100242157531775E-3</v>
      </c>
      <c r="H221" s="182">
        <v>40.911508964392269</v>
      </c>
      <c r="I221" s="87"/>
      <c r="J221" s="134" t="s">
        <v>39</v>
      </c>
      <c r="K221" s="183">
        <v>60.370165855278785</v>
      </c>
      <c r="L221" s="185">
        <v>0</v>
      </c>
      <c r="M221" s="183">
        <v>2.089434078185699</v>
      </c>
      <c r="N221" s="183">
        <v>1.8103999858654605</v>
      </c>
      <c r="O221" s="183">
        <v>0.62066992860347037</v>
      </c>
      <c r="P221" s="182">
        <v>64.890669847933424</v>
      </c>
      <c r="Q221" s="87"/>
      <c r="R221" s="209" t="s">
        <v>34</v>
      </c>
      <c r="S221" s="351">
        <v>0.20861427451090689</v>
      </c>
    </row>
    <row r="222" spans="1:19" x14ac:dyDescent="0.3">
      <c r="A222" s="87"/>
      <c r="B222" s="134" t="s">
        <v>40</v>
      </c>
      <c r="C222" s="183">
        <v>3.1454235844349636E-2</v>
      </c>
      <c r="D222" s="183">
        <v>6.8832540093110249E-4</v>
      </c>
      <c r="E222" s="185">
        <v>16.234285253294466</v>
      </c>
      <c r="F222" s="183">
        <v>1.8331267043216499E-3</v>
      </c>
      <c r="G222" s="183">
        <v>1.6121959401593011E-2</v>
      </c>
      <c r="H222" s="182">
        <v>16.284382900645664</v>
      </c>
      <c r="I222" s="87"/>
      <c r="J222" s="134" t="s">
        <v>40</v>
      </c>
      <c r="K222" s="183">
        <v>3.0939181290382636</v>
      </c>
      <c r="L222" s="183">
        <v>6.7705425976858677E-2</v>
      </c>
      <c r="M222" s="185">
        <v>0</v>
      </c>
      <c r="N222" s="183">
        <v>0.18031097532905857</v>
      </c>
      <c r="O222" s="183">
        <v>1.585796670281145</v>
      </c>
      <c r="P222" s="182">
        <v>4.9277312006253258</v>
      </c>
      <c r="Q222" s="87"/>
      <c r="R222" s="209" t="s">
        <v>35</v>
      </c>
      <c r="S222" s="351">
        <v>0.14181523500810372</v>
      </c>
    </row>
    <row r="223" spans="1:19" x14ac:dyDescent="0.3">
      <c r="A223" s="87"/>
      <c r="B223" s="134" t="s">
        <v>41</v>
      </c>
      <c r="C223" s="183">
        <v>0.14761089803703653</v>
      </c>
      <c r="D223" s="183">
        <v>4.1855576325030883E-2</v>
      </c>
      <c r="E223" s="183">
        <v>2.2638852424841802E-2</v>
      </c>
      <c r="F223" s="185">
        <v>12.739317607432262</v>
      </c>
      <c r="G223" s="183">
        <v>1.4307785730740877E-2</v>
      </c>
      <c r="H223" s="182">
        <v>12.965730719949914</v>
      </c>
      <c r="I223" s="87"/>
      <c r="J223" s="134" t="s">
        <v>41</v>
      </c>
      <c r="K223" s="183">
        <v>14.519380974325776</v>
      </c>
      <c r="L223" s="183">
        <v>4.1170202650661585</v>
      </c>
      <c r="M223" s="183">
        <v>2.2268147375903333</v>
      </c>
      <c r="N223" s="185">
        <v>0</v>
      </c>
      <c r="O223" s="183">
        <v>1.4073499632224009</v>
      </c>
      <c r="P223" s="182">
        <v>22.270565940204669</v>
      </c>
      <c r="Q223" s="87"/>
      <c r="R223" s="209" t="s">
        <v>36</v>
      </c>
      <c r="S223" s="351">
        <v>0.30329606080537891</v>
      </c>
    </row>
    <row r="224" spans="1:19" x14ac:dyDescent="0.3">
      <c r="A224" s="87"/>
      <c r="B224" s="134" t="s">
        <v>42</v>
      </c>
      <c r="C224" s="183">
        <v>9.9658887945045065E-3</v>
      </c>
      <c r="D224" s="183">
        <v>2.8744497619524766E-3</v>
      </c>
      <c r="E224" s="183">
        <v>1.2704844382350637E-2</v>
      </c>
      <c r="F224" s="183">
        <v>1.5246046653492318E-2</v>
      </c>
      <c r="G224" s="185">
        <v>3.5929240936887812</v>
      </c>
      <c r="H224" s="182">
        <v>3.633715323281081</v>
      </c>
      <c r="I224" s="87"/>
      <c r="J224" s="134" t="s">
        <v>42</v>
      </c>
      <c r="K224" s="183">
        <v>0.980270007698682</v>
      </c>
      <c r="L224" s="183">
        <v>0.28273814291730959</v>
      </c>
      <c r="M224" s="183">
        <v>1.249680601228967</v>
      </c>
      <c r="N224" s="183">
        <v>1.4996396787644912</v>
      </c>
      <c r="O224" s="185">
        <v>0</v>
      </c>
      <c r="P224" s="182">
        <v>4.0123284306094495</v>
      </c>
      <c r="Q224" s="87"/>
      <c r="R224" s="209" t="s">
        <v>37</v>
      </c>
      <c r="S224" s="351">
        <v>0.55910971088107331</v>
      </c>
    </row>
    <row r="225" spans="1:19" x14ac:dyDescent="0.3">
      <c r="A225" s="87"/>
      <c r="B225" s="134" t="s">
        <v>43</v>
      </c>
      <c r="C225" s="182">
        <v>26.967808713891166</v>
      </c>
      <c r="D225" s="182">
        <v>40.303502713865321</v>
      </c>
      <c r="E225" s="182">
        <v>16.298787943052911</v>
      </c>
      <c r="F225" s="182">
        <v>12.796858364529866</v>
      </c>
      <c r="G225" s="182">
        <v>3.6330422646607108</v>
      </c>
      <c r="H225" s="134">
        <v>99.999999999999972</v>
      </c>
      <c r="I225" s="87"/>
      <c r="J225" s="134" t="s">
        <v>43</v>
      </c>
      <c r="K225" s="182">
        <v>78.963734966341505</v>
      </c>
      <c r="L225" s="182">
        <v>5.0856384880040384</v>
      </c>
      <c r="M225" s="182">
        <v>6.3446475763370174</v>
      </c>
      <c r="N225" s="182">
        <v>5.6598542855665288</v>
      </c>
      <c r="O225" s="182">
        <v>3.9461246837508717</v>
      </c>
      <c r="P225" s="135">
        <v>99.999999999999972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99.999999999999986</v>
      </c>
      <c r="I226" s="87"/>
      <c r="J226" s="134"/>
      <c r="K226" s="183"/>
      <c r="L226" s="183"/>
      <c r="M226" s="183"/>
      <c r="N226" s="183"/>
      <c r="O226" s="183"/>
      <c r="P226" s="135">
        <v>99.999999999999943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2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5" width="8.21875" bestFit="1" customWidth="1"/>
    <col min="6" max="6" width="8.441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3" width="8.21875" bestFit="1" customWidth="1"/>
    <col min="14" max="14" width="8.44140625" bestFit="1" customWidth="1"/>
    <col min="15" max="15" width="10.88671875" bestFit="1" customWidth="1"/>
    <col min="16" max="16" width="17.88671875" bestFit="1" customWidth="1"/>
    <col min="18" max="18" width="20.6640625" bestFit="1" customWidth="1"/>
    <col min="19" max="19" width="54.21875" bestFit="1" customWidth="1"/>
    <col min="20" max="20" width="13.77734375" bestFit="1" customWidth="1"/>
    <col min="21" max="21" width="8.77734375" bestFit="1" customWidth="1"/>
    <col min="22" max="22" width="22.554687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86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61"/>
      <c r="Q2" s="292"/>
      <c r="R2" s="292"/>
      <c r="S2" s="292"/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2"/>
      <c r="AE2" s="292"/>
      <c r="AF2" s="292"/>
      <c r="AG2" s="292"/>
      <c r="AH2" s="292"/>
      <c r="AI2" s="292"/>
      <c r="AJ2" s="292"/>
    </row>
    <row r="3" spans="1:44" x14ac:dyDescent="0.3">
      <c r="A3" s="4">
        <v>0</v>
      </c>
      <c r="B3" s="5" t="s">
        <v>3</v>
      </c>
      <c r="C3" s="302">
        <v>104.74084618426301</v>
      </c>
      <c r="D3" s="63">
        <v>293.82935239424677</v>
      </c>
      <c r="E3" s="57">
        <v>201.40740740740739</v>
      </c>
      <c r="F3" s="58">
        <v>132.5767982017982</v>
      </c>
      <c r="G3" s="59">
        <v>106.54061624649862</v>
      </c>
      <c r="H3" s="61"/>
      <c r="I3" s="398"/>
      <c r="J3" s="62">
        <v>42467350000</v>
      </c>
      <c r="K3" s="62">
        <v>42467350000</v>
      </c>
      <c r="L3" s="62">
        <v>42467350000</v>
      </c>
      <c r="M3" s="62">
        <v>42467350000</v>
      </c>
      <c r="N3" s="62">
        <v>42467350000</v>
      </c>
      <c r="O3" s="292"/>
      <c r="P3" s="297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>
        <v>100</v>
      </c>
      <c r="D4" s="63">
        <v>100</v>
      </c>
      <c r="E4" s="57">
        <v>100</v>
      </c>
      <c r="F4" s="58">
        <v>100</v>
      </c>
      <c r="G4" s="59">
        <v>100</v>
      </c>
      <c r="H4" s="61"/>
      <c r="I4" s="398"/>
      <c r="J4" s="62">
        <v>3241070000</v>
      </c>
      <c r="K4" s="62">
        <v>3241070000</v>
      </c>
      <c r="L4" s="62">
        <v>3241070000</v>
      </c>
      <c r="M4" s="62">
        <v>3241070000</v>
      </c>
      <c r="N4" s="62">
        <v>3241070000</v>
      </c>
      <c r="O4" s="292"/>
      <c r="P4" s="297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T5" s="61"/>
    </row>
    <row r="6" spans="1:44" x14ac:dyDescent="0.3">
      <c r="A6" s="10">
        <v>2</v>
      </c>
      <c r="B6" s="11" t="s">
        <v>5</v>
      </c>
      <c r="C6" s="56">
        <v>226.28741367905022</v>
      </c>
      <c r="D6" s="63">
        <v>190.48642498811981</v>
      </c>
      <c r="E6" s="57">
        <v>186.45336915459086</v>
      </c>
      <c r="F6" s="58">
        <v>192.4943011676485</v>
      </c>
      <c r="G6" s="59">
        <v>148.32917596193576</v>
      </c>
      <c r="H6" s="61"/>
      <c r="I6" s="398"/>
      <c r="J6" s="62">
        <v>246537170000</v>
      </c>
      <c r="K6" s="62">
        <v>246537170000</v>
      </c>
      <c r="L6" s="62">
        <v>246537170000</v>
      </c>
      <c r="M6" s="62">
        <v>246537170000</v>
      </c>
      <c r="N6" s="62">
        <v>246537170000</v>
      </c>
      <c r="O6" s="292"/>
      <c r="P6" s="297"/>
      <c r="T6" s="61"/>
    </row>
    <row r="7" spans="1:44" x14ac:dyDescent="0.3">
      <c r="A7" s="12">
        <v>3</v>
      </c>
      <c r="B7" s="13" t="s">
        <v>6</v>
      </c>
      <c r="C7" s="56">
        <v>107.3106424959921</v>
      </c>
      <c r="D7" s="63">
        <v>160.01249190695958</v>
      </c>
      <c r="E7" s="57">
        <v>122.7388743734419</v>
      </c>
      <c r="F7" s="58">
        <v>203.16454349392143</v>
      </c>
      <c r="G7" s="59">
        <v>103.95097931940036</v>
      </c>
      <c r="H7" s="61"/>
      <c r="I7" s="398"/>
      <c r="J7" s="62">
        <v>28324870000</v>
      </c>
      <c r="K7" s="62">
        <v>28324870000</v>
      </c>
      <c r="L7" s="62">
        <v>28324870000</v>
      </c>
      <c r="M7" s="62">
        <v>28324870000</v>
      </c>
      <c r="N7" s="62">
        <v>28324870000</v>
      </c>
      <c r="O7" s="292"/>
      <c r="P7" s="297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T8" s="61"/>
    </row>
    <row r="9" spans="1:44" x14ac:dyDescent="0.3">
      <c r="A9" s="14">
        <v>4</v>
      </c>
      <c r="B9" s="15" t="s">
        <v>7</v>
      </c>
      <c r="C9" s="56">
        <v>156.65920122965713</v>
      </c>
      <c r="D9" s="63">
        <v>320.05645455929039</v>
      </c>
      <c r="E9" s="57">
        <v>188.07596831721878</v>
      </c>
      <c r="F9" s="58">
        <v>297.61945188454877</v>
      </c>
      <c r="G9" s="59">
        <v>122.09670505243734</v>
      </c>
      <c r="H9" s="61"/>
      <c r="I9" s="398"/>
      <c r="J9" s="62">
        <v>677464660000</v>
      </c>
      <c r="K9" s="62">
        <v>677464660000</v>
      </c>
      <c r="L9" s="62">
        <v>677464660000</v>
      </c>
      <c r="M9" s="62">
        <v>677464660000</v>
      </c>
      <c r="N9" s="62">
        <v>677464660000</v>
      </c>
      <c r="O9" s="292"/>
      <c r="P9" s="297"/>
      <c r="T9" s="61"/>
    </row>
    <row r="10" spans="1:44" x14ac:dyDescent="0.3">
      <c r="A10" s="16">
        <v>5</v>
      </c>
      <c r="B10" s="17" t="s">
        <v>8</v>
      </c>
      <c r="C10" s="56">
        <v>156.94514064077521</v>
      </c>
      <c r="D10" s="63">
        <v>186.64120735513762</v>
      </c>
      <c r="E10" s="57">
        <v>185.72275219876701</v>
      </c>
      <c r="F10" s="58">
        <v>167.22693482215735</v>
      </c>
      <c r="G10" s="59">
        <v>118.73367877778462</v>
      </c>
      <c r="H10" s="61"/>
      <c r="I10" s="398"/>
      <c r="J10" s="62">
        <v>58327450000</v>
      </c>
      <c r="K10" s="62">
        <v>58327450000</v>
      </c>
      <c r="L10" s="62">
        <v>58327450000</v>
      </c>
      <c r="M10" s="62">
        <v>58327450000</v>
      </c>
      <c r="N10" s="62">
        <v>58327450000</v>
      </c>
      <c r="O10" s="292"/>
      <c r="P10" s="297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T11" s="61"/>
    </row>
    <row r="12" spans="1:44" x14ac:dyDescent="0.3">
      <c r="A12" s="18">
        <v>6</v>
      </c>
      <c r="B12" s="19" t="s">
        <v>9</v>
      </c>
      <c r="C12" s="56">
        <v>155.43479360915725</v>
      </c>
      <c r="D12" s="63">
        <v>248.36654780791741</v>
      </c>
      <c r="E12" s="57">
        <v>195.853048610548</v>
      </c>
      <c r="F12" s="58">
        <v>614.68991718274606</v>
      </c>
      <c r="G12" s="59">
        <v>136.82256958727547</v>
      </c>
      <c r="H12" s="61"/>
      <c r="I12" s="398"/>
      <c r="J12" s="62">
        <v>101549550000</v>
      </c>
      <c r="K12" s="62">
        <v>101549550000</v>
      </c>
      <c r="L12" s="62">
        <v>101549550000</v>
      </c>
      <c r="M12" s="62">
        <v>101549550000</v>
      </c>
      <c r="N12" s="62">
        <v>101549550000</v>
      </c>
      <c r="O12" s="292"/>
      <c r="P12" s="297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T13" s="61"/>
    </row>
    <row r="14" spans="1:44" x14ac:dyDescent="0.3">
      <c r="A14" s="20">
        <v>7</v>
      </c>
      <c r="B14" s="21" t="s">
        <v>10</v>
      </c>
      <c r="C14" s="56">
        <v>103.54090354090356</v>
      </c>
      <c r="D14" s="63">
        <v>154.94864668200117</v>
      </c>
      <c r="E14" s="57">
        <v>115.95911949685535</v>
      </c>
      <c r="F14" s="58">
        <v>172.31615639137107</v>
      </c>
      <c r="G14" s="59">
        <v>113.88194444444446</v>
      </c>
      <c r="H14" s="61"/>
      <c r="I14" s="398"/>
      <c r="J14" s="62">
        <v>59947420000</v>
      </c>
      <c r="K14" s="62">
        <v>59947420000</v>
      </c>
      <c r="L14" s="62">
        <v>59947420000</v>
      </c>
      <c r="M14" s="62">
        <v>59947420000</v>
      </c>
      <c r="N14" s="62">
        <v>59947420000</v>
      </c>
      <c r="O14" s="292"/>
      <c r="P14" s="297"/>
      <c r="T14" s="61"/>
    </row>
    <row r="15" spans="1:44" x14ac:dyDescent="0.3">
      <c r="A15" s="22">
        <v>8</v>
      </c>
      <c r="B15" s="23" t="s">
        <v>11</v>
      </c>
      <c r="C15" s="56">
        <v>111.61927969120329</v>
      </c>
      <c r="D15" s="63">
        <v>282.06183641012683</v>
      </c>
      <c r="E15" s="57">
        <v>181.86597349899264</v>
      </c>
      <c r="F15" s="58">
        <v>216.53017716379628</v>
      </c>
      <c r="G15" s="59">
        <v>126.22602346818819</v>
      </c>
      <c r="H15" s="61"/>
      <c r="I15" s="398"/>
      <c r="J15" s="62">
        <v>262668280000</v>
      </c>
      <c r="K15" s="62">
        <v>262668280000</v>
      </c>
      <c r="L15" s="62">
        <v>262668280000</v>
      </c>
      <c r="M15" s="62">
        <v>262668280000</v>
      </c>
      <c r="N15" s="62">
        <v>262668280000</v>
      </c>
      <c r="O15" s="292"/>
      <c r="P15" s="297"/>
      <c r="T15" s="61"/>
    </row>
    <row r="16" spans="1:44" x14ac:dyDescent="0.3">
      <c r="A16" s="24">
        <v>9</v>
      </c>
      <c r="B16" s="25" t="s">
        <v>12</v>
      </c>
      <c r="C16" s="56">
        <v>137.17343927442067</v>
      </c>
      <c r="D16" s="63">
        <v>235.11818303628445</v>
      </c>
      <c r="E16" s="57">
        <v>152.39949253980569</v>
      </c>
      <c r="F16" s="58">
        <v>251.64966439106087</v>
      </c>
      <c r="G16" s="59">
        <v>120.87095114795945</v>
      </c>
      <c r="H16" s="61"/>
      <c r="I16" s="398"/>
      <c r="J16" s="62">
        <v>191562570000</v>
      </c>
      <c r="K16" s="62">
        <v>191562570000</v>
      </c>
      <c r="L16" s="62">
        <v>191562570000</v>
      </c>
      <c r="M16" s="62">
        <v>191562570000</v>
      </c>
      <c r="N16" s="62">
        <v>191562570000</v>
      </c>
      <c r="O16" s="292"/>
      <c r="P16" s="297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T17" s="61"/>
    </row>
    <row r="18" spans="1:20" x14ac:dyDescent="0.3">
      <c r="A18" s="26">
        <v>10</v>
      </c>
      <c r="B18" s="27" t="s">
        <v>13</v>
      </c>
      <c r="C18" s="56">
        <v>121.87882887420905</v>
      </c>
      <c r="D18" s="63">
        <v>393.67880485527542</v>
      </c>
      <c r="E18" s="57">
        <v>160.65694218745458</v>
      </c>
      <c r="F18" s="58">
        <v>140.92419969695149</v>
      </c>
      <c r="G18" s="59">
        <v>306.36363636363637</v>
      </c>
      <c r="H18" s="61"/>
      <c r="I18" s="398"/>
      <c r="J18" s="62">
        <v>18935790000</v>
      </c>
      <c r="K18" s="62">
        <v>18935790000</v>
      </c>
      <c r="L18" s="62">
        <v>18935790000</v>
      </c>
      <c r="M18" s="62">
        <v>18935790000</v>
      </c>
      <c r="N18" s="62">
        <v>18935790000</v>
      </c>
      <c r="O18" s="292"/>
      <c r="P18" s="297"/>
      <c r="T18" s="61"/>
    </row>
    <row r="19" spans="1:20" x14ac:dyDescent="0.3">
      <c r="A19" s="28">
        <v>11</v>
      </c>
      <c r="B19" s="29" t="s">
        <v>14</v>
      </c>
      <c r="C19" s="56">
        <v>119.75146105252504</v>
      </c>
      <c r="D19" s="63">
        <v>308.75511247911766</v>
      </c>
      <c r="E19" s="57">
        <v>218.00573209262811</v>
      </c>
      <c r="F19" s="58">
        <v>166.8777687542833</v>
      </c>
      <c r="G19" s="59">
        <v>226.44420707998248</v>
      </c>
      <c r="H19" s="61"/>
      <c r="I19" s="398"/>
      <c r="J19" s="62">
        <v>201632520000</v>
      </c>
      <c r="K19" s="62">
        <v>201632520000</v>
      </c>
      <c r="L19" s="62">
        <v>201632520000</v>
      </c>
      <c r="M19" s="62">
        <v>201632520000</v>
      </c>
      <c r="N19" s="62">
        <v>201632520000</v>
      </c>
      <c r="O19" s="292"/>
      <c r="P19" s="297"/>
      <c r="T19" s="61"/>
    </row>
    <row r="20" spans="1:20" x14ac:dyDescent="0.3">
      <c r="A20" s="30">
        <v>12</v>
      </c>
      <c r="B20" s="31" t="s">
        <v>15</v>
      </c>
      <c r="C20" s="56">
        <v>144.08526926007642</v>
      </c>
      <c r="D20" s="63">
        <v>264.81328245820254</v>
      </c>
      <c r="E20" s="57">
        <v>220.92163830766273</v>
      </c>
      <c r="F20" s="58">
        <v>249.758593375891</v>
      </c>
      <c r="G20" s="59">
        <v>142.29201367037027</v>
      </c>
      <c r="H20" s="61"/>
      <c r="I20" s="398"/>
      <c r="J20" s="62">
        <v>377232760000</v>
      </c>
      <c r="K20" s="62">
        <v>377232760000</v>
      </c>
      <c r="L20" s="62">
        <v>377232760000</v>
      </c>
      <c r="M20" s="62">
        <v>377232760000</v>
      </c>
      <c r="N20" s="62">
        <v>377232760000</v>
      </c>
      <c r="O20" s="292"/>
      <c r="P20" s="297"/>
      <c r="T20" s="61"/>
    </row>
    <row r="21" spans="1:20" x14ac:dyDescent="0.3">
      <c r="A21" s="32">
        <v>13</v>
      </c>
      <c r="B21" s="33" t="s">
        <v>16</v>
      </c>
      <c r="C21" s="56">
        <v>107.97990830885566</v>
      </c>
      <c r="D21" s="63">
        <v>190.39159873383474</v>
      </c>
      <c r="E21" s="57">
        <v>150.15502344474982</v>
      </c>
      <c r="F21" s="58">
        <v>229.19282140852559</v>
      </c>
      <c r="G21" s="59">
        <v>119.01357263353621</v>
      </c>
      <c r="H21" s="61"/>
      <c r="I21" s="398"/>
      <c r="J21" s="62">
        <v>175701560000</v>
      </c>
      <c r="K21" s="62">
        <v>175701560000</v>
      </c>
      <c r="L21" s="62">
        <v>175701560000</v>
      </c>
      <c r="M21" s="62">
        <v>175701560000</v>
      </c>
      <c r="N21" s="62">
        <v>175701560000</v>
      </c>
      <c r="O21" s="292"/>
      <c r="P21" s="297"/>
      <c r="T21" s="61"/>
    </row>
    <row r="22" spans="1:20" x14ac:dyDescent="0.3">
      <c r="A22" s="34">
        <v>14</v>
      </c>
      <c r="B22" s="35" t="s">
        <v>17</v>
      </c>
      <c r="C22" s="56">
        <v>125.17892316197435</v>
      </c>
      <c r="D22" s="63">
        <v>196.04964261554267</v>
      </c>
      <c r="E22" s="57">
        <v>237.43770221771126</v>
      </c>
      <c r="F22" s="58">
        <v>307.955411429837</v>
      </c>
      <c r="G22" s="59">
        <v>151.85066174241047</v>
      </c>
      <c r="H22" s="61"/>
      <c r="I22" s="398"/>
      <c r="J22" s="62">
        <v>707106920000</v>
      </c>
      <c r="K22" s="62">
        <v>707106920000</v>
      </c>
      <c r="L22" s="62">
        <v>707106920000</v>
      </c>
      <c r="M22" s="62">
        <v>707106920000</v>
      </c>
      <c r="N22" s="62">
        <v>707106920000</v>
      </c>
      <c r="O22" s="292"/>
      <c r="P22" s="297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T23" s="61"/>
    </row>
    <row r="24" spans="1:20" x14ac:dyDescent="0.3">
      <c r="A24" s="36">
        <v>15</v>
      </c>
      <c r="B24" s="37" t="s">
        <v>18</v>
      </c>
      <c r="C24" s="56">
        <v>140.7216906866351</v>
      </c>
      <c r="D24" s="63">
        <v>238.64595945337035</v>
      </c>
      <c r="E24" s="57">
        <v>178.24128921927337</v>
      </c>
      <c r="F24" s="58">
        <v>208.88393423350686</v>
      </c>
      <c r="G24" s="59">
        <v>123.93569476888258</v>
      </c>
      <c r="H24" s="61"/>
      <c r="I24" s="398"/>
      <c r="J24" s="62">
        <v>738059030000</v>
      </c>
      <c r="K24" s="62">
        <v>738059030000</v>
      </c>
      <c r="L24" s="62">
        <v>738059030000</v>
      </c>
      <c r="M24" s="62">
        <v>738059030000</v>
      </c>
      <c r="N24" s="62">
        <v>738059030000</v>
      </c>
      <c r="O24" s="292"/>
      <c r="P24" s="297"/>
      <c r="T24" s="61"/>
    </row>
    <row r="25" spans="1:20" x14ac:dyDescent="0.3">
      <c r="A25" s="38">
        <v>16</v>
      </c>
      <c r="B25" s="39" t="s">
        <v>19</v>
      </c>
      <c r="C25" s="56">
        <v>117.16682056017235</v>
      </c>
      <c r="D25" s="63">
        <v>251.55555977560581</v>
      </c>
      <c r="E25" s="57">
        <v>118.53092903828197</v>
      </c>
      <c r="F25" s="58">
        <v>139.51433098656264</v>
      </c>
      <c r="G25" s="59">
        <v>124.15665528712492</v>
      </c>
      <c r="H25" s="61"/>
      <c r="I25" s="398"/>
      <c r="J25" s="62">
        <v>217535400000</v>
      </c>
      <c r="K25" s="62">
        <v>217535400000</v>
      </c>
      <c r="L25" s="62">
        <v>217535400000</v>
      </c>
      <c r="M25" s="62">
        <v>217535400000</v>
      </c>
      <c r="N25" s="62">
        <v>217535400000</v>
      </c>
      <c r="O25" s="292"/>
      <c r="P25" s="297"/>
      <c r="T25" s="61"/>
    </row>
    <row r="26" spans="1:20" x14ac:dyDescent="0.3">
      <c r="A26" s="40">
        <v>17</v>
      </c>
      <c r="B26" s="41" t="s">
        <v>20</v>
      </c>
      <c r="C26" s="56">
        <v>149.48390315030122</v>
      </c>
      <c r="D26" s="63">
        <v>148.30728755146441</v>
      </c>
      <c r="E26" s="57">
        <v>101.71327790375409</v>
      </c>
      <c r="F26" s="58">
        <v>165.77327160264758</v>
      </c>
      <c r="G26" s="59">
        <v>235.19432457592532</v>
      </c>
      <c r="H26" s="61"/>
      <c r="I26" s="398"/>
      <c r="J26" s="62">
        <v>110850880000</v>
      </c>
      <c r="K26" s="62">
        <v>110850880000</v>
      </c>
      <c r="L26" s="62">
        <v>110850880000</v>
      </c>
      <c r="M26" s="62">
        <v>110850880000</v>
      </c>
      <c r="N26" s="62">
        <v>110850880000</v>
      </c>
      <c r="O26" s="292"/>
      <c r="P26" s="297"/>
      <c r="T26" s="61"/>
    </row>
    <row r="27" spans="1:20" x14ac:dyDescent="0.3">
      <c r="A27" s="42">
        <v>18</v>
      </c>
      <c r="B27" s="43" t="s">
        <v>21</v>
      </c>
      <c r="C27" s="56">
        <v>120.75474701455897</v>
      </c>
      <c r="D27" s="63">
        <v>171.51438457707766</v>
      </c>
      <c r="E27" s="57">
        <v>193.35597554651301</v>
      </c>
      <c r="F27" s="58">
        <v>182.79602460569876</v>
      </c>
      <c r="G27" s="59">
        <v>134.22917268598923</v>
      </c>
      <c r="H27" s="61"/>
      <c r="I27" s="398"/>
      <c r="J27" s="62">
        <v>375597450000</v>
      </c>
      <c r="K27" s="62">
        <v>375597450000</v>
      </c>
      <c r="L27" s="62">
        <v>375597450000</v>
      </c>
      <c r="M27" s="62">
        <v>375597450000</v>
      </c>
      <c r="N27" s="62">
        <v>375597450000</v>
      </c>
      <c r="O27" s="292"/>
      <c r="P27" s="297"/>
      <c r="T27" s="61"/>
    </row>
    <row r="28" spans="1:20" x14ac:dyDescent="0.3">
      <c r="A28" s="44">
        <v>19</v>
      </c>
      <c r="B28" s="45" t="s">
        <v>22</v>
      </c>
      <c r="C28" s="56">
        <v>163.38975429028972</v>
      </c>
      <c r="D28" s="63">
        <v>255.64005938332133</v>
      </c>
      <c r="E28" s="57">
        <v>160.29053840866601</v>
      </c>
      <c r="F28" s="58">
        <v>269.61061134525175</v>
      </c>
      <c r="G28" s="59">
        <v>148.37919231506964</v>
      </c>
      <c r="H28" s="61"/>
      <c r="I28" s="398"/>
      <c r="J28" s="62">
        <v>88372980000</v>
      </c>
      <c r="K28" s="62">
        <v>88372980000</v>
      </c>
      <c r="L28" s="62">
        <v>88372980000</v>
      </c>
      <c r="M28" s="62">
        <v>88372980000</v>
      </c>
      <c r="N28" s="62">
        <v>88372980000</v>
      </c>
      <c r="O28" s="292"/>
      <c r="P28" s="297"/>
      <c r="T28" s="61"/>
    </row>
    <row r="29" spans="1:20" x14ac:dyDescent="0.3">
      <c r="A29" s="46">
        <v>20</v>
      </c>
      <c r="B29" s="47" t="s">
        <v>23</v>
      </c>
      <c r="C29" s="56">
        <v>100</v>
      </c>
      <c r="D29" s="63">
        <v>100</v>
      </c>
      <c r="E29" s="57">
        <v>100</v>
      </c>
      <c r="F29" s="58">
        <v>112.16688557926018</v>
      </c>
      <c r="G29" s="59">
        <v>113.1922110753772</v>
      </c>
      <c r="H29" s="61"/>
      <c r="I29" s="398"/>
      <c r="J29" s="62">
        <v>56261710000</v>
      </c>
      <c r="K29" s="62">
        <v>56261710000</v>
      </c>
      <c r="L29" s="62">
        <v>56261710000</v>
      </c>
      <c r="M29" s="62">
        <v>56261710000</v>
      </c>
      <c r="N29" s="62">
        <v>56261710000</v>
      </c>
      <c r="O29" s="292"/>
      <c r="P29" s="297"/>
      <c r="T29" s="61"/>
    </row>
    <row r="30" spans="1:20" x14ac:dyDescent="0.3">
      <c r="A30" s="48">
        <v>21</v>
      </c>
      <c r="B30" s="49" t="s">
        <v>24</v>
      </c>
      <c r="C30" s="56">
        <v>113.78230054328341</v>
      </c>
      <c r="D30" s="63">
        <v>158.67448229263994</v>
      </c>
      <c r="E30" s="57">
        <v>111.60714285714286</v>
      </c>
      <c r="F30" s="58">
        <v>292.26433579611569</v>
      </c>
      <c r="G30" s="59">
        <v>103.515625</v>
      </c>
      <c r="H30" s="61"/>
      <c r="I30" s="398"/>
      <c r="J30" s="62">
        <v>47533850000</v>
      </c>
      <c r="K30" s="62">
        <v>47533850000</v>
      </c>
      <c r="L30" s="62">
        <v>47533850000</v>
      </c>
      <c r="M30" s="62">
        <v>47533850000</v>
      </c>
      <c r="N30" s="62">
        <v>47533850000</v>
      </c>
      <c r="O30" s="292"/>
      <c r="P30" s="297"/>
      <c r="T30" s="61"/>
    </row>
    <row r="31" spans="1:20" x14ac:dyDescent="0.3">
      <c r="A31" s="50">
        <v>22</v>
      </c>
      <c r="B31" s="51" t="s">
        <v>25</v>
      </c>
      <c r="C31" s="56">
        <v>148.58327093381905</v>
      </c>
      <c r="D31" s="63">
        <v>268.0206685102583</v>
      </c>
      <c r="E31" s="57">
        <v>199.75969231472368</v>
      </c>
      <c r="F31" s="58">
        <v>272.88540757362739</v>
      </c>
      <c r="G31" s="59">
        <v>146.58548922094536</v>
      </c>
      <c r="H31" s="61"/>
      <c r="I31" s="398"/>
      <c r="J31" s="62">
        <v>422095040000</v>
      </c>
      <c r="K31" s="62">
        <v>422095040000</v>
      </c>
      <c r="L31" s="62">
        <v>422095040000</v>
      </c>
      <c r="M31" s="62">
        <v>422095040000</v>
      </c>
      <c r="N31" s="62">
        <v>422095040000</v>
      </c>
      <c r="O31" s="292"/>
      <c r="P31" s="297"/>
      <c r="T31" s="61"/>
    </row>
    <row r="32" spans="1:20" x14ac:dyDescent="0.3">
      <c r="A32" s="52">
        <v>23</v>
      </c>
      <c r="B32" s="53" t="s">
        <v>31</v>
      </c>
      <c r="C32" s="56">
        <v>186.59956339627036</v>
      </c>
      <c r="D32" s="63">
        <v>189.15598433266371</v>
      </c>
      <c r="E32" s="57">
        <v>166.2345985234443</v>
      </c>
      <c r="F32" s="58">
        <v>223.5752396270637</v>
      </c>
      <c r="G32" s="59">
        <v>199.04426223483296</v>
      </c>
      <c r="H32" s="61"/>
      <c r="I32" s="398"/>
      <c r="J32" s="62">
        <v>102994800000</v>
      </c>
      <c r="K32" s="62">
        <v>102994800000</v>
      </c>
      <c r="L32" s="62">
        <v>102994800000</v>
      </c>
      <c r="M32" s="62">
        <v>102994800000</v>
      </c>
      <c r="N32" s="62">
        <v>102994800000</v>
      </c>
      <c r="O32" s="292"/>
      <c r="P32" s="297"/>
      <c r="T32" s="61"/>
    </row>
    <row r="33" spans="1:19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5312001080000</v>
      </c>
      <c r="K33" s="55">
        <f>SUM(K3:K32)</f>
        <v>5312001080000</v>
      </c>
      <c r="L33" s="55">
        <f>SUM(L3:L32)</f>
        <v>5312001080000</v>
      </c>
      <c r="M33" s="55">
        <f>SUM(M3:M32)</f>
        <v>5312001080000</v>
      </c>
      <c r="N33" s="55">
        <f>SUM(N3:N32)</f>
        <v>5312001080000</v>
      </c>
      <c r="O33" s="292"/>
      <c r="P33" s="61"/>
    </row>
    <row r="34" spans="1:19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212">
        <v>3.5251606341405939</v>
      </c>
      <c r="D36" s="213">
        <v>0</v>
      </c>
      <c r="E36" s="213">
        <v>2.7870680044593088E-4</v>
      </c>
      <c r="F36" s="213">
        <v>1.490116928037072E-3</v>
      </c>
      <c r="G36" s="213">
        <v>5.5740057142548906E-4</v>
      </c>
      <c r="H36" s="184">
        <v>3.5274868584405024</v>
      </c>
      <c r="I36" s="213"/>
      <c r="J36" s="214" t="s">
        <v>38</v>
      </c>
      <c r="K36" s="212">
        <v>0</v>
      </c>
      <c r="L36" s="213">
        <v>0</v>
      </c>
      <c r="M36" s="213">
        <v>0.16055806888000643</v>
      </c>
      <c r="N36" s="213">
        <v>0.85843006337929062</v>
      </c>
      <c r="O36" s="213">
        <v>0.32110863171439075</v>
      </c>
      <c r="P36" s="184">
        <v>1.3400967639736878</v>
      </c>
      <c r="Q36" s="213"/>
      <c r="R36" s="215" t="s">
        <v>33</v>
      </c>
      <c r="S36" s="328">
        <v>0.62266500622665</v>
      </c>
    </row>
    <row r="37" spans="1:19" x14ac:dyDescent="0.3">
      <c r="A37" s="64"/>
      <c r="B37" s="136" t="s">
        <v>39</v>
      </c>
      <c r="C37" s="213">
        <v>4.2633222038946379E-2</v>
      </c>
      <c r="D37" s="212">
        <v>44.894202505272688</v>
      </c>
      <c r="E37" s="213">
        <v>1.3899934679606268E-3</v>
      </c>
      <c r="F37" s="213">
        <v>7.7289190285425493E-3</v>
      </c>
      <c r="G37" s="213">
        <v>9.4212709872589628E-3</v>
      </c>
      <c r="H37" s="184">
        <v>44.955375910795397</v>
      </c>
      <c r="I37" s="213"/>
      <c r="J37" s="214" t="s">
        <v>39</v>
      </c>
      <c r="K37" s="213">
        <v>24.560246788932268</v>
      </c>
      <c r="L37" s="212">
        <v>0</v>
      </c>
      <c r="M37" s="213">
        <v>0.80075070509403379</v>
      </c>
      <c r="N37" s="213">
        <v>4.452493845744784</v>
      </c>
      <c r="O37" s="213">
        <v>5.427427941080996</v>
      </c>
      <c r="P37" s="184">
        <v>35.240919280852083</v>
      </c>
      <c r="Q37" s="213"/>
      <c r="R37" s="215" t="s">
        <v>34</v>
      </c>
      <c r="S37" s="328">
        <v>4.7822844729760401E-2</v>
      </c>
    </row>
    <row r="38" spans="1:19" x14ac:dyDescent="0.3">
      <c r="A38" s="64"/>
      <c r="B38" s="136" t="s">
        <v>40</v>
      </c>
      <c r="C38" s="213">
        <v>2.94586045010481E-3</v>
      </c>
      <c r="D38" s="213">
        <v>2.6453737300406715E-2</v>
      </c>
      <c r="E38" s="212">
        <v>17.494638958767382</v>
      </c>
      <c r="F38" s="213">
        <v>2.1905595549513629E-2</v>
      </c>
      <c r="G38" s="213">
        <v>1.382858921652886E-2</v>
      </c>
      <c r="H38" s="184">
        <v>17.559772741283936</v>
      </c>
      <c r="I38" s="213"/>
      <c r="J38" s="214" t="s">
        <v>40</v>
      </c>
      <c r="K38" s="213">
        <v>1.6970582142310278</v>
      </c>
      <c r="L38" s="213">
        <v>15.23953118049692</v>
      </c>
      <c r="M38" s="212">
        <v>0</v>
      </c>
      <c r="N38" s="213">
        <v>12.61942698731778</v>
      </c>
      <c r="O38" s="213">
        <v>7.9664061888274276</v>
      </c>
      <c r="P38" s="184">
        <v>37.522422570873154</v>
      </c>
      <c r="Q38" s="213"/>
      <c r="R38" s="215" t="s">
        <v>35</v>
      </c>
      <c r="S38" s="328">
        <v>7.0455612963832778E-2</v>
      </c>
    </row>
    <row r="39" spans="1:19" x14ac:dyDescent="0.3">
      <c r="A39" s="64"/>
      <c r="B39" s="136" t="s">
        <v>41</v>
      </c>
      <c r="C39" s="213">
        <v>9.3310352953237113E-3</v>
      </c>
      <c r="D39" s="213">
        <v>2.4423325052626871E-2</v>
      </c>
      <c r="E39" s="213">
        <v>5.394325169921243E-4</v>
      </c>
      <c r="F39" s="212">
        <v>21.88506824723784</v>
      </c>
      <c r="G39" s="213">
        <v>2.3734475944569211E-3</v>
      </c>
      <c r="H39" s="184">
        <v>21.921735487697241</v>
      </c>
      <c r="I39" s="213"/>
      <c r="J39" s="214" t="s">
        <v>41</v>
      </c>
      <c r="K39" s="213">
        <v>5.3754447515140589</v>
      </c>
      <c r="L39" s="213">
        <v>14.069846519009484</v>
      </c>
      <c r="M39" s="213">
        <v>0.31075755267098015</v>
      </c>
      <c r="N39" s="212">
        <v>0</v>
      </c>
      <c r="O39" s="213">
        <v>1.3673012705257928</v>
      </c>
      <c r="P39" s="184">
        <v>21.123350093720319</v>
      </c>
      <c r="Q39" s="213"/>
      <c r="R39" s="215" t="s">
        <v>36</v>
      </c>
      <c r="S39" s="328">
        <v>0.22152985623865362</v>
      </c>
    </row>
    <row r="40" spans="1:19" x14ac:dyDescent="0.3">
      <c r="A40" s="64"/>
      <c r="B40" s="136" t="s">
        <v>42</v>
      </c>
      <c r="C40" s="213">
        <v>7.0223376390625963E-3</v>
      </c>
      <c r="D40" s="213">
        <v>0</v>
      </c>
      <c r="E40" s="213">
        <v>1.1414100927196616E-3</v>
      </c>
      <c r="F40" s="213">
        <v>1.2189282138348353E-4</v>
      </c>
      <c r="G40" s="212">
        <v>12.027343361229773</v>
      </c>
      <c r="H40" s="184">
        <v>12.035629001782938</v>
      </c>
      <c r="I40" s="213"/>
      <c r="J40" s="214" t="s">
        <v>42</v>
      </c>
      <c r="K40" s="213">
        <v>4.0454447776203706</v>
      </c>
      <c r="L40" s="213">
        <v>0</v>
      </c>
      <c r="M40" s="213">
        <v>0.65754620983053802</v>
      </c>
      <c r="N40" s="213">
        <v>7.022030312986359E-2</v>
      </c>
      <c r="O40" s="212">
        <v>0</v>
      </c>
      <c r="P40" s="184">
        <v>4.7732112905807718</v>
      </c>
      <c r="Q40" s="213"/>
      <c r="R40" s="215" t="s">
        <v>37</v>
      </c>
      <c r="S40" s="328">
        <v>0.60401561827067163</v>
      </c>
    </row>
    <row r="41" spans="1:19" x14ac:dyDescent="0.3">
      <c r="A41" s="64"/>
      <c r="B41" s="136" t="s">
        <v>43</v>
      </c>
      <c r="C41" s="184">
        <v>3.5870930895640312</v>
      </c>
      <c r="D41" s="184">
        <v>44.945079567625719</v>
      </c>
      <c r="E41" s="184">
        <v>17.497988501645501</v>
      </c>
      <c r="F41" s="184">
        <v>21.916314771565315</v>
      </c>
      <c r="G41" s="184">
        <v>12.053524069599444</v>
      </c>
      <c r="H41" s="186">
        <v>100.00000000000001</v>
      </c>
      <c r="I41" s="213"/>
      <c r="J41" s="214" t="s">
        <v>43</v>
      </c>
      <c r="K41" s="184">
        <v>35.678194532297724</v>
      </c>
      <c r="L41" s="184">
        <v>29.309377699506406</v>
      </c>
      <c r="M41" s="184">
        <v>1.9296125364755585</v>
      </c>
      <c r="N41" s="184">
        <v>18.00057119957172</v>
      </c>
      <c r="O41" s="184">
        <v>15.082244032148608</v>
      </c>
      <c r="P41" s="186">
        <v>100.00000000000003</v>
      </c>
      <c r="Q41" s="213"/>
      <c r="R41" s="215"/>
      <c r="S41" s="328"/>
    </row>
    <row r="42" spans="1:19" x14ac:dyDescent="0.3">
      <c r="A42" s="64"/>
      <c r="B42" s="136"/>
      <c r="C42" s="214"/>
      <c r="D42" s="214"/>
      <c r="E42" s="214"/>
      <c r="F42" s="214"/>
      <c r="G42" s="214"/>
      <c r="H42" s="186">
        <v>100.00000000000001</v>
      </c>
      <c r="I42" s="213"/>
      <c r="J42" s="214"/>
      <c r="K42" s="213"/>
      <c r="L42" s="213"/>
      <c r="M42" s="213"/>
      <c r="N42" s="213"/>
      <c r="O42" s="213"/>
      <c r="P42" s="186">
        <v>100.00000000000003</v>
      </c>
      <c r="Q42" s="213"/>
      <c r="R42" s="215"/>
      <c r="S42" s="328"/>
    </row>
    <row r="43" spans="1:19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329"/>
    </row>
    <row r="44" spans="1:19" x14ac:dyDescent="0.3">
      <c r="A44" s="65"/>
      <c r="B44" s="90" t="s">
        <v>38</v>
      </c>
      <c r="C44" s="212">
        <v>2.5849432925985791</v>
      </c>
      <c r="D44" s="218">
        <v>0</v>
      </c>
      <c r="E44" s="218">
        <v>0</v>
      </c>
      <c r="F44" s="218">
        <v>1.5441379646636217E-2</v>
      </c>
      <c r="G44" s="218">
        <v>0</v>
      </c>
      <c r="H44" s="138">
        <v>2.6003846722452155</v>
      </c>
      <c r="I44" s="218"/>
      <c r="J44" s="216" t="s">
        <v>38</v>
      </c>
      <c r="K44" s="212">
        <v>0</v>
      </c>
      <c r="L44" s="218">
        <v>0</v>
      </c>
      <c r="M44" s="218">
        <v>0</v>
      </c>
      <c r="N44" s="218">
        <v>20.509031326061098</v>
      </c>
      <c r="O44" s="218">
        <v>0</v>
      </c>
      <c r="P44" s="138">
        <v>20.509031326061098</v>
      </c>
      <c r="Q44" s="218"/>
      <c r="R44" s="217" t="s">
        <v>33</v>
      </c>
      <c r="S44" s="329">
        <v>2.8413424866514112</v>
      </c>
    </row>
    <row r="45" spans="1:19" x14ac:dyDescent="0.3">
      <c r="A45" s="65"/>
      <c r="B45" s="90" t="s">
        <v>39</v>
      </c>
      <c r="C45" s="218">
        <v>2.3754807488865666E-2</v>
      </c>
      <c r="D45" s="212">
        <v>58.489783349181756</v>
      </c>
      <c r="E45" s="218">
        <v>0</v>
      </c>
      <c r="F45" s="218">
        <v>0</v>
      </c>
      <c r="G45" s="218">
        <v>0</v>
      </c>
      <c r="H45" s="138">
        <v>58.51353815667062</v>
      </c>
      <c r="I45" s="218"/>
      <c r="J45" s="216" t="s">
        <v>39</v>
      </c>
      <c r="K45" s="218">
        <v>31.5508135984356</v>
      </c>
      <c r="L45" s="212">
        <v>0</v>
      </c>
      <c r="M45" s="218">
        <v>0</v>
      </c>
      <c r="N45" s="218">
        <v>0</v>
      </c>
      <c r="O45" s="218">
        <v>0</v>
      </c>
      <c r="P45" s="138">
        <v>31.5508135984356</v>
      </c>
      <c r="Q45" s="218"/>
      <c r="R45" s="217" t="s">
        <v>34</v>
      </c>
      <c r="S45" s="329"/>
    </row>
    <row r="46" spans="1:19" x14ac:dyDescent="0.3">
      <c r="A46" s="65"/>
      <c r="B46" s="90" t="s">
        <v>40</v>
      </c>
      <c r="C46" s="218">
        <v>1.4481734911842438E-2</v>
      </c>
      <c r="D46" s="218">
        <v>0</v>
      </c>
      <c r="E46" s="212">
        <v>10.712890830218095</v>
      </c>
      <c r="F46" s="218">
        <v>0</v>
      </c>
      <c r="G46" s="218">
        <v>8.1459758879113709E-3</v>
      </c>
      <c r="H46" s="138">
        <v>10.735518541017848</v>
      </c>
      <c r="I46" s="218"/>
      <c r="J46" s="216" t="s">
        <v>40</v>
      </c>
      <c r="K46" s="218">
        <v>19.234444185652134</v>
      </c>
      <c r="L46" s="218">
        <v>0</v>
      </c>
      <c r="M46" s="212">
        <v>0</v>
      </c>
      <c r="N46" s="218">
        <v>0</v>
      </c>
      <c r="O46" s="218">
        <v>10.819374854429325</v>
      </c>
      <c r="P46" s="138">
        <v>30.053819040081457</v>
      </c>
      <c r="Q46" s="218"/>
      <c r="R46" s="217" t="s">
        <v>35</v>
      </c>
      <c r="S46" s="329"/>
    </row>
    <row r="47" spans="1:19" x14ac:dyDescent="0.3">
      <c r="A47" s="65"/>
      <c r="B47" s="90" t="s">
        <v>41</v>
      </c>
      <c r="C47" s="218">
        <v>6.749532913242335E-3</v>
      </c>
      <c r="D47" s="218">
        <v>4.4445629661235414E-3</v>
      </c>
      <c r="E47" s="218">
        <v>0</v>
      </c>
      <c r="F47" s="212">
        <v>24.217893049777491</v>
      </c>
      <c r="G47" s="218">
        <v>0</v>
      </c>
      <c r="H47" s="138">
        <v>24.229087145656855</v>
      </c>
      <c r="I47" s="218"/>
      <c r="J47" s="216" t="s">
        <v>41</v>
      </c>
      <c r="K47" s="218">
        <v>8.964638207319938</v>
      </c>
      <c r="L47" s="218">
        <v>5.9032083394656931</v>
      </c>
      <c r="M47" s="218">
        <v>0</v>
      </c>
      <c r="N47" s="212">
        <v>0</v>
      </c>
      <c r="O47" s="218">
        <v>0</v>
      </c>
      <c r="P47" s="138">
        <v>14.867846546785632</v>
      </c>
      <c r="Q47" s="218"/>
      <c r="R47" s="217" t="s">
        <v>36</v>
      </c>
      <c r="S47" s="329"/>
    </row>
    <row r="48" spans="1:19" x14ac:dyDescent="0.3">
      <c r="A48" s="65"/>
      <c r="B48" s="90" t="s">
        <v>42</v>
      </c>
      <c r="C48" s="218">
        <v>2.2726398635017535E-3</v>
      </c>
      <c r="D48" s="218">
        <v>0</v>
      </c>
      <c r="E48" s="218">
        <v>0</v>
      </c>
      <c r="F48" s="218">
        <v>0</v>
      </c>
      <c r="G48" s="212">
        <v>3.9191988445459423</v>
      </c>
      <c r="H48" s="138">
        <v>3.921471484409444</v>
      </c>
      <c r="I48" s="218"/>
      <c r="J48" s="216" t="s">
        <v>42</v>
      </c>
      <c r="K48" s="218">
        <v>3.0184894886362192</v>
      </c>
      <c r="L48" s="218">
        <v>0</v>
      </c>
      <c r="M48" s="218">
        <v>0</v>
      </c>
      <c r="N48" s="218">
        <v>0</v>
      </c>
      <c r="O48" s="212">
        <v>0</v>
      </c>
      <c r="P48" s="138">
        <v>3.0184894886362192</v>
      </c>
      <c r="Q48" s="218"/>
      <c r="R48" s="217" t="s">
        <v>37</v>
      </c>
      <c r="S48" s="329"/>
    </row>
    <row r="49" spans="1:19" x14ac:dyDescent="0.3">
      <c r="A49" s="65"/>
      <c r="B49" s="90" t="s">
        <v>43</v>
      </c>
      <c r="C49" s="138">
        <v>2.6322020077760317</v>
      </c>
      <c r="D49" s="138">
        <v>58.494227912147878</v>
      </c>
      <c r="E49" s="138">
        <v>10.712890830218095</v>
      </c>
      <c r="F49" s="138">
        <v>24.233334429424126</v>
      </c>
      <c r="G49" s="138">
        <v>3.9273448204338535</v>
      </c>
      <c r="H49" s="91">
        <v>99.999999999999972</v>
      </c>
      <c r="I49" s="218"/>
      <c r="J49" s="216" t="s">
        <v>43</v>
      </c>
      <c r="K49" s="138">
        <v>62.768385480043889</v>
      </c>
      <c r="L49" s="138">
        <v>5.9032083394656931</v>
      </c>
      <c r="M49" s="138">
        <v>0</v>
      </c>
      <c r="N49" s="138">
        <v>20.509031326061098</v>
      </c>
      <c r="O49" s="138">
        <v>10.819374854429325</v>
      </c>
      <c r="P49" s="91">
        <v>100.00000000000001</v>
      </c>
      <c r="Q49" s="218"/>
      <c r="R49" s="217"/>
      <c r="S49" s="329"/>
    </row>
    <row r="50" spans="1:19" x14ac:dyDescent="0.3">
      <c r="A50" s="65"/>
      <c r="B50" s="90"/>
      <c r="C50" s="216"/>
      <c r="D50" s="216"/>
      <c r="E50" s="216"/>
      <c r="F50" s="216"/>
      <c r="G50" s="216"/>
      <c r="H50" s="91">
        <v>100</v>
      </c>
      <c r="I50" s="218"/>
      <c r="J50" s="216"/>
      <c r="K50" s="218"/>
      <c r="L50" s="218"/>
      <c r="M50" s="218"/>
      <c r="N50" s="218"/>
      <c r="O50" s="218"/>
      <c r="P50" s="91">
        <v>100</v>
      </c>
      <c r="Q50" s="218"/>
      <c r="R50" s="217"/>
      <c r="S50" s="329"/>
    </row>
    <row r="51" spans="1:19" x14ac:dyDescent="0.3">
      <c r="A51" s="92" t="s">
        <v>54</v>
      </c>
      <c r="B51" s="92" t="s">
        <v>50</v>
      </c>
      <c r="C51" s="219" t="s">
        <v>44</v>
      </c>
      <c r="D51" s="219" t="s">
        <v>45</v>
      </c>
      <c r="E51" s="219" t="s">
        <v>46</v>
      </c>
      <c r="F51" s="219" t="s">
        <v>47</v>
      </c>
      <c r="G51" s="219" t="s">
        <v>48</v>
      </c>
      <c r="H51" s="140" t="s">
        <v>49</v>
      </c>
      <c r="I51" s="219" t="s">
        <v>54</v>
      </c>
      <c r="J51" s="219" t="s">
        <v>51</v>
      </c>
      <c r="K51" s="219" t="s">
        <v>44</v>
      </c>
      <c r="L51" s="219" t="s">
        <v>45</v>
      </c>
      <c r="M51" s="219" t="s">
        <v>46</v>
      </c>
      <c r="N51" s="219" t="s">
        <v>47</v>
      </c>
      <c r="O51" s="219" t="s">
        <v>48</v>
      </c>
      <c r="P51" s="140" t="s">
        <v>49</v>
      </c>
      <c r="Q51" s="219"/>
      <c r="R51" s="220"/>
      <c r="S51" s="330"/>
    </row>
    <row r="52" spans="1:19" x14ac:dyDescent="0.3">
      <c r="A52" s="66"/>
      <c r="B52" s="92" t="s">
        <v>38</v>
      </c>
      <c r="C52" s="212">
        <v>3.5533862628824608</v>
      </c>
      <c r="D52" s="221">
        <v>6.3596235885431476E-4</v>
      </c>
      <c r="E52" s="221">
        <v>2.3198259611554323E-3</v>
      </c>
      <c r="F52" s="221">
        <v>2.3157168821531346E-3</v>
      </c>
      <c r="G52" s="221">
        <v>1.6537375909625644E-3</v>
      </c>
      <c r="H52" s="140">
        <v>3.5603115056755863</v>
      </c>
      <c r="I52" s="221"/>
      <c r="J52" s="219" t="s">
        <v>38</v>
      </c>
      <c r="K52" s="212">
        <v>0</v>
      </c>
      <c r="L52" s="221">
        <v>0.16533305334175463</v>
      </c>
      <c r="M52" s="221">
        <v>0.60309215480968414</v>
      </c>
      <c r="N52" s="221">
        <v>0.60202390514299586</v>
      </c>
      <c r="O52" s="221">
        <v>0.42992715140002891</v>
      </c>
      <c r="P52" s="140">
        <v>1.8003762646944634</v>
      </c>
      <c r="Q52" s="221"/>
      <c r="R52" s="220" t="s">
        <v>33</v>
      </c>
      <c r="S52" s="330">
        <v>0.39689334003376903</v>
      </c>
    </row>
    <row r="53" spans="1:19" x14ac:dyDescent="0.3">
      <c r="A53" s="66"/>
      <c r="B53" s="92" t="s">
        <v>39</v>
      </c>
      <c r="C53" s="221">
        <v>4.5385434903315224E-2</v>
      </c>
      <c r="D53" s="212">
        <v>54.875897202621466</v>
      </c>
      <c r="E53" s="221">
        <v>6.6028813990417795E-2</v>
      </c>
      <c r="F53" s="221">
        <v>3.740988741470596E-2</v>
      </c>
      <c r="G53" s="221">
        <v>6.6019251614186604E-3</v>
      </c>
      <c r="H53" s="140">
        <v>55.031323264091327</v>
      </c>
      <c r="I53" s="221"/>
      <c r="J53" s="219" t="s">
        <v>39</v>
      </c>
      <c r="K53" s="221">
        <v>11.798988454798607</v>
      </c>
      <c r="L53" s="212">
        <v>0</v>
      </c>
      <c r="M53" s="221">
        <v>17.165710004027659</v>
      </c>
      <c r="N53" s="221">
        <v>9.7255613092998896</v>
      </c>
      <c r="O53" s="221">
        <v>1.716322404422596</v>
      </c>
      <c r="P53" s="140">
        <v>40.406582172548752</v>
      </c>
      <c r="Q53" s="221"/>
      <c r="R53" s="220" t="s">
        <v>34</v>
      </c>
      <c r="S53" s="330">
        <v>3.3746111861024712E-2</v>
      </c>
    </row>
    <row r="54" spans="1:19" x14ac:dyDescent="0.3">
      <c r="A54" s="66"/>
      <c r="B54" s="92" t="s">
        <v>40</v>
      </c>
      <c r="C54" s="221">
        <v>8.1100359266183374E-3</v>
      </c>
      <c r="D54" s="221">
        <v>3.540758912173769E-3</v>
      </c>
      <c r="E54" s="212">
        <v>19.395571234718162</v>
      </c>
      <c r="F54" s="221">
        <v>2.5745322191076869E-3</v>
      </c>
      <c r="G54" s="221">
        <v>2.7268464538325043E-2</v>
      </c>
      <c r="H54" s="140">
        <v>19.437065026314386</v>
      </c>
      <c r="I54" s="221"/>
      <c r="J54" s="219" t="s">
        <v>40</v>
      </c>
      <c r="K54" s="221">
        <v>2.1083905105243774</v>
      </c>
      <c r="L54" s="221">
        <v>0.92050177804756272</v>
      </c>
      <c r="M54" s="212">
        <v>0</v>
      </c>
      <c r="N54" s="221">
        <v>0.66930890922320374</v>
      </c>
      <c r="O54" s="221">
        <v>7.0890650040742598</v>
      </c>
      <c r="P54" s="140">
        <v>10.787266201869404</v>
      </c>
      <c r="Q54" s="221"/>
      <c r="R54" s="220" t="s">
        <v>35</v>
      </c>
      <c r="S54" s="330">
        <v>8.2334088803885749E-2</v>
      </c>
    </row>
    <row r="55" spans="1:19" x14ac:dyDescent="0.3">
      <c r="A55" s="66"/>
      <c r="B55" s="92" t="s">
        <v>41</v>
      </c>
      <c r="C55" s="221">
        <v>1.6350491620708299E-2</v>
      </c>
      <c r="D55" s="221">
        <v>0.12232305541402809</v>
      </c>
      <c r="E55" s="221">
        <v>1.4990643919075947E-2</v>
      </c>
      <c r="F55" s="212">
        <v>18.646194759749168</v>
      </c>
      <c r="G55" s="221">
        <v>1.1962251261535469E-2</v>
      </c>
      <c r="H55" s="140">
        <v>18.811821201964516</v>
      </c>
      <c r="I55" s="221"/>
      <c r="J55" s="219" t="s">
        <v>41</v>
      </c>
      <c r="K55" s="221">
        <v>4.2506866415182589</v>
      </c>
      <c r="L55" s="221">
        <v>31.800693805412475</v>
      </c>
      <c r="M55" s="221">
        <v>3.8971629314111533</v>
      </c>
      <c r="N55" s="212">
        <v>0</v>
      </c>
      <c r="O55" s="221">
        <v>3.1098625545603653</v>
      </c>
      <c r="P55" s="140">
        <v>43.058405932902254</v>
      </c>
      <c r="Q55" s="221"/>
      <c r="R55" s="220" t="s">
        <v>36</v>
      </c>
      <c r="S55" s="330">
        <v>0.11055178063402367</v>
      </c>
    </row>
    <row r="56" spans="1:19" x14ac:dyDescent="0.3">
      <c r="A56" s="66"/>
      <c r="B56" s="92" t="s">
        <v>42</v>
      </c>
      <c r="C56" s="221">
        <v>1.0406933542609843E-3</v>
      </c>
      <c r="D56" s="221">
        <v>6.5270595222899279E-5</v>
      </c>
      <c r="E56" s="221">
        <v>8.896468534300284E-3</v>
      </c>
      <c r="F56" s="221">
        <v>5.1813333872888093E-3</v>
      </c>
      <c r="G56" s="212">
        <v>3.1442952360831558</v>
      </c>
      <c r="H56" s="140">
        <v>3.1594790019542289</v>
      </c>
      <c r="I56" s="221"/>
      <c r="J56" s="219" t="s">
        <v>42</v>
      </c>
      <c r="K56" s="221">
        <v>0.27055219142593362</v>
      </c>
      <c r="L56" s="221">
        <v>1.6968593583237143E-2</v>
      </c>
      <c r="M56" s="221">
        <v>2.3128417684727429</v>
      </c>
      <c r="N56" s="221">
        <v>1.3470068745032029</v>
      </c>
      <c r="O56" s="212">
        <v>0</v>
      </c>
      <c r="P56" s="140">
        <v>3.9473694279851168</v>
      </c>
      <c r="Q56" s="221"/>
      <c r="R56" s="220" t="s">
        <v>37</v>
      </c>
      <c r="S56" s="330">
        <v>0.98083258460616951</v>
      </c>
    </row>
    <row r="57" spans="1:19" x14ac:dyDescent="0.3">
      <c r="A57" s="66"/>
      <c r="B57" s="92" t="s">
        <v>43</v>
      </c>
      <c r="C57" s="140">
        <v>3.6242729186873635</v>
      </c>
      <c r="D57" s="140">
        <v>55.002462249901747</v>
      </c>
      <c r="E57" s="140">
        <v>19.487806987123111</v>
      </c>
      <c r="F57" s="140">
        <v>18.693676229652421</v>
      </c>
      <c r="G57" s="140">
        <v>3.1917816146353974</v>
      </c>
      <c r="H57" s="93">
        <v>100.00000000000004</v>
      </c>
      <c r="I57" s="221"/>
      <c r="J57" s="219" t="s">
        <v>43</v>
      </c>
      <c r="K57" s="140">
        <v>18.428617798267176</v>
      </c>
      <c r="L57" s="140">
        <v>32.903497230385028</v>
      </c>
      <c r="M57" s="140">
        <v>23.978806858721239</v>
      </c>
      <c r="N57" s="140">
        <v>12.343900998169293</v>
      </c>
      <c r="O57" s="140">
        <v>12.34517711445725</v>
      </c>
      <c r="P57" s="93">
        <v>99.999999999999986</v>
      </c>
      <c r="Q57" s="221"/>
      <c r="R57" s="220"/>
      <c r="S57" s="330"/>
    </row>
    <row r="58" spans="1:19" x14ac:dyDescent="0.3">
      <c r="A58" s="66"/>
      <c r="B58" s="92"/>
      <c r="C58" s="219"/>
      <c r="D58" s="219"/>
      <c r="E58" s="219"/>
      <c r="F58" s="219"/>
      <c r="G58" s="219"/>
      <c r="H58" s="93">
        <v>100.00000000000004</v>
      </c>
      <c r="I58" s="221"/>
      <c r="J58" s="219"/>
      <c r="K58" s="221"/>
      <c r="L58" s="221"/>
      <c r="M58" s="221"/>
      <c r="N58" s="221"/>
      <c r="O58" s="221"/>
      <c r="P58" s="93">
        <v>99.999999999999972</v>
      </c>
      <c r="Q58" s="221"/>
      <c r="R58" s="220"/>
      <c r="S58" s="330"/>
    </row>
    <row r="59" spans="1:19" x14ac:dyDescent="0.3">
      <c r="A59" s="94" t="s">
        <v>55</v>
      </c>
      <c r="B59" s="94" t="s">
        <v>50</v>
      </c>
      <c r="C59" s="222" t="s">
        <v>44</v>
      </c>
      <c r="D59" s="222" t="s">
        <v>45</v>
      </c>
      <c r="E59" s="222" t="s">
        <v>46</v>
      </c>
      <c r="F59" s="222" t="s">
        <v>47</v>
      </c>
      <c r="G59" s="222" t="s">
        <v>48</v>
      </c>
      <c r="H59" s="142" t="s">
        <v>49</v>
      </c>
      <c r="I59" s="222" t="s">
        <v>55</v>
      </c>
      <c r="J59" s="222" t="s">
        <v>51</v>
      </c>
      <c r="K59" s="222" t="s">
        <v>44</v>
      </c>
      <c r="L59" s="222" t="s">
        <v>45</v>
      </c>
      <c r="M59" s="222" t="s">
        <v>46</v>
      </c>
      <c r="N59" s="222" t="s">
        <v>47</v>
      </c>
      <c r="O59" s="222" t="s">
        <v>48</v>
      </c>
      <c r="P59" s="142" t="s">
        <v>49</v>
      </c>
      <c r="Q59" s="222"/>
      <c r="R59" s="223"/>
      <c r="S59" s="331"/>
    </row>
    <row r="60" spans="1:19" x14ac:dyDescent="0.3">
      <c r="A60" s="67"/>
      <c r="B60" s="94" t="s">
        <v>38</v>
      </c>
      <c r="C60" s="212">
        <v>2.4505182276675606</v>
      </c>
      <c r="D60" s="224">
        <v>6.7533800667233948E-5</v>
      </c>
      <c r="E60" s="224">
        <v>0</v>
      </c>
      <c r="F60" s="224">
        <v>1.0589257283275544E-3</v>
      </c>
      <c r="G60" s="224">
        <v>1.9848630371875427E-4</v>
      </c>
      <c r="H60" s="142">
        <v>2.4518431735002744</v>
      </c>
      <c r="I60" s="224"/>
      <c r="J60" s="222" t="s">
        <v>38</v>
      </c>
      <c r="K60" s="212">
        <v>0</v>
      </c>
      <c r="L60" s="224">
        <v>3.1105396445162567E-2</v>
      </c>
      <c r="M60" s="224">
        <v>0</v>
      </c>
      <c r="N60" s="224">
        <v>0.4877306513209777</v>
      </c>
      <c r="O60" s="224">
        <v>9.1420816022609791E-2</v>
      </c>
      <c r="P60" s="142">
        <v>0.61025686378874999</v>
      </c>
      <c r="Q60" s="224"/>
      <c r="R60" s="223" t="s">
        <v>33</v>
      </c>
      <c r="S60" s="331">
        <v>0.79215752747407964</v>
      </c>
    </row>
    <row r="61" spans="1:19" x14ac:dyDescent="0.3">
      <c r="A61" s="67"/>
      <c r="B61" s="94" t="s">
        <v>39</v>
      </c>
      <c r="C61" s="224">
        <v>4.0608353099816419E-2</v>
      </c>
      <c r="D61" s="212">
        <v>57.305198256519489</v>
      </c>
      <c r="E61" s="224">
        <v>2.1925990457197293E-2</v>
      </c>
      <c r="F61" s="224">
        <v>1.1906641349794833E-2</v>
      </c>
      <c r="G61" s="224">
        <v>3.5895669298963801E-3</v>
      </c>
      <c r="H61" s="142">
        <v>57.383228808356193</v>
      </c>
      <c r="I61" s="224"/>
      <c r="J61" s="222" t="s">
        <v>39</v>
      </c>
      <c r="K61" s="224">
        <v>18.703803275917</v>
      </c>
      <c r="L61" s="212">
        <v>0</v>
      </c>
      <c r="M61" s="224">
        <v>10.098892982264418</v>
      </c>
      <c r="N61" s="224">
        <v>5.4840805027492774</v>
      </c>
      <c r="O61" s="224">
        <v>1.6533188021068197</v>
      </c>
      <c r="P61" s="142">
        <v>35.940095563037517</v>
      </c>
      <c r="Q61" s="224"/>
      <c r="R61" s="223" t="s">
        <v>34</v>
      </c>
      <c r="S61" s="331">
        <v>4.949336788870292E-2</v>
      </c>
    </row>
    <row r="62" spans="1:19" x14ac:dyDescent="0.3">
      <c r="A62" s="67"/>
      <c r="B62" s="94" t="s">
        <v>40</v>
      </c>
      <c r="C62" s="224">
        <v>8.3503822163519964E-4</v>
      </c>
      <c r="D62" s="224">
        <v>4.6318318768638891E-3</v>
      </c>
      <c r="E62" s="212">
        <v>14.981830084176604</v>
      </c>
      <c r="F62" s="224">
        <v>3.0409962360968875E-3</v>
      </c>
      <c r="G62" s="224">
        <v>3.2274850191562121E-2</v>
      </c>
      <c r="H62" s="142">
        <v>15.022612800702762</v>
      </c>
      <c r="I62" s="224"/>
      <c r="J62" s="222" t="s">
        <v>40</v>
      </c>
      <c r="K62" s="224">
        <v>0.38461029401871899</v>
      </c>
      <c r="L62" s="224">
        <v>2.1333756633527505</v>
      </c>
      <c r="M62" s="212">
        <v>0</v>
      </c>
      <c r="N62" s="224">
        <v>1.400652600290194</v>
      </c>
      <c r="O62" s="224">
        <v>14.865474777045293</v>
      </c>
      <c r="P62" s="142">
        <v>18.784113334706955</v>
      </c>
      <c r="Q62" s="224"/>
      <c r="R62" s="223" t="s">
        <v>35</v>
      </c>
      <c r="S62" s="331">
        <v>0.22245383155073331</v>
      </c>
    </row>
    <row r="63" spans="1:19" x14ac:dyDescent="0.3">
      <c r="A63" s="67"/>
      <c r="B63" s="94" t="s">
        <v>41</v>
      </c>
      <c r="C63" s="224">
        <v>1.403703566472388E-2</v>
      </c>
      <c r="D63" s="224">
        <v>1.9253828306171665E-2</v>
      </c>
      <c r="E63" s="224">
        <v>3.7060854864528156E-3</v>
      </c>
      <c r="F63" s="212">
        <v>21.225656160850043</v>
      </c>
      <c r="G63" s="224">
        <v>2.5551703047330517E-2</v>
      </c>
      <c r="H63" s="142">
        <v>21.288204813354721</v>
      </c>
      <c r="I63" s="224"/>
      <c r="J63" s="222" t="s">
        <v>41</v>
      </c>
      <c r="K63" s="224">
        <v>6.4653189210771806</v>
      </c>
      <c r="L63" s="224">
        <v>8.8681216906711988</v>
      </c>
      <c r="M63" s="224">
        <v>1.7069860895850508</v>
      </c>
      <c r="N63" s="212">
        <v>0</v>
      </c>
      <c r="O63" s="224">
        <v>11.768860115730215</v>
      </c>
      <c r="P63" s="142">
        <v>28.809286817063644</v>
      </c>
      <c r="Q63" s="224"/>
      <c r="R63" s="223" t="s">
        <v>36</v>
      </c>
      <c r="S63" s="331">
        <v>0.19369120088544547</v>
      </c>
    </row>
    <row r="64" spans="1:19" x14ac:dyDescent="0.3">
      <c r="A64" s="67"/>
      <c r="B64" s="94" t="s">
        <v>42</v>
      </c>
      <c r="C64" s="224">
        <v>0</v>
      </c>
      <c r="D64" s="224">
        <v>5.3736572573928089E-4</v>
      </c>
      <c r="E64" s="224">
        <v>2.5576990447273491E-3</v>
      </c>
      <c r="F64" s="224">
        <v>3.1330879762187472E-2</v>
      </c>
      <c r="G64" s="212">
        <v>3.8196844595534185</v>
      </c>
      <c r="H64" s="142">
        <v>3.8541104040860725</v>
      </c>
      <c r="I64" s="224"/>
      <c r="J64" s="222" t="s">
        <v>42</v>
      </c>
      <c r="K64" s="224">
        <v>0</v>
      </c>
      <c r="L64" s="224">
        <v>0.2475053050475301</v>
      </c>
      <c r="M64" s="224">
        <v>1.1780507240466602</v>
      </c>
      <c r="N64" s="224">
        <v>14.43069139230896</v>
      </c>
      <c r="O64" s="212">
        <v>0</v>
      </c>
      <c r="P64" s="142">
        <v>15.85624742140315</v>
      </c>
      <c r="Q64" s="224"/>
      <c r="R64" s="223" t="s">
        <v>37</v>
      </c>
      <c r="S64" s="331">
        <v>2.1293272779082106</v>
      </c>
    </row>
    <row r="65" spans="1:19" x14ac:dyDescent="0.3">
      <c r="A65" s="67"/>
      <c r="B65" s="94" t="s">
        <v>43</v>
      </c>
      <c r="C65" s="142">
        <v>2.5059986546537356</v>
      </c>
      <c r="D65" s="142">
        <v>57.329688816228931</v>
      </c>
      <c r="E65" s="142">
        <v>15.010019859164981</v>
      </c>
      <c r="F65" s="142">
        <v>21.272993603926452</v>
      </c>
      <c r="G65" s="142">
        <v>3.8812990660259263</v>
      </c>
      <c r="H65" s="95">
        <v>100.00000000000003</v>
      </c>
      <c r="I65" s="224"/>
      <c r="J65" s="222" t="s">
        <v>43</v>
      </c>
      <c r="K65" s="142">
        <v>25.553732491012898</v>
      </c>
      <c r="L65" s="142">
        <v>11.280108055516642</v>
      </c>
      <c r="M65" s="142">
        <v>12.983929795896129</v>
      </c>
      <c r="N65" s="142">
        <v>21.803155146669411</v>
      </c>
      <c r="O65" s="142">
        <v>28.379074510904935</v>
      </c>
      <c r="P65" s="95">
        <v>100.00000000000001</v>
      </c>
      <c r="Q65" s="224"/>
      <c r="R65" s="223"/>
      <c r="S65" s="331"/>
    </row>
    <row r="66" spans="1:19" x14ac:dyDescent="0.3">
      <c r="A66" s="67"/>
      <c r="B66" s="94"/>
      <c r="C66" s="222"/>
      <c r="D66" s="222"/>
      <c r="E66" s="222"/>
      <c r="F66" s="222"/>
      <c r="G66" s="222"/>
      <c r="H66" s="95">
        <v>100.00000000000003</v>
      </c>
      <c r="I66" s="224"/>
      <c r="J66" s="222"/>
      <c r="K66" s="224"/>
      <c r="L66" s="224"/>
      <c r="M66" s="224"/>
      <c r="N66" s="224"/>
      <c r="O66" s="224"/>
      <c r="P66" s="95">
        <v>100.00000000000003</v>
      </c>
      <c r="Q66" s="224"/>
      <c r="R66" s="223"/>
      <c r="S66" s="331"/>
    </row>
    <row r="67" spans="1:19" x14ac:dyDescent="0.3">
      <c r="A67" s="96" t="s">
        <v>56</v>
      </c>
      <c r="B67" s="96" t="s">
        <v>50</v>
      </c>
      <c r="C67" s="225" t="s">
        <v>44</v>
      </c>
      <c r="D67" s="225" t="s">
        <v>45</v>
      </c>
      <c r="E67" s="225" t="s">
        <v>46</v>
      </c>
      <c r="F67" s="225" t="s">
        <v>47</v>
      </c>
      <c r="G67" s="225" t="s">
        <v>48</v>
      </c>
      <c r="H67" s="144" t="s">
        <v>49</v>
      </c>
      <c r="I67" s="225" t="s">
        <v>56</v>
      </c>
      <c r="J67" s="225" t="s">
        <v>51</v>
      </c>
      <c r="K67" s="225" t="s">
        <v>44</v>
      </c>
      <c r="L67" s="225" t="s">
        <v>45</v>
      </c>
      <c r="M67" s="225" t="s">
        <v>46</v>
      </c>
      <c r="N67" s="225" t="s">
        <v>47</v>
      </c>
      <c r="O67" s="225" t="s">
        <v>48</v>
      </c>
      <c r="P67" s="144" t="s">
        <v>49</v>
      </c>
      <c r="Q67" s="225"/>
      <c r="R67" s="226"/>
      <c r="S67" s="332"/>
    </row>
    <row r="68" spans="1:19" x14ac:dyDescent="0.3">
      <c r="A68" s="68"/>
      <c r="B68" s="96" t="s">
        <v>38</v>
      </c>
      <c r="C68" s="212">
        <v>4.6608187004314923</v>
      </c>
      <c r="D68" s="227">
        <v>3.1733644648443545E-3</v>
      </c>
      <c r="E68" s="227">
        <v>3.1791723423860588E-3</v>
      </c>
      <c r="F68" s="227">
        <v>6.6530600814004512E-3</v>
      </c>
      <c r="G68" s="227">
        <v>3.1712500564197608E-3</v>
      </c>
      <c r="H68" s="144">
        <v>4.676995547376543</v>
      </c>
      <c r="I68" s="227"/>
      <c r="J68" s="225" t="s">
        <v>38</v>
      </c>
      <c r="K68" s="212">
        <v>0</v>
      </c>
      <c r="L68" s="227">
        <v>0.79526800288412725</v>
      </c>
      <c r="M68" s="227">
        <v>0.79672349884897975</v>
      </c>
      <c r="N68" s="227">
        <v>1.6673047998799455</v>
      </c>
      <c r="O68" s="227">
        <v>0.79473811689601082</v>
      </c>
      <c r="P68" s="144">
        <v>4.0540344185090635</v>
      </c>
      <c r="Q68" s="227"/>
      <c r="R68" s="226" t="s">
        <v>33</v>
      </c>
      <c r="S68" s="332">
        <v>0.41302235179786201</v>
      </c>
    </row>
    <row r="69" spans="1:19" x14ac:dyDescent="0.3">
      <c r="A69" s="68"/>
      <c r="B69" s="96" t="s">
        <v>39</v>
      </c>
      <c r="C69" s="227">
        <v>0.10233370449011922</v>
      </c>
      <c r="D69" s="212">
        <v>60.187020667500384</v>
      </c>
      <c r="E69" s="227">
        <v>3.9491778446040987E-2</v>
      </c>
      <c r="F69" s="227">
        <v>8.0113210065757584E-2</v>
      </c>
      <c r="G69" s="227">
        <v>2.9381926850046243E-3</v>
      </c>
      <c r="H69" s="144">
        <v>60.411897553187316</v>
      </c>
      <c r="I69" s="227"/>
      <c r="J69" s="225" t="s">
        <v>39</v>
      </c>
      <c r="K69" s="227">
        <v>25.645563785432753</v>
      </c>
      <c r="L69" s="212">
        <v>0</v>
      </c>
      <c r="M69" s="227">
        <v>9.8969242654155245</v>
      </c>
      <c r="N69" s="227">
        <v>20.076947756694722</v>
      </c>
      <c r="O69" s="227">
        <v>0.73633226015436148</v>
      </c>
      <c r="P69" s="144">
        <v>56.355768067697362</v>
      </c>
      <c r="Q69" s="227"/>
      <c r="R69" s="226" t="s">
        <v>34</v>
      </c>
      <c r="S69" s="332">
        <v>3.5904466142554721E-2</v>
      </c>
    </row>
    <row r="70" spans="1:19" x14ac:dyDescent="0.3">
      <c r="A70" s="68"/>
      <c r="B70" s="96" t="s">
        <v>40</v>
      </c>
      <c r="C70" s="227">
        <v>1.3183548070191078E-2</v>
      </c>
      <c r="D70" s="227">
        <v>1.3009034600518578E-2</v>
      </c>
      <c r="E70" s="212">
        <v>19.179654511427774</v>
      </c>
      <c r="F70" s="227">
        <v>3.2052695970967039E-3</v>
      </c>
      <c r="G70" s="227">
        <v>2.4662162396759143E-3</v>
      </c>
      <c r="H70" s="144">
        <v>19.211518579935255</v>
      </c>
      <c r="I70" s="227"/>
      <c r="J70" s="225" t="s">
        <v>40</v>
      </c>
      <c r="K70" s="227">
        <v>3.3038921500691805</v>
      </c>
      <c r="L70" s="227">
        <v>3.260157816985056</v>
      </c>
      <c r="M70" s="212">
        <v>0</v>
      </c>
      <c r="N70" s="227">
        <v>0.80326365894228646</v>
      </c>
      <c r="O70" s="227">
        <v>0.61805156178417842</v>
      </c>
      <c r="P70" s="144">
        <v>7.9853651877807019</v>
      </c>
      <c r="Q70" s="227"/>
      <c r="R70" s="226" t="s">
        <v>35</v>
      </c>
      <c r="S70" s="332">
        <v>4.2045072317524385E-2</v>
      </c>
    </row>
    <row r="71" spans="1:19" x14ac:dyDescent="0.3">
      <c r="A71" s="68"/>
      <c r="B71" s="96" t="s">
        <v>41</v>
      </c>
      <c r="C71" s="227">
        <v>2.2230227558500414E-2</v>
      </c>
      <c r="D71" s="227">
        <v>7.084986510670456E-2</v>
      </c>
      <c r="E71" s="227">
        <v>1.6327394746818113E-2</v>
      </c>
      <c r="F71" s="212">
        <v>13.541418301296956</v>
      </c>
      <c r="G71" s="227">
        <v>1.2303695218090946E-2</v>
      </c>
      <c r="H71" s="144">
        <v>13.663129483927069</v>
      </c>
      <c r="I71" s="227"/>
      <c r="J71" s="225" t="s">
        <v>41</v>
      </c>
      <c r="K71" s="227">
        <v>5.571055222292415</v>
      </c>
      <c r="L71" s="227">
        <v>17.755486756161908</v>
      </c>
      <c r="M71" s="227">
        <v>4.0917627825140777</v>
      </c>
      <c r="N71" s="212">
        <v>0</v>
      </c>
      <c r="O71" s="227">
        <v>3.0833946849108904</v>
      </c>
      <c r="P71" s="144">
        <v>30.501699445879289</v>
      </c>
      <c r="Q71" s="227"/>
      <c r="R71" s="226" t="s">
        <v>36</v>
      </c>
      <c r="S71" s="332">
        <v>0.10896949084435963</v>
      </c>
    </row>
    <row r="72" spans="1:19" x14ac:dyDescent="0.3">
      <c r="A72" s="68"/>
      <c r="B72" s="96" t="s">
        <v>42</v>
      </c>
      <c r="C72" s="227">
        <v>1.287919934963725E-4</v>
      </c>
      <c r="D72" s="227">
        <v>3.4239982673158154E-4</v>
      </c>
      <c r="E72" s="227">
        <v>2.2038266896652553E-3</v>
      </c>
      <c r="F72" s="227">
        <v>1.7268217114182211E-3</v>
      </c>
      <c r="G72" s="212">
        <v>2.0320569953524656</v>
      </c>
      <c r="H72" s="144">
        <v>2.0364588355737769</v>
      </c>
      <c r="I72" s="227"/>
      <c r="J72" s="225" t="s">
        <v>42</v>
      </c>
      <c r="K72" s="227">
        <v>3.2276201674915184E-2</v>
      </c>
      <c r="L72" s="227">
        <v>8.5807863990829597E-2</v>
      </c>
      <c r="M72" s="227">
        <v>0.55229484971206644</v>
      </c>
      <c r="N72" s="227">
        <v>0.43275396475578665</v>
      </c>
      <c r="O72" s="212">
        <v>0</v>
      </c>
      <c r="P72" s="144">
        <v>1.103132880133598</v>
      </c>
      <c r="Q72" s="227"/>
      <c r="R72" s="226" t="s">
        <v>37</v>
      </c>
      <c r="S72" s="332">
        <v>0.76484086900753567</v>
      </c>
    </row>
    <row r="73" spans="1:19" x14ac:dyDescent="0.3">
      <c r="A73" s="68"/>
      <c r="B73" s="96" t="s">
        <v>43</v>
      </c>
      <c r="C73" s="144">
        <v>4.7986949725437995</v>
      </c>
      <c r="D73" s="144">
        <v>60.274395331499186</v>
      </c>
      <c r="E73" s="144">
        <v>19.240856683652684</v>
      </c>
      <c r="F73" s="144">
        <v>13.633116662752629</v>
      </c>
      <c r="G73" s="144">
        <v>2.0529363495516568</v>
      </c>
      <c r="H73" s="97">
        <v>99.999999999999972</v>
      </c>
      <c r="I73" s="227"/>
      <c r="J73" s="225" t="s">
        <v>43</v>
      </c>
      <c r="K73" s="144">
        <v>34.552787359469264</v>
      </c>
      <c r="L73" s="144">
        <v>21.896720440021923</v>
      </c>
      <c r="M73" s="144">
        <v>15.337705396490648</v>
      </c>
      <c r="N73" s="144">
        <v>22.98027018027274</v>
      </c>
      <c r="O73" s="144">
        <v>5.2325166237454415</v>
      </c>
      <c r="P73" s="97">
        <v>100.00000000000001</v>
      </c>
      <c r="Q73" s="227"/>
      <c r="R73" s="226"/>
      <c r="S73" s="332"/>
    </row>
    <row r="74" spans="1:19" x14ac:dyDescent="0.3">
      <c r="A74" s="68"/>
      <c r="B74" s="96"/>
      <c r="C74" s="225"/>
      <c r="D74" s="225"/>
      <c r="E74" s="225"/>
      <c r="F74" s="225"/>
      <c r="G74" s="225"/>
      <c r="H74" s="97">
        <v>99.999999999999943</v>
      </c>
      <c r="I74" s="227"/>
      <c r="J74" s="225"/>
      <c r="K74" s="227"/>
      <c r="L74" s="227"/>
      <c r="M74" s="227"/>
      <c r="N74" s="227"/>
      <c r="O74" s="227"/>
      <c r="P74" s="97">
        <v>100.00000000000001</v>
      </c>
      <c r="Q74" s="227"/>
      <c r="R74" s="226"/>
      <c r="S74" s="332"/>
    </row>
    <row r="75" spans="1:19" x14ac:dyDescent="0.3">
      <c r="A75" s="98" t="s">
        <v>57</v>
      </c>
      <c r="B75" s="98" t="s">
        <v>50</v>
      </c>
      <c r="C75" s="228" t="s">
        <v>44</v>
      </c>
      <c r="D75" s="228" t="s">
        <v>45</v>
      </c>
      <c r="E75" s="228" t="s">
        <v>46</v>
      </c>
      <c r="F75" s="228" t="s">
        <v>47</v>
      </c>
      <c r="G75" s="228" t="s">
        <v>48</v>
      </c>
      <c r="H75" s="146" t="s">
        <v>49</v>
      </c>
      <c r="I75" s="228" t="s">
        <v>57</v>
      </c>
      <c r="J75" s="228" t="s">
        <v>51</v>
      </c>
      <c r="K75" s="228" t="s">
        <v>44</v>
      </c>
      <c r="L75" s="228" t="s">
        <v>45</v>
      </c>
      <c r="M75" s="228" t="s">
        <v>46</v>
      </c>
      <c r="N75" s="228" t="s">
        <v>47</v>
      </c>
      <c r="O75" s="228" t="s">
        <v>48</v>
      </c>
      <c r="P75" s="146" t="s">
        <v>49</v>
      </c>
      <c r="Q75" s="228"/>
      <c r="R75" s="229"/>
      <c r="S75" s="333"/>
    </row>
    <row r="76" spans="1:19" x14ac:dyDescent="0.3">
      <c r="A76" s="69"/>
      <c r="B76" s="98" t="s">
        <v>38</v>
      </c>
      <c r="C76" s="212">
        <v>4.7914211202794412</v>
      </c>
      <c r="D76" s="230">
        <v>8.466777876901338E-3</v>
      </c>
      <c r="E76" s="230">
        <v>2.147072890224094E-3</v>
      </c>
      <c r="F76" s="230">
        <v>9.3427016984981345E-3</v>
      </c>
      <c r="G76" s="230">
        <v>1.5379334433173791E-3</v>
      </c>
      <c r="H76" s="146">
        <v>4.8129156061883815</v>
      </c>
      <c r="I76" s="230"/>
      <c r="J76" s="228" t="s">
        <v>38</v>
      </c>
      <c r="K76" s="212">
        <v>0</v>
      </c>
      <c r="L76" s="230">
        <v>1.4217840656439558</v>
      </c>
      <c r="M76" s="230">
        <v>0.36054731415889529</v>
      </c>
      <c r="N76" s="230">
        <v>1.568873613801568</v>
      </c>
      <c r="O76" s="230">
        <v>0.25825754443080351</v>
      </c>
      <c r="P76" s="146">
        <v>3.6094625380352228</v>
      </c>
      <c r="Q76" s="230"/>
      <c r="R76" s="229" t="s">
        <v>33</v>
      </c>
      <c r="S76" s="333">
        <v>0.46834349593495933</v>
      </c>
    </row>
    <row r="77" spans="1:19" x14ac:dyDescent="0.3">
      <c r="A77" s="69"/>
      <c r="B77" s="98" t="s">
        <v>39</v>
      </c>
      <c r="C77" s="230">
        <v>0.10856487292737901</v>
      </c>
      <c r="D77" s="212">
        <v>61.239190526312008</v>
      </c>
      <c r="E77" s="230">
        <v>1.2431491017920616E-2</v>
      </c>
      <c r="F77" s="230">
        <v>0.22254166821264265</v>
      </c>
      <c r="G77" s="230">
        <v>1.3070295541612674E-3</v>
      </c>
      <c r="H77" s="146">
        <v>61.584035588024115</v>
      </c>
      <c r="I77" s="230"/>
      <c r="J77" s="228" t="s">
        <v>39</v>
      </c>
      <c r="K77" s="230">
        <v>18.230761295618084</v>
      </c>
      <c r="L77" s="212">
        <v>0</v>
      </c>
      <c r="M77" s="230">
        <v>2.0875587027853069</v>
      </c>
      <c r="N77" s="230">
        <v>37.370319902895261</v>
      </c>
      <c r="O77" s="230">
        <v>0.21948299819013525</v>
      </c>
      <c r="P77" s="146">
        <v>57.908122899488788</v>
      </c>
      <c r="Q77" s="230"/>
      <c r="R77" s="229" t="s">
        <v>34</v>
      </c>
      <c r="S77" s="333">
        <v>5.0861825374399545E-2</v>
      </c>
    </row>
    <row r="78" spans="1:19" x14ac:dyDescent="0.3">
      <c r="A78" s="69"/>
      <c r="B78" s="98" t="s">
        <v>40</v>
      </c>
      <c r="C78" s="230">
        <v>3.8626982244617573E-3</v>
      </c>
      <c r="D78" s="230">
        <v>2.3271680231499853E-2</v>
      </c>
      <c r="E78" s="212">
        <v>11.789364242879422</v>
      </c>
      <c r="F78" s="230">
        <v>1.6187256806882197E-2</v>
      </c>
      <c r="G78" s="230">
        <v>1.2142963054748211E-2</v>
      </c>
      <c r="H78" s="146">
        <v>11.844828841197014</v>
      </c>
      <c r="I78" s="230"/>
      <c r="J78" s="228" t="s">
        <v>40</v>
      </c>
      <c r="K78" s="230">
        <v>0.64864377757136282</v>
      </c>
      <c r="L78" s="230">
        <v>3.9078979766523876</v>
      </c>
      <c r="M78" s="212">
        <v>0</v>
      </c>
      <c r="N78" s="230">
        <v>2.718245846191337</v>
      </c>
      <c r="O78" s="230">
        <v>2.0391076312566221</v>
      </c>
      <c r="P78" s="146">
        <v>9.3138952316717099</v>
      </c>
      <c r="Q78" s="230"/>
      <c r="R78" s="229" t="s">
        <v>35</v>
      </c>
      <c r="S78" s="333">
        <v>0.34561500956612973</v>
      </c>
    </row>
    <row r="79" spans="1:19" x14ac:dyDescent="0.3">
      <c r="A79" s="69"/>
      <c r="B79" s="98" t="s">
        <v>41</v>
      </c>
      <c r="C79" s="230">
        <v>2.6305728032963733E-2</v>
      </c>
      <c r="D79" s="230">
        <v>0.10958932085916835</v>
      </c>
      <c r="E79" s="230">
        <v>1.0181959715983143E-2</v>
      </c>
      <c r="F79" s="212">
        <v>20.426555369786801</v>
      </c>
      <c r="G79" s="230">
        <v>8.8266705137171626E-3</v>
      </c>
      <c r="H79" s="146">
        <v>20.581459048908634</v>
      </c>
      <c r="I79" s="230"/>
      <c r="J79" s="228" t="s">
        <v>41</v>
      </c>
      <c r="K79" s="230">
        <v>4.4173905937071023</v>
      </c>
      <c r="L79" s="230">
        <v>18.402791761832823</v>
      </c>
      <c r="M79" s="230">
        <v>1.7098060551119127</v>
      </c>
      <c r="N79" s="212">
        <v>0</v>
      </c>
      <c r="O79" s="230">
        <v>1.4822190532870467</v>
      </c>
      <c r="P79" s="146">
        <v>26.012207463938886</v>
      </c>
      <c r="Q79" s="230"/>
      <c r="R79" s="229" t="s">
        <v>36</v>
      </c>
      <c r="S79" s="333">
        <v>0.17232890201870998</v>
      </c>
    </row>
    <row r="80" spans="1:19" x14ac:dyDescent="0.3">
      <c r="A80" s="69"/>
      <c r="B80" s="98" t="s">
        <v>42</v>
      </c>
      <c r="C80" s="230">
        <v>4.4318345306192082E-3</v>
      </c>
      <c r="D80" s="230">
        <v>0</v>
      </c>
      <c r="E80" s="230">
        <v>1.0627782985325536E-3</v>
      </c>
      <c r="F80" s="230">
        <v>1.3301343696689019E-2</v>
      </c>
      <c r="G80" s="212">
        <v>1.1579649591560444</v>
      </c>
      <c r="H80" s="146">
        <v>1.1767609156818852</v>
      </c>
      <c r="I80" s="230"/>
      <c r="J80" s="228" t="s">
        <v>42</v>
      </c>
      <c r="K80" s="230">
        <v>0.74421601804335091</v>
      </c>
      <c r="L80" s="230">
        <v>0</v>
      </c>
      <c r="M80" s="230">
        <v>0.17846709481869497</v>
      </c>
      <c r="N80" s="230">
        <v>2.2336287540033326</v>
      </c>
      <c r="O80" s="212">
        <v>0</v>
      </c>
      <c r="P80" s="146">
        <v>3.1563118668653782</v>
      </c>
      <c r="Q80" s="230"/>
      <c r="R80" s="229" t="s">
        <v>37</v>
      </c>
      <c r="S80" s="333">
        <v>1.4814814814814816</v>
      </c>
    </row>
    <row r="81" spans="1:19" x14ac:dyDescent="0.3">
      <c r="A81" s="69"/>
      <c r="B81" s="98" t="s">
        <v>43</v>
      </c>
      <c r="C81" s="146">
        <v>4.9345862539948646</v>
      </c>
      <c r="D81" s="146">
        <v>61.380518305279587</v>
      </c>
      <c r="E81" s="146">
        <v>11.815187544802082</v>
      </c>
      <c r="F81" s="146">
        <v>20.687928340201513</v>
      </c>
      <c r="G81" s="146">
        <v>1.1817795557219883</v>
      </c>
      <c r="H81" s="99">
        <v>100.00000000000003</v>
      </c>
      <c r="I81" s="230"/>
      <c r="J81" s="228" t="s">
        <v>43</v>
      </c>
      <c r="K81" s="146">
        <v>24.0410116849399</v>
      </c>
      <c r="L81" s="146">
        <v>23.732473804129167</v>
      </c>
      <c r="M81" s="146">
        <v>4.33637916687481</v>
      </c>
      <c r="N81" s="146">
        <v>43.891068116891503</v>
      </c>
      <c r="O81" s="146">
        <v>3.9990672271646073</v>
      </c>
      <c r="P81" s="99">
        <v>99.999999999999986</v>
      </c>
      <c r="Q81" s="230"/>
      <c r="R81" s="229"/>
      <c r="S81" s="333"/>
    </row>
    <row r="82" spans="1:19" x14ac:dyDescent="0.3">
      <c r="A82" s="69"/>
      <c r="B82" s="98"/>
      <c r="C82" s="228"/>
      <c r="D82" s="228"/>
      <c r="E82" s="228"/>
      <c r="F82" s="228"/>
      <c r="G82" s="228"/>
      <c r="H82" s="99">
        <v>100.00000000000003</v>
      </c>
      <c r="I82" s="230"/>
      <c r="J82" s="228"/>
      <c r="K82" s="230"/>
      <c r="L82" s="230"/>
      <c r="M82" s="230"/>
      <c r="N82" s="230"/>
      <c r="O82" s="230"/>
      <c r="P82" s="99">
        <v>99.999999999999986</v>
      </c>
      <c r="Q82" s="230"/>
      <c r="R82" s="229"/>
      <c r="S82" s="333"/>
    </row>
    <row r="83" spans="1:19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334"/>
    </row>
    <row r="84" spans="1:19" x14ac:dyDescent="0.3">
      <c r="A84" s="70"/>
      <c r="B84" s="100" t="s">
        <v>38</v>
      </c>
      <c r="C84" s="212">
        <v>4.0572814271346802</v>
      </c>
      <c r="D84" s="233">
        <v>1.2014436168383202E-3</v>
      </c>
      <c r="E84" s="233">
        <v>2.5569450369073189E-3</v>
      </c>
      <c r="F84" s="233">
        <v>3.3377062361540353E-3</v>
      </c>
      <c r="G84" s="233">
        <v>5.7625378222891507E-3</v>
      </c>
      <c r="H84" s="148">
        <v>4.0701400598468691</v>
      </c>
      <c r="I84" s="233"/>
      <c r="J84" s="231" t="s">
        <v>38</v>
      </c>
      <c r="K84" s="212">
        <v>0</v>
      </c>
      <c r="L84" s="233">
        <v>0.37700940050407789</v>
      </c>
      <c r="M84" s="233">
        <v>0.8023616772155453</v>
      </c>
      <c r="N84" s="233">
        <v>1.0473621978720724</v>
      </c>
      <c r="O84" s="233">
        <v>1.8082670708097555</v>
      </c>
      <c r="P84" s="148">
        <v>4.0350003464014508</v>
      </c>
      <c r="Q84" s="233"/>
      <c r="R84" s="232" t="s">
        <v>33</v>
      </c>
      <c r="S84" s="334">
        <v>0.48076923076923078</v>
      </c>
    </row>
    <row r="85" spans="1:19" x14ac:dyDescent="0.3">
      <c r="A85" s="70"/>
      <c r="B85" s="100" t="s">
        <v>39</v>
      </c>
      <c r="C85" s="233">
        <v>4.3593092233422712E-2</v>
      </c>
      <c r="D85" s="212">
        <v>39.16630323868246</v>
      </c>
      <c r="E85" s="233">
        <v>9.1181644026885576E-3</v>
      </c>
      <c r="F85" s="233">
        <v>6.8357176638640937E-2</v>
      </c>
      <c r="G85" s="233">
        <v>1.3477146572421611E-2</v>
      </c>
      <c r="H85" s="148">
        <v>39.30084881852963</v>
      </c>
      <c r="I85" s="233"/>
      <c r="J85" s="231" t="s">
        <v>39</v>
      </c>
      <c r="K85" s="233">
        <v>13.679381486325173</v>
      </c>
      <c r="L85" s="212">
        <v>0</v>
      </c>
      <c r="M85" s="233">
        <v>2.8612526189132379</v>
      </c>
      <c r="N85" s="233">
        <v>21.450276836547921</v>
      </c>
      <c r="O85" s="233">
        <v>4.2290881391049231</v>
      </c>
      <c r="P85" s="148">
        <v>42.219999080891256</v>
      </c>
      <c r="Q85" s="233"/>
      <c r="R85" s="232" t="s">
        <v>34</v>
      </c>
      <c r="S85" s="334">
        <v>6.6811559204700957E-2</v>
      </c>
    </row>
    <row r="86" spans="1:19" x14ac:dyDescent="0.3">
      <c r="A86" s="70"/>
      <c r="B86" s="100" t="s">
        <v>40</v>
      </c>
      <c r="C86" s="233">
        <v>1.1559128966912557E-2</v>
      </c>
      <c r="D86" s="233">
        <v>2.9198762990320574E-3</v>
      </c>
      <c r="E86" s="212">
        <v>17.334887906587806</v>
      </c>
      <c r="F86" s="233">
        <v>4.5156404419758409E-3</v>
      </c>
      <c r="G86" s="233">
        <v>8.2868956361829681E-3</v>
      </c>
      <c r="H86" s="148">
        <v>17.362169447931908</v>
      </c>
      <c r="I86" s="233"/>
      <c r="J86" s="231" t="s">
        <v>40</v>
      </c>
      <c r="K86" s="233">
        <v>3.6272199719476914</v>
      </c>
      <c r="L86" s="233">
        <v>0.91624841783339428</v>
      </c>
      <c r="M86" s="212">
        <v>0</v>
      </c>
      <c r="N86" s="233">
        <v>1.4169944157690595</v>
      </c>
      <c r="O86" s="233">
        <v>2.6004029752630768</v>
      </c>
      <c r="P86" s="148">
        <v>8.5608657808132218</v>
      </c>
      <c r="Q86" s="233"/>
      <c r="R86" s="232" t="s">
        <v>35</v>
      </c>
      <c r="S86" s="334">
        <v>0.22956236546679729</v>
      </c>
    </row>
    <row r="87" spans="1:19" x14ac:dyDescent="0.3">
      <c r="A87" s="70"/>
      <c r="B87" s="100" t="s">
        <v>41</v>
      </c>
      <c r="C87" s="233">
        <v>3.3604637578737134E-2</v>
      </c>
      <c r="D87" s="233">
        <v>6.1688254267373177E-2</v>
      </c>
      <c r="E87" s="233">
        <v>1.6985544779489336E-2</v>
      </c>
      <c r="F87" s="212">
        <v>34.430177357941005</v>
      </c>
      <c r="G87" s="233">
        <v>2.5551295405569132E-2</v>
      </c>
      <c r="H87" s="148">
        <v>34.568007089972177</v>
      </c>
      <c r="I87" s="233"/>
      <c r="J87" s="231" t="s">
        <v>41</v>
      </c>
      <c r="K87" s="233">
        <v>10.545034398748163</v>
      </c>
      <c r="L87" s="233">
        <v>19.357589015028424</v>
      </c>
      <c r="M87" s="233">
        <v>5.3300129650713357</v>
      </c>
      <c r="N87" s="212">
        <v>0</v>
      </c>
      <c r="O87" s="233">
        <v>8.0179197991049413</v>
      </c>
      <c r="P87" s="148">
        <v>43.250556177952859</v>
      </c>
      <c r="Q87" s="233"/>
      <c r="R87" s="232" t="s">
        <v>36</v>
      </c>
      <c r="S87" s="334">
        <v>9.2646972511108969E-2</v>
      </c>
    </row>
    <row r="88" spans="1:19" x14ac:dyDescent="0.3">
      <c r="A88" s="70"/>
      <c r="B88" s="100" t="s">
        <v>42</v>
      </c>
      <c r="C88" s="233">
        <v>3.7119326720971985E-3</v>
      </c>
      <c r="D88" s="233">
        <v>0</v>
      </c>
      <c r="E88" s="233">
        <v>1.5241240875093858E-4</v>
      </c>
      <c r="F88" s="233">
        <v>2.2975322629759246E-3</v>
      </c>
      <c r="G88" s="212">
        <v>4.6926727063755802</v>
      </c>
      <c r="H88" s="148">
        <v>4.6988345837194041</v>
      </c>
      <c r="I88" s="233"/>
      <c r="J88" s="231" t="s">
        <v>42</v>
      </c>
      <c r="K88" s="233">
        <v>1.1647933301286066</v>
      </c>
      <c r="L88" s="233">
        <v>0</v>
      </c>
      <c r="M88" s="233">
        <v>4.7826556358746226E-2</v>
      </c>
      <c r="N88" s="233">
        <v>0.72095872745387035</v>
      </c>
      <c r="O88" s="212">
        <v>0</v>
      </c>
      <c r="P88" s="148">
        <v>1.9335786139412234</v>
      </c>
      <c r="Q88" s="233"/>
      <c r="R88" s="232" t="s">
        <v>37</v>
      </c>
      <c r="S88" s="334">
        <v>1.596244131455399</v>
      </c>
    </row>
    <row r="89" spans="1:19" x14ac:dyDescent="0.3">
      <c r="A89" s="70"/>
      <c r="B89" s="100" t="s">
        <v>43</v>
      </c>
      <c r="C89" s="148">
        <v>4.1497502185858499</v>
      </c>
      <c r="D89" s="148">
        <v>39.232112812865701</v>
      </c>
      <c r="E89" s="148">
        <v>17.363700973215646</v>
      </c>
      <c r="F89" s="148">
        <v>34.508685413520752</v>
      </c>
      <c r="G89" s="148">
        <v>4.7457505818120431</v>
      </c>
      <c r="H89" s="101">
        <v>99.999999999999986</v>
      </c>
      <c r="I89" s="233"/>
      <c r="J89" s="231" t="s">
        <v>43</v>
      </c>
      <c r="K89" s="148">
        <v>29.016429187149637</v>
      </c>
      <c r="L89" s="148">
        <v>20.650846833365897</v>
      </c>
      <c r="M89" s="148">
        <v>9.0414538175588657</v>
      </c>
      <c r="N89" s="148">
        <v>24.635592177642923</v>
      </c>
      <c r="O89" s="148">
        <v>16.655677984282697</v>
      </c>
      <c r="P89" s="101">
        <v>100.00000000000001</v>
      </c>
      <c r="Q89" s="233"/>
      <c r="R89" s="232"/>
      <c r="S89" s="334"/>
    </row>
    <row r="90" spans="1:19" x14ac:dyDescent="0.3">
      <c r="A90" s="70"/>
      <c r="B90" s="100"/>
      <c r="C90" s="231"/>
      <c r="D90" s="231"/>
      <c r="E90" s="231"/>
      <c r="F90" s="231"/>
      <c r="G90" s="231"/>
      <c r="H90" s="101">
        <v>100</v>
      </c>
      <c r="I90" s="233"/>
      <c r="J90" s="231"/>
      <c r="K90" s="233"/>
      <c r="L90" s="233"/>
      <c r="M90" s="233"/>
      <c r="N90" s="233"/>
      <c r="O90" s="233"/>
      <c r="P90" s="101">
        <v>100.00000000000003</v>
      </c>
      <c r="Q90" s="233"/>
      <c r="R90" s="232"/>
      <c r="S90" s="334"/>
    </row>
    <row r="91" spans="1:19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</row>
    <row r="92" spans="1:19" x14ac:dyDescent="0.3">
      <c r="A92" s="71"/>
      <c r="B92" s="102" t="s">
        <v>38</v>
      </c>
      <c r="C92" s="212">
        <v>1.9784295875134723</v>
      </c>
      <c r="D92" s="236">
        <v>0</v>
      </c>
      <c r="E92" s="236">
        <v>0</v>
      </c>
      <c r="F92" s="236">
        <v>3.6764705882352941E-3</v>
      </c>
      <c r="G92" s="236">
        <v>7.0164015402404671E-6</v>
      </c>
      <c r="H92" s="150">
        <v>1.9821130745032478</v>
      </c>
      <c r="I92" s="236"/>
      <c r="J92" s="234" t="s">
        <v>38</v>
      </c>
      <c r="K92" s="212">
        <v>0</v>
      </c>
      <c r="L92" s="236">
        <v>0</v>
      </c>
      <c r="M92" s="236">
        <v>0</v>
      </c>
      <c r="N92" s="236">
        <v>3.6255375115519337</v>
      </c>
      <c r="O92" s="236">
        <v>6.9191977386287018E-3</v>
      </c>
      <c r="P92" s="150">
        <v>3.6324567092905626</v>
      </c>
      <c r="Q92" s="236"/>
      <c r="R92" s="235" t="s">
        <v>33</v>
      </c>
      <c r="S92" s="335">
        <v>1.0354041416165665</v>
      </c>
    </row>
    <row r="93" spans="1:19" x14ac:dyDescent="0.3">
      <c r="A93" s="71"/>
      <c r="B93" s="102" t="s">
        <v>39</v>
      </c>
      <c r="C93" s="236">
        <v>1.59901940077645E-2</v>
      </c>
      <c r="D93" s="212">
        <v>26.989958492002494</v>
      </c>
      <c r="E93" s="236">
        <v>4.099167593445769E-3</v>
      </c>
      <c r="F93" s="236">
        <v>5.7222172086808009E-3</v>
      </c>
      <c r="G93" s="236">
        <v>9.8026380706934418E-4</v>
      </c>
      <c r="H93" s="150">
        <v>27.016750334619452</v>
      </c>
      <c r="I93" s="236"/>
      <c r="J93" s="234" t="s">
        <v>39</v>
      </c>
      <c r="K93" s="236">
        <v>15.768669108262937</v>
      </c>
      <c r="L93" s="212">
        <v>0</v>
      </c>
      <c r="M93" s="236">
        <v>4.0423785583197915</v>
      </c>
      <c r="N93" s="236">
        <v>5.6429427738951068</v>
      </c>
      <c r="O93" s="236">
        <v>0.96668343141907942</v>
      </c>
      <c r="P93" s="150">
        <v>26.420673871896916</v>
      </c>
      <c r="Q93" s="236"/>
      <c r="R93" s="235" t="s">
        <v>34</v>
      </c>
      <c r="S93" s="335">
        <v>6.0318774386509892E-2</v>
      </c>
    </row>
    <row r="94" spans="1:19" x14ac:dyDescent="0.3">
      <c r="A94" s="71"/>
      <c r="B94" s="102" t="s">
        <v>40</v>
      </c>
      <c r="C94" s="236">
        <v>2.9571962688975462E-3</v>
      </c>
      <c r="D94" s="236">
        <v>1.1348161597821154E-3</v>
      </c>
      <c r="E94" s="212">
        <v>18.230821254519142</v>
      </c>
      <c r="F94" s="236">
        <v>3.1218094159299672E-3</v>
      </c>
      <c r="G94" s="236">
        <v>3.33000333000333E-4</v>
      </c>
      <c r="H94" s="150">
        <v>18.238368076696752</v>
      </c>
      <c r="I94" s="236"/>
      <c r="J94" s="234" t="s">
        <v>40</v>
      </c>
      <c r="K94" s="236">
        <v>2.9162278725193769</v>
      </c>
      <c r="L94" s="236">
        <v>1.1190946472334613</v>
      </c>
      <c r="M94" s="212">
        <v>0</v>
      </c>
      <c r="N94" s="236">
        <v>3.078560502452675</v>
      </c>
      <c r="O94" s="236">
        <v>0.32838701403334197</v>
      </c>
      <c r="P94" s="150">
        <v>7.4422700362388552</v>
      </c>
      <c r="Q94" s="236"/>
      <c r="R94" s="235" t="s">
        <v>35</v>
      </c>
      <c r="S94" s="335">
        <v>5.7307428140665785E-2</v>
      </c>
    </row>
    <row r="95" spans="1:19" x14ac:dyDescent="0.3">
      <c r="A95" s="71"/>
      <c r="B95" s="102" t="s">
        <v>41</v>
      </c>
      <c r="C95" s="236">
        <v>9.8531736046465149E-3</v>
      </c>
      <c r="D95" s="236">
        <v>3.9715459005753663E-2</v>
      </c>
      <c r="E95" s="236">
        <v>1.982247400035813E-3</v>
      </c>
      <c r="F95" s="212">
        <v>31.503499618618076</v>
      </c>
      <c r="G95" s="236">
        <v>3.8300697772573249E-4</v>
      </c>
      <c r="H95" s="150">
        <v>31.555433505606235</v>
      </c>
      <c r="I95" s="236"/>
      <c r="J95" s="234" t="s">
        <v>41</v>
      </c>
      <c r="K95" s="236">
        <v>9.7166697391223771</v>
      </c>
      <c r="L95" s="236">
        <v>39.165249104570734</v>
      </c>
      <c r="M95" s="236">
        <v>1.9547857472336683</v>
      </c>
      <c r="N95" s="212">
        <v>0</v>
      </c>
      <c r="O95" s="236">
        <v>0.37770087686117193</v>
      </c>
      <c r="P95" s="150">
        <v>51.214405467787955</v>
      </c>
      <c r="Q95" s="236"/>
      <c r="R95" s="235" t="s">
        <v>36</v>
      </c>
      <c r="S95" s="335">
        <v>3.8644142652092303E-2</v>
      </c>
    </row>
    <row r="96" spans="1:19" x14ac:dyDescent="0.3">
      <c r="A96" s="71"/>
      <c r="B96" s="102" t="s">
        <v>42</v>
      </c>
      <c r="C96" s="236">
        <v>5.8173490811470972E-3</v>
      </c>
      <c r="D96" s="236">
        <v>2.7796213796727615E-3</v>
      </c>
      <c r="E96" s="236">
        <v>7.4959307804334783E-4</v>
      </c>
      <c r="F96" s="236">
        <v>2.1022397712465108E-3</v>
      </c>
      <c r="G96" s="212">
        <v>21.19588620526417</v>
      </c>
      <c r="H96" s="150">
        <v>21.20733500857428</v>
      </c>
      <c r="I96" s="236"/>
      <c r="J96" s="234" t="s">
        <v>42</v>
      </c>
      <c r="K96" s="236">
        <v>5.7367567087255456</v>
      </c>
      <c r="L96" s="236">
        <v>2.7411130697369717</v>
      </c>
      <c r="M96" s="236">
        <v>0.73920836781406685</v>
      </c>
      <c r="N96" s="236">
        <v>2.0731157685091182</v>
      </c>
      <c r="O96" s="212">
        <v>0</v>
      </c>
      <c r="P96" s="150">
        <v>11.290193914785704</v>
      </c>
      <c r="Q96" s="236"/>
      <c r="R96" s="235" t="s">
        <v>37</v>
      </c>
      <c r="S96" s="335">
        <v>3.130838761803767E-2</v>
      </c>
    </row>
    <row r="97" spans="1:19" x14ac:dyDescent="0.3">
      <c r="A97" s="71"/>
      <c r="B97" s="102" t="s">
        <v>43</v>
      </c>
      <c r="C97" s="150">
        <v>2.0130475004759276</v>
      </c>
      <c r="D97" s="150">
        <v>27.033588388547706</v>
      </c>
      <c r="E97" s="150">
        <v>18.237652262590668</v>
      </c>
      <c r="F97" s="150">
        <v>31.51812235560217</v>
      </c>
      <c r="G97" s="150">
        <v>21.197589492783507</v>
      </c>
      <c r="H97" s="103">
        <v>99.999999999999957</v>
      </c>
      <c r="I97" s="236"/>
      <c r="J97" s="234" t="s">
        <v>43</v>
      </c>
      <c r="K97" s="150">
        <v>34.138323428630237</v>
      </c>
      <c r="L97" s="150">
        <v>43.025456821541162</v>
      </c>
      <c r="M97" s="150">
        <v>6.7363726733675264</v>
      </c>
      <c r="N97" s="150">
        <v>14.420156556408834</v>
      </c>
      <c r="O97" s="150">
        <v>1.6796905200522221</v>
      </c>
      <c r="P97" s="103">
        <v>100</v>
      </c>
      <c r="Q97" s="236"/>
      <c r="R97" s="235"/>
      <c r="S97" s="335"/>
    </row>
    <row r="98" spans="1:19" x14ac:dyDescent="0.3">
      <c r="A98" s="71"/>
      <c r="B98" s="102"/>
      <c r="C98" s="234"/>
      <c r="D98" s="234"/>
      <c r="E98" s="234"/>
      <c r="F98" s="234"/>
      <c r="G98" s="234"/>
      <c r="H98" s="103">
        <v>99.999999999999986</v>
      </c>
      <c r="I98" s="236"/>
      <c r="J98" s="234"/>
      <c r="K98" s="236"/>
      <c r="L98" s="236"/>
      <c r="M98" s="236"/>
      <c r="N98" s="236"/>
      <c r="O98" s="236"/>
      <c r="P98" s="103">
        <v>99.999999999999972</v>
      </c>
      <c r="Q98" s="236"/>
      <c r="R98" s="235"/>
      <c r="S98" s="335"/>
    </row>
    <row r="99" spans="1:19" x14ac:dyDescent="0.3">
      <c r="A99" s="104" t="s">
        <v>60</v>
      </c>
      <c r="B99" s="104" t="s">
        <v>50</v>
      </c>
      <c r="C99" s="237" t="s">
        <v>44</v>
      </c>
      <c r="D99" s="237" t="s">
        <v>45</v>
      </c>
      <c r="E99" s="237" t="s">
        <v>46</v>
      </c>
      <c r="F99" s="237" t="s">
        <v>47</v>
      </c>
      <c r="G99" s="237" t="s">
        <v>48</v>
      </c>
      <c r="H99" s="152" t="s">
        <v>49</v>
      </c>
      <c r="I99" s="237" t="s">
        <v>60</v>
      </c>
      <c r="J99" s="237" t="s">
        <v>51</v>
      </c>
      <c r="K99" s="237" t="s">
        <v>44</v>
      </c>
      <c r="L99" s="237" t="s">
        <v>45</v>
      </c>
      <c r="M99" s="237" t="s">
        <v>46</v>
      </c>
      <c r="N99" s="237" t="s">
        <v>47</v>
      </c>
      <c r="O99" s="237" t="s">
        <v>48</v>
      </c>
      <c r="P99" s="152" t="s">
        <v>49</v>
      </c>
      <c r="Q99" s="237"/>
      <c r="R99" s="238"/>
      <c r="S99" s="336"/>
    </row>
    <row r="100" spans="1:19" x14ac:dyDescent="0.3">
      <c r="A100" s="72"/>
      <c r="B100" s="104" t="s">
        <v>38</v>
      </c>
      <c r="C100" s="212">
        <v>3.1534915493084306</v>
      </c>
      <c r="D100" s="239">
        <v>3.2655302127701432E-4</v>
      </c>
      <c r="E100" s="239">
        <v>1.4669773299753411E-3</v>
      </c>
      <c r="F100" s="239">
        <v>2.1238544800066808E-3</v>
      </c>
      <c r="G100" s="239">
        <v>7.2542776985374906E-4</v>
      </c>
      <c r="H100" s="152">
        <v>3.1581343619095437</v>
      </c>
      <c r="I100" s="239"/>
      <c r="J100" s="237" t="s">
        <v>38</v>
      </c>
      <c r="K100" s="212">
        <v>0</v>
      </c>
      <c r="L100" s="239">
        <v>0.12031866902171637</v>
      </c>
      <c r="M100" s="239">
        <v>0.54050873312219516</v>
      </c>
      <c r="N100" s="239">
        <v>0.78253553812151011</v>
      </c>
      <c r="O100" s="239">
        <v>0.26728432460636609</v>
      </c>
      <c r="P100" s="152">
        <v>1.7106472648717876</v>
      </c>
      <c r="Q100" s="239"/>
      <c r="R100" s="238" t="s">
        <v>33</v>
      </c>
      <c r="S100" s="336">
        <v>0.96017141540287021</v>
      </c>
    </row>
    <row r="101" spans="1:19" x14ac:dyDescent="0.3">
      <c r="A101" s="72"/>
      <c r="B101" s="104" t="s">
        <v>39</v>
      </c>
      <c r="C101" s="239">
        <v>5.4127281740030286E-2</v>
      </c>
      <c r="D101" s="212">
        <v>41.853527212553594</v>
      </c>
      <c r="E101" s="239">
        <v>1.8775409440670594E-2</v>
      </c>
      <c r="F101" s="239">
        <v>3.6241458939556097E-2</v>
      </c>
      <c r="G101" s="239">
        <v>4.4030815197600879E-3</v>
      </c>
      <c r="H101" s="152">
        <v>41.967074444193614</v>
      </c>
      <c r="I101" s="239"/>
      <c r="J101" s="237" t="s">
        <v>39</v>
      </c>
      <c r="K101" s="239">
        <v>19.943231488889932</v>
      </c>
      <c r="L101" s="212">
        <v>0</v>
      </c>
      <c r="M101" s="239">
        <v>6.9178115866302798</v>
      </c>
      <c r="N101" s="239">
        <v>13.353188667372791</v>
      </c>
      <c r="O101" s="239">
        <v>1.6223181950052901</v>
      </c>
      <c r="P101" s="152">
        <v>41.836549937898297</v>
      </c>
      <c r="Q101" s="239"/>
      <c r="R101" s="238" t="s">
        <v>34</v>
      </c>
      <c r="S101" s="336">
        <v>4.581137204941238E-2</v>
      </c>
    </row>
    <row r="102" spans="1:19" x14ac:dyDescent="0.3">
      <c r="A102" s="72"/>
      <c r="B102" s="104" t="s">
        <v>40</v>
      </c>
      <c r="C102" s="239">
        <v>6.0602523354023651E-3</v>
      </c>
      <c r="D102" s="239">
        <v>4.6043713659613033E-3</v>
      </c>
      <c r="E102" s="212">
        <v>23.116104387091291</v>
      </c>
      <c r="F102" s="239">
        <v>1.0971176797536673E-3</v>
      </c>
      <c r="G102" s="239">
        <v>9.7762053181256504E-3</v>
      </c>
      <c r="H102" s="152">
        <v>23.137642333790534</v>
      </c>
      <c r="I102" s="239"/>
      <c r="J102" s="237" t="s">
        <v>40</v>
      </c>
      <c r="K102" s="239">
        <v>2.2329038392598868</v>
      </c>
      <c r="L102" s="239">
        <v>1.6964835672557319</v>
      </c>
      <c r="M102" s="212">
        <v>0</v>
      </c>
      <c r="N102" s="239">
        <v>0.40423370903733391</v>
      </c>
      <c r="O102" s="239">
        <v>3.6020490864241133</v>
      </c>
      <c r="P102" s="152">
        <v>7.9356702019770662</v>
      </c>
      <c r="Q102" s="239"/>
      <c r="R102" s="238" t="s">
        <v>35</v>
      </c>
      <c r="S102" s="336">
        <v>8.433873058281588E-2</v>
      </c>
    </row>
    <row r="103" spans="1:19" x14ac:dyDescent="0.3">
      <c r="A103" s="72"/>
      <c r="B103" s="104" t="s">
        <v>41</v>
      </c>
      <c r="C103" s="239">
        <v>2.4172830449325618E-2</v>
      </c>
      <c r="D103" s="239">
        <v>5.1937017377540071E-2</v>
      </c>
      <c r="E103" s="239">
        <v>1.595170275607773E-2</v>
      </c>
      <c r="F103" s="212">
        <v>24.474356821982774</v>
      </c>
      <c r="G103" s="239">
        <v>1.4081655676622905E-2</v>
      </c>
      <c r="H103" s="152">
        <v>24.580500028242341</v>
      </c>
      <c r="I103" s="239"/>
      <c r="J103" s="237" t="s">
        <v>41</v>
      </c>
      <c r="K103" s="239">
        <v>8.9064948006812337</v>
      </c>
      <c r="L103" s="239">
        <v>19.136227187199612</v>
      </c>
      <c r="M103" s="239">
        <v>5.8774150572417732</v>
      </c>
      <c r="N103" s="212">
        <v>0</v>
      </c>
      <c r="O103" s="239">
        <v>5.1883950177760116</v>
      </c>
      <c r="P103" s="152">
        <v>39.108532062898625</v>
      </c>
      <c r="Q103" s="239"/>
      <c r="R103" s="238" t="s">
        <v>36</v>
      </c>
      <c r="S103" s="336">
        <v>0.10812637269809089</v>
      </c>
    </row>
    <row r="104" spans="1:19" x14ac:dyDescent="0.3">
      <c r="A104" s="72"/>
      <c r="B104" s="104" t="s">
        <v>42</v>
      </c>
      <c r="C104" s="239">
        <v>1.7958298160483852E-3</v>
      </c>
      <c r="D104" s="239">
        <v>4.6439507262007809E-3</v>
      </c>
      <c r="E104" s="239">
        <v>9.0797317217826915E-3</v>
      </c>
      <c r="F104" s="239">
        <v>1.0016067166906289E-2</v>
      </c>
      <c r="G104" s="212">
        <v>7.1311132524329981</v>
      </c>
      <c r="H104" s="152">
        <v>7.1566488318639365</v>
      </c>
      <c r="I104" s="239"/>
      <c r="J104" s="237" t="s">
        <v>42</v>
      </c>
      <c r="K104" s="239">
        <v>0.66167464141500654</v>
      </c>
      <c r="L104" s="239">
        <v>1.7110666077865535</v>
      </c>
      <c r="M104" s="239">
        <v>3.3454329455197955</v>
      </c>
      <c r="N104" s="239">
        <v>3.6904263376328621</v>
      </c>
      <c r="O104" s="212">
        <v>0</v>
      </c>
      <c r="P104" s="152">
        <v>9.4086005323542174</v>
      </c>
      <c r="Q104" s="239"/>
      <c r="R104" s="238" t="s">
        <v>37</v>
      </c>
      <c r="S104" s="336">
        <v>0.70286924706335452</v>
      </c>
    </row>
    <row r="105" spans="1:19" x14ac:dyDescent="0.3">
      <c r="A105" s="72"/>
      <c r="B105" s="104" t="s">
        <v>43</v>
      </c>
      <c r="C105" s="152">
        <v>3.2396477436492375</v>
      </c>
      <c r="D105" s="152">
        <v>41.915039105044571</v>
      </c>
      <c r="E105" s="152">
        <v>23.161378208339798</v>
      </c>
      <c r="F105" s="152">
        <v>24.523835320248995</v>
      </c>
      <c r="G105" s="152">
        <v>7.1600996227173601</v>
      </c>
      <c r="H105" s="105">
        <v>99.999999999999972</v>
      </c>
      <c r="I105" s="239"/>
      <c r="J105" s="237" t="s">
        <v>43</v>
      </c>
      <c r="K105" s="152">
        <v>31.74430477024606</v>
      </c>
      <c r="L105" s="152">
        <v>22.664096031263615</v>
      </c>
      <c r="M105" s="152">
        <v>16.681168322514043</v>
      </c>
      <c r="N105" s="152">
        <v>18.230384252164495</v>
      </c>
      <c r="O105" s="152">
        <v>10.68004662381178</v>
      </c>
      <c r="P105" s="105">
        <v>99.999999999999986</v>
      </c>
      <c r="Q105" s="239"/>
      <c r="R105" s="238"/>
      <c r="S105" s="336"/>
    </row>
    <row r="106" spans="1:19" x14ac:dyDescent="0.3">
      <c r="A106" s="72"/>
      <c r="B106" s="104"/>
      <c r="C106" s="237"/>
      <c r="D106" s="237"/>
      <c r="E106" s="237"/>
      <c r="F106" s="237"/>
      <c r="G106" s="237"/>
      <c r="H106" s="105">
        <v>99.999999999999943</v>
      </c>
      <c r="I106" s="239"/>
      <c r="J106" s="237"/>
      <c r="K106" s="239"/>
      <c r="L106" s="239"/>
      <c r="M106" s="239"/>
      <c r="N106" s="239"/>
      <c r="O106" s="239"/>
      <c r="P106" s="105">
        <v>99.999999999999986</v>
      </c>
      <c r="Q106" s="239"/>
      <c r="R106" s="238"/>
      <c r="S106" s="336"/>
    </row>
    <row r="107" spans="1:19" x14ac:dyDescent="0.3">
      <c r="A107" s="106" t="s">
        <v>61</v>
      </c>
      <c r="B107" s="106" t="s">
        <v>50</v>
      </c>
      <c r="C107" s="240" t="s">
        <v>44</v>
      </c>
      <c r="D107" s="240" t="s">
        <v>45</v>
      </c>
      <c r="E107" s="240" t="s">
        <v>46</v>
      </c>
      <c r="F107" s="240" t="s">
        <v>47</v>
      </c>
      <c r="G107" s="240" t="s">
        <v>48</v>
      </c>
      <c r="H107" s="154" t="s">
        <v>49</v>
      </c>
      <c r="I107" s="240" t="s">
        <v>61</v>
      </c>
      <c r="J107" s="240" t="s">
        <v>51</v>
      </c>
      <c r="K107" s="240" t="s">
        <v>44</v>
      </c>
      <c r="L107" s="240" t="s">
        <v>45</v>
      </c>
      <c r="M107" s="240" t="s">
        <v>46</v>
      </c>
      <c r="N107" s="240" t="s">
        <v>47</v>
      </c>
      <c r="O107" s="240" t="s">
        <v>48</v>
      </c>
      <c r="P107" s="154" t="s">
        <v>49</v>
      </c>
      <c r="Q107" s="240"/>
      <c r="R107" s="241"/>
      <c r="S107" s="337"/>
    </row>
    <row r="108" spans="1:19" x14ac:dyDescent="0.3">
      <c r="A108" s="73"/>
      <c r="B108" s="106" t="s">
        <v>38</v>
      </c>
      <c r="C108" s="212">
        <v>5.9343857835514209</v>
      </c>
      <c r="D108" s="242">
        <v>2.0052896732105055E-3</v>
      </c>
      <c r="E108" s="242">
        <v>3.7558333391865839E-3</v>
      </c>
      <c r="F108" s="242">
        <v>8.2508661756280251E-3</v>
      </c>
      <c r="G108" s="242">
        <v>2.3213437247817229E-3</v>
      </c>
      <c r="H108" s="154">
        <v>5.9507191164642279</v>
      </c>
      <c r="I108" s="242"/>
      <c r="J108" s="240" t="s">
        <v>38</v>
      </c>
      <c r="K108" s="212">
        <v>0</v>
      </c>
      <c r="L108" s="242">
        <v>0.40745136006300758</v>
      </c>
      <c r="M108" s="242">
        <v>0.76314131702054377</v>
      </c>
      <c r="N108" s="242">
        <v>1.6764793086353249</v>
      </c>
      <c r="O108" s="242">
        <v>0.47166983926154787</v>
      </c>
      <c r="P108" s="154">
        <v>3.3187418249804237</v>
      </c>
      <c r="Q108" s="242"/>
      <c r="R108" s="241" t="s">
        <v>33</v>
      </c>
      <c r="S108" s="337">
        <v>0.3968253968253968</v>
      </c>
    </row>
    <row r="109" spans="1:19" x14ac:dyDescent="0.3">
      <c r="A109" s="73"/>
      <c r="B109" s="106" t="s">
        <v>39</v>
      </c>
      <c r="C109" s="242">
        <v>0.10039252862221837</v>
      </c>
      <c r="D109" s="212">
        <v>48.301001354184372</v>
      </c>
      <c r="E109" s="242">
        <v>2.3806153850277102E-2</v>
      </c>
      <c r="F109" s="242">
        <v>0.15189959673391926</v>
      </c>
      <c r="G109" s="242">
        <v>3.3493862203629794E-3</v>
      </c>
      <c r="H109" s="154">
        <v>48.580449019611152</v>
      </c>
      <c r="I109" s="242"/>
      <c r="J109" s="240" t="s">
        <v>39</v>
      </c>
      <c r="K109" s="242">
        <v>20.398585238708939</v>
      </c>
      <c r="L109" s="212">
        <v>0</v>
      </c>
      <c r="M109" s="242">
        <v>4.8371314597331834</v>
      </c>
      <c r="N109" s="242">
        <v>30.864217828024838</v>
      </c>
      <c r="O109" s="242">
        <v>0.68055602594225872</v>
      </c>
      <c r="P109" s="154">
        <v>56.780490552409219</v>
      </c>
      <c r="Q109" s="242"/>
      <c r="R109" s="241" t="s">
        <v>34</v>
      </c>
      <c r="S109" s="337">
        <v>5.5426227690943353E-2</v>
      </c>
    </row>
    <row r="110" spans="1:19" x14ac:dyDescent="0.3">
      <c r="A110" s="73"/>
      <c r="B110" s="106" t="s">
        <v>40</v>
      </c>
      <c r="C110" s="242">
        <v>1.4162912326914376E-2</v>
      </c>
      <c r="D110" s="242">
        <v>4.5725975348434875E-3</v>
      </c>
      <c r="E110" s="212">
        <v>22.776336504555374</v>
      </c>
      <c r="F110" s="242">
        <v>6.4469167226870686E-3</v>
      </c>
      <c r="G110" s="242">
        <v>1.5926017264991363E-2</v>
      </c>
      <c r="H110" s="154">
        <v>22.817444948404813</v>
      </c>
      <c r="I110" s="242"/>
      <c r="J110" s="240" t="s">
        <v>40</v>
      </c>
      <c r="K110" s="242">
        <v>2.8777377987567281</v>
      </c>
      <c r="L110" s="242">
        <v>0.92909822928966657</v>
      </c>
      <c r="M110" s="212">
        <v>0</v>
      </c>
      <c r="N110" s="242">
        <v>1.3099379216700551</v>
      </c>
      <c r="O110" s="242">
        <v>3.2359800589899512</v>
      </c>
      <c r="P110" s="154">
        <v>8.3527540087064018</v>
      </c>
      <c r="Q110" s="242"/>
      <c r="R110" s="241" t="s">
        <v>35</v>
      </c>
      <c r="S110" s="337">
        <v>6.8306010928961755E-2</v>
      </c>
    </row>
    <row r="111" spans="1:19" x14ac:dyDescent="0.3">
      <c r="A111" s="73"/>
      <c r="B111" s="106" t="s">
        <v>41</v>
      </c>
      <c r="C111" s="242">
        <v>3.4945214743841241E-2</v>
      </c>
      <c r="D111" s="242">
        <v>8.4413757067854797E-2</v>
      </c>
      <c r="E111" s="242">
        <v>2.2153675674938342E-2</v>
      </c>
      <c r="F111" s="212">
        <v>20.376254279725384</v>
      </c>
      <c r="G111" s="242">
        <v>8.7406187418631043E-3</v>
      </c>
      <c r="H111" s="154">
        <v>20.526507545953883</v>
      </c>
      <c r="I111" s="242"/>
      <c r="J111" s="240" t="s">
        <v>41</v>
      </c>
      <c r="K111" s="242">
        <v>7.1004580860758733</v>
      </c>
      <c r="L111" s="242">
        <v>17.151886126386682</v>
      </c>
      <c r="M111" s="242">
        <v>4.5013672611681734</v>
      </c>
      <c r="N111" s="212">
        <v>0</v>
      </c>
      <c r="O111" s="242">
        <v>1.7759912903069541</v>
      </c>
      <c r="P111" s="154">
        <v>30.529702763937681</v>
      </c>
      <c r="Q111" s="242"/>
      <c r="R111" s="241" t="s">
        <v>36</v>
      </c>
      <c r="S111" s="337">
        <v>0.1503495214382792</v>
      </c>
    </row>
    <row r="112" spans="1:19" x14ac:dyDescent="0.3">
      <c r="A112" s="73"/>
      <c r="B112" s="106" t="s">
        <v>42</v>
      </c>
      <c r="C112" s="242">
        <v>2.4333211220888877E-4</v>
      </c>
      <c r="D112" s="242">
        <v>3.7884723214854109E-4</v>
      </c>
      <c r="E112" s="242">
        <v>3.6484464797511724E-3</v>
      </c>
      <c r="F112" s="242">
        <v>7.410355217752785E-4</v>
      </c>
      <c r="G112" s="212">
        <v>2.1198677082199624</v>
      </c>
      <c r="H112" s="154">
        <v>2.1248793695658463</v>
      </c>
      <c r="I112" s="242"/>
      <c r="J112" s="240" t="s">
        <v>42</v>
      </c>
      <c r="K112" s="242">
        <v>4.944223340450437E-2</v>
      </c>
      <c r="L112" s="242">
        <v>7.6977317570230616E-2</v>
      </c>
      <c r="M112" s="242">
        <v>0.74132156573254104</v>
      </c>
      <c r="N112" s="242">
        <v>0.15056973325900228</v>
      </c>
      <c r="O112" s="212">
        <v>0</v>
      </c>
      <c r="P112" s="154">
        <v>1.0183108499662783</v>
      </c>
      <c r="Q112" s="242"/>
      <c r="R112" s="241" t="s">
        <v>37</v>
      </c>
      <c r="S112" s="337">
        <v>0.77320535451603423</v>
      </c>
    </row>
    <row r="113" spans="1:19" x14ac:dyDescent="0.3">
      <c r="A113" s="73"/>
      <c r="B113" s="106" t="s">
        <v>43</v>
      </c>
      <c r="C113" s="154">
        <v>6.0841297713566034</v>
      </c>
      <c r="D113" s="154">
        <v>48.392371845692438</v>
      </c>
      <c r="E113" s="154">
        <v>22.829700613899529</v>
      </c>
      <c r="F113" s="154">
        <v>20.54359269487939</v>
      </c>
      <c r="G113" s="154">
        <v>2.1502050741719616</v>
      </c>
      <c r="H113" s="107">
        <v>99.999999999999929</v>
      </c>
      <c r="I113" s="242"/>
      <c r="J113" s="240" t="s">
        <v>43</v>
      </c>
      <c r="K113" s="154">
        <v>30.426223356946046</v>
      </c>
      <c r="L113" s="154">
        <v>18.565413033309586</v>
      </c>
      <c r="M113" s="154">
        <v>10.842961603654441</v>
      </c>
      <c r="N113" s="154">
        <v>34.001204791589224</v>
      </c>
      <c r="O113" s="154">
        <v>6.164197214500712</v>
      </c>
      <c r="P113" s="107">
        <v>100</v>
      </c>
      <c r="Q113" s="242"/>
      <c r="R113" s="241"/>
      <c r="S113" s="337"/>
    </row>
    <row r="114" spans="1:19" x14ac:dyDescent="0.3">
      <c r="A114" s="73"/>
      <c r="B114" s="106"/>
      <c r="C114" s="240"/>
      <c r="D114" s="240"/>
      <c r="E114" s="240"/>
      <c r="F114" s="240"/>
      <c r="G114" s="240"/>
      <c r="H114" s="107">
        <v>99.999999999999929</v>
      </c>
      <c r="I114" s="242"/>
      <c r="J114" s="240"/>
      <c r="K114" s="242"/>
      <c r="L114" s="242"/>
      <c r="M114" s="242"/>
      <c r="N114" s="242"/>
      <c r="O114" s="242"/>
      <c r="P114" s="107">
        <v>100.00000000000003</v>
      </c>
      <c r="Q114" s="242"/>
      <c r="R114" s="241"/>
      <c r="S114" s="337"/>
    </row>
    <row r="115" spans="1:19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</row>
    <row r="116" spans="1:19" x14ac:dyDescent="0.3">
      <c r="A116" s="74"/>
      <c r="B116" s="108" t="s">
        <v>38</v>
      </c>
      <c r="C116" s="212">
        <v>2.0004787933672841</v>
      </c>
      <c r="D116" s="245">
        <v>0</v>
      </c>
      <c r="E116" s="245">
        <v>1.1783150894585709E-3</v>
      </c>
      <c r="F116" s="245">
        <v>1.0592215736615798E-3</v>
      </c>
      <c r="G116" s="245">
        <v>0</v>
      </c>
      <c r="H116" s="156">
        <v>2.0027163300304043</v>
      </c>
      <c r="I116" s="245"/>
      <c r="J116" s="243" t="s">
        <v>38</v>
      </c>
      <c r="K116" s="212">
        <v>0</v>
      </c>
      <c r="L116" s="245">
        <v>0</v>
      </c>
      <c r="M116" s="245">
        <v>0.82191476037869449</v>
      </c>
      <c r="N116" s="245">
        <v>0.73884299173664336</v>
      </c>
      <c r="O116" s="245">
        <v>0</v>
      </c>
      <c r="P116" s="156">
        <v>1.5607577521153377</v>
      </c>
      <c r="Q116" s="245"/>
      <c r="R116" s="244" t="s">
        <v>33</v>
      </c>
      <c r="S116" s="338">
        <v>1.4154193268279489</v>
      </c>
    </row>
    <row r="117" spans="1:19" x14ac:dyDescent="0.3">
      <c r="A117" s="74"/>
      <c r="B117" s="108" t="s">
        <v>39</v>
      </c>
      <c r="C117" s="245">
        <v>2.6683207422241204E-2</v>
      </c>
      <c r="D117" s="212">
        <v>18.343144147368008</v>
      </c>
      <c r="E117" s="245">
        <v>1.7027785086397415E-3</v>
      </c>
      <c r="F117" s="245">
        <v>2.2878111810696627E-2</v>
      </c>
      <c r="G117" s="245">
        <v>0</v>
      </c>
      <c r="H117" s="156">
        <v>18.394408245109588</v>
      </c>
      <c r="I117" s="245"/>
      <c r="J117" s="243" t="s">
        <v>39</v>
      </c>
      <c r="K117" s="245">
        <v>18.612442657136555</v>
      </c>
      <c r="L117" s="212">
        <v>0</v>
      </c>
      <c r="M117" s="245">
        <v>1.1877457926382866</v>
      </c>
      <c r="N117" s="245">
        <v>15.958259344235307</v>
      </c>
      <c r="O117" s="245">
        <v>0</v>
      </c>
      <c r="P117" s="156">
        <v>35.758447794010145</v>
      </c>
      <c r="Q117" s="245"/>
      <c r="R117" s="244" t="s">
        <v>34</v>
      </c>
      <c r="S117" s="338">
        <v>8.3883820908042361E-2</v>
      </c>
    </row>
    <row r="118" spans="1:19" x14ac:dyDescent="0.3">
      <c r="A118" s="74"/>
      <c r="B118" s="108" t="s">
        <v>40</v>
      </c>
      <c r="C118" s="245">
        <v>5.3332303643466956E-3</v>
      </c>
      <c r="D118" s="245">
        <v>1.2685376067251543E-2</v>
      </c>
      <c r="E118" s="212">
        <v>50.057267359591506</v>
      </c>
      <c r="F118" s="245">
        <v>1.6435540868652522E-3</v>
      </c>
      <c r="G118" s="245">
        <v>4.1345823301407E-2</v>
      </c>
      <c r="H118" s="156">
        <v>50.118275343411376</v>
      </c>
      <c r="I118" s="245"/>
      <c r="J118" s="243" t="s">
        <v>40</v>
      </c>
      <c r="K118" s="245">
        <v>3.7201091594019791</v>
      </c>
      <c r="L118" s="245">
        <v>8.8484802782416239</v>
      </c>
      <c r="M118" s="212">
        <v>0</v>
      </c>
      <c r="N118" s="245">
        <v>1.1464347487020563</v>
      </c>
      <c r="O118" s="245">
        <v>28.840114800745404</v>
      </c>
      <c r="P118" s="156">
        <v>42.555138987091063</v>
      </c>
      <c r="Q118" s="245"/>
      <c r="R118" s="244" t="s">
        <v>35</v>
      </c>
      <c r="S118" s="338">
        <v>2.3597427880361042E-2</v>
      </c>
    </row>
    <row r="119" spans="1:19" x14ac:dyDescent="0.3">
      <c r="A119" s="74"/>
      <c r="B119" s="108" t="s">
        <v>41</v>
      </c>
      <c r="C119" s="245">
        <v>1.244070099188169E-2</v>
      </c>
      <c r="D119" s="245">
        <v>5.3713342997313554E-3</v>
      </c>
      <c r="E119" s="245">
        <v>6.1808483790345642E-3</v>
      </c>
      <c r="F119" s="212">
        <v>23.308895629648223</v>
      </c>
      <c r="G119" s="245">
        <v>4.1230677480916236E-3</v>
      </c>
      <c r="H119" s="156">
        <v>23.337011581066964</v>
      </c>
      <c r="I119" s="245"/>
      <c r="J119" s="243" t="s">
        <v>41</v>
      </c>
      <c r="K119" s="245">
        <v>8.6778111102556164</v>
      </c>
      <c r="L119" s="245">
        <v>3.7466879473690908</v>
      </c>
      <c r="M119" s="245">
        <v>4.3113514881028365</v>
      </c>
      <c r="N119" s="212">
        <v>0</v>
      </c>
      <c r="O119" s="245">
        <v>2.8759796683542338</v>
      </c>
      <c r="P119" s="156">
        <v>19.611830214081778</v>
      </c>
      <c r="Q119" s="245"/>
      <c r="R119" s="244" t="s">
        <v>36</v>
      </c>
      <c r="S119" s="338">
        <v>6.5619670740111172E-2</v>
      </c>
    </row>
    <row r="120" spans="1:19" x14ac:dyDescent="0.3">
      <c r="A120" s="74"/>
      <c r="B120" s="108" t="s">
        <v>42</v>
      </c>
      <c r="C120" s="245">
        <v>3.5928722433091611E-4</v>
      </c>
      <c r="D120" s="245">
        <v>0</v>
      </c>
      <c r="E120" s="245">
        <v>3.7734396638318076E-4</v>
      </c>
      <c r="F120" s="245">
        <v>0</v>
      </c>
      <c r="G120" s="212">
        <v>6.1468518691909635</v>
      </c>
      <c r="H120" s="156">
        <v>6.1475885003816773</v>
      </c>
      <c r="I120" s="245"/>
      <c r="J120" s="243" t="s">
        <v>42</v>
      </c>
      <c r="K120" s="245">
        <v>0.25061503118725353</v>
      </c>
      <c r="L120" s="245">
        <v>0</v>
      </c>
      <c r="M120" s="245">
        <v>0.26321022151442347</v>
      </c>
      <c r="N120" s="245">
        <v>0</v>
      </c>
      <c r="O120" s="212">
        <v>0</v>
      </c>
      <c r="P120" s="156">
        <v>0.513825252701677</v>
      </c>
      <c r="Q120" s="245"/>
      <c r="R120" s="244" t="s">
        <v>37</v>
      </c>
      <c r="S120" s="338">
        <v>2.1030761143114698</v>
      </c>
    </row>
    <row r="121" spans="1:19" x14ac:dyDescent="0.3">
      <c r="A121" s="74"/>
      <c r="B121" s="108" t="s">
        <v>43</v>
      </c>
      <c r="C121" s="156">
        <v>2.0452952193700846</v>
      </c>
      <c r="D121" s="156">
        <v>18.361200857734993</v>
      </c>
      <c r="E121" s="156">
        <v>50.066706645535021</v>
      </c>
      <c r="F121" s="156">
        <v>23.334476517119448</v>
      </c>
      <c r="G121" s="156">
        <v>6.1923207602404622</v>
      </c>
      <c r="H121" s="109">
        <v>100</v>
      </c>
      <c r="I121" s="245"/>
      <c r="J121" s="243" t="s">
        <v>43</v>
      </c>
      <c r="K121" s="156">
        <v>31.260977957981407</v>
      </c>
      <c r="L121" s="156">
        <v>12.595168225610715</v>
      </c>
      <c r="M121" s="156">
        <v>6.584222262634241</v>
      </c>
      <c r="N121" s="156">
        <v>17.843537084674008</v>
      </c>
      <c r="O121" s="156">
        <v>31.716094469099637</v>
      </c>
      <c r="P121" s="109">
        <v>100</v>
      </c>
      <c r="Q121" s="245"/>
      <c r="R121" s="244"/>
      <c r="S121" s="338"/>
    </row>
    <row r="122" spans="1:19" x14ac:dyDescent="0.3">
      <c r="A122" s="74"/>
      <c r="B122" s="108"/>
      <c r="C122" s="243"/>
      <c r="D122" s="243"/>
      <c r="E122" s="243"/>
      <c r="F122" s="243"/>
      <c r="G122" s="243"/>
      <c r="H122" s="109">
        <v>100.00000000000001</v>
      </c>
      <c r="I122" s="245"/>
      <c r="J122" s="243"/>
      <c r="K122" s="245"/>
      <c r="L122" s="245"/>
      <c r="M122" s="245"/>
      <c r="N122" s="245"/>
      <c r="O122" s="245"/>
      <c r="P122" s="109">
        <v>100</v>
      </c>
      <c r="Q122" s="245"/>
      <c r="R122" s="244"/>
      <c r="S122" s="338"/>
    </row>
    <row r="123" spans="1:19" x14ac:dyDescent="0.3">
      <c r="A123" s="110" t="s">
        <v>63</v>
      </c>
      <c r="B123" s="110" t="s">
        <v>50</v>
      </c>
      <c r="C123" s="246" t="s">
        <v>44</v>
      </c>
      <c r="D123" s="246" t="s">
        <v>45</v>
      </c>
      <c r="E123" s="246" t="s">
        <v>46</v>
      </c>
      <c r="F123" s="246" t="s">
        <v>47</v>
      </c>
      <c r="G123" s="246" t="s">
        <v>48</v>
      </c>
      <c r="H123" s="158" t="s">
        <v>49</v>
      </c>
      <c r="I123" s="246" t="s">
        <v>63</v>
      </c>
      <c r="J123" s="246" t="s">
        <v>51</v>
      </c>
      <c r="K123" s="246" t="s">
        <v>44</v>
      </c>
      <c r="L123" s="246" t="s">
        <v>45</v>
      </c>
      <c r="M123" s="246" t="s">
        <v>46</v>
      </c>
      <c r="N123" s="246" t="s">
        <v>47</v>
      </c>
      <c r="O123" s="246" t="s">
        <v>48</v>
      </c>
      <c r="P123" s="158" t="s">
        <v>49</v>
      </c>
      <c r="Q123" s="246"/>
      <c r="R123" s="247"/>
      <c r="S123" s="339"/>
    </row>
    <row r="124" spans="1:19" x14ac:dyDescent="0.3">
      <c r="A124" s="75"/>
      <c r="B124" s="110" t="s">
        <v>38</v>
      </c>
      <c r="C124" s="212">
        <v>2.3824061645944803</v>
      </c>
      <c r="D124" s="248">
        <v>4.1022552609227929E-4</v>
      </c>
      <c r="E124" s="248">
        <v>1.656280776132278E-3</v>
      </c>
      <c r="F124" s="248">
        <v>9.9508805102503997E-4</v>
      </c>
      <c r="G124" s="248">
        <v>2.5649677891880765E-4</v>
      </c>
      <c r="H124" s="158">
        <v>2.3857242557266489</v>
      </c>
      <c r="I124" s="248"/>
      <c r="J124" s="246" t="s">
        <v>38</v>
      </c>
      <c r="K124" s="212">
        <v>0</v>
      </c>
      <c r="L124" s="248">
        <v>0.14185698965502819</v>
      </c>
      <c r="M124" s="248">
        <v>0.57274594090657849</v>
      </c>
      <c r="N124" s="248">
        <v>0.3441038803820014</v>
      </c>
      <c r="O124" s="248">
        <v>8.8697213116495421E-2</v>
      </c>
      <c r="P124" s="158">
        <v>1.1474040240601033</v>
      </c>
      <c r="Q124" s="248"/>
      <c r="R124" s="247" t="s">
        <v>33</v>
      </c>
      <c r="S124" s="339">
        <v>0.56179775280898869</v>
      </c>
    </row>
    <row r="125" spans="1:19" x14ac:dyDescent="0.3">
      <c r="A125" s="75"/>
      <c r="B125" s="110" t="s">
        <v>39</v>
      </c>
      <c r="C125" s="248">
        <v>2.5598956712380751E-2</v>
      </c>
      <c r="D125" s="212">
        <v>27.675523765101282</v>
      </c>
      <c r="E125" s="248">
        <v>2.8193641486750829E-2</v>
      </c>
      <c r="F125" s="248">
        <v>5.482383451887738E-2</v>
      </c>
      <c r="G125" s="248">
        <v>5.753777309829884E-4</v>
      </c>
      <c r="H125" s="158">
        <v>27.784715575550273</v>
      </c>
      <c r="I125" s="248"/>
      <c r="J125" s="246" t="s">
        <v>39</v>
      </c>
      <c r="K125" s="248">
        <v>8.852181803798425</v>
      </c>
      <c r="L125" s="212">
        <v>0</v>
      </c>
      <c r="M125" s="248">
        <v>9.7494301410778519</v>
      </c>
      <c r="N125" s="248">
        <v>18.958215984940722</v>
      </c>
      <c r="O125" s="248">
        <v>0.19896702579504241</v>
      </c>
      <c r="P125" s="158">
        <v>37.758794955612039</v>
      </c>
      <c r="Q125" s="248"/>
      <c r="R125" s="247" t="s">
        <v>34</v>
      </c>
      <c r="S125" s="339">
        <v>6.1046244134874215E-2</v>
      </c>
    </row>
    <row r="126" spans="1:19" x14ac:dyDescent="0.3">
      <c r="A126" s="75"/>
      <c r="B126" s="110" t="s">
        <v>40</v>
      </c>
      <c r="C126" s="248">
        <v>1.2232157500571543E-2</v>
      </c>
      <c r="D126" s="248">
        <v>8.8484414056475159E-3</v>
      </c>
      <c r="E126" s="212">
        <v>44.106033804099759</v>
      </c>
      <c r="F126" s="248">
        <v>1.3828296320802961E-2</v>
      </c>
      <c r="G126" s="248">
        <v>1.5387648452150848E-2</v>
      </c>
      <c r="H126" s="158">
        <v>44.156330347778926</v>
      </c>
      <c r="I126" s="248"/>
      <c r="J126" s="246" t="s">
        <v>40</v>
      </c>
      <c r="K126" s="248">
        <v>4.2299099632988701</v>
      </c>
      <c r="L126" s="248">
        <v>3.0598126667078867</v>
      </c>
      <c r="M126" s="212">
        <v>0</v>
      </c>
      <c r="N126" s="248">
        <v>4.7818586688473008</v>
      </c>
      <c r="O126" s="248">
        <v>5.3210864474604813</v>
      </c>
      <c r="P126" s="158">
        <v>17.39266774631454</v>
      </c>
      <c r="Q126" s="248"/>
      <c r="R126" s="247" t="s">
        <v>35</v>
      </c>
      <c r="S126" s="339">
        <v>3.5991567689855515E-2</v>
      </c>
    </row>
    <row r="127" spans="1:19" x14ac:dyDescent="0.3">
      <c r="A127" s="75"/>
      <c r="B127" s="110" t="s">
        <v>41</v>
      </c>
      <c r="C127" s="248">
        <v>1.4944205948955852E-2</v>
      </c>
      <c r="D127" s="248">
        <v>4.1753660011175656E-2</v>
      </c>
      <c r="E127" s="248">
        <v>1.7877834737083539E-2</v>
      </c>
      <c r="F127" s="212">
        <v>22.208104125859176</v>
      </c>
      <c r="G127" s="248">
        <v>1.6487236988497293E-2</v>
      </c>
      <c r="H127" s="158">
        <v>22.299167063544886</v>
      </c>
      <c r="I127" s="248"/>
      <c r="J127" s="246" t="s">
        <v>41</v>
      </c>
      <c r="K127" s="248">
        <v>5.1677429459296134</v>
      </c>
      <c r="L127" s="248">
        <v>14.438517692174361</v>
      </c>
      <c r="M127" s="248">
        <v>6.1821989516621993</v>
      </c>
      <c r="N127" s="212">
        <v>0</v>
      </c>
      <c r="O127" s="248">
        <v>5.7013268511017632</v>
      </c>
      <c r="P127" s="158">
        <v>31.489786440867938</v>
      </c>
      <c r="Q127" s="248"/>
      <c r="R127" s="247" t="s">
        <v>36</v>
      </c>
      <c r="S127" s="339">
        <v>9.5193118610765293E-2</v>
      </c>
    </row>
    <row r="128" spans="1:19" x14ac:dyDescent="0.3">
      <c r="A128" s="75"/>
      <c r="B128" s="110" t="s">
        <v>42</v>
      </c>
      <c r="C128" s="248">
        <v>1.5089785050287872E-4</v>
      </c>
      <c r="D128" s="248">
        <v>2.3271012092988862E-4</v>
      </c>
      <c r="E128" s="248">
        <v>3.1420764868256748E-2</v>
      </c>
      <c r="F128" s="248">
        <v>3.5086997914467164E-3</v>
      </c>
      <c r="G128" s="212">
        <v>3.3387496847681311</v>
      </c>
      <c r="H128" s="158">
        <v>3.3740627573992672</v>
      </c>
      <c r="I128" s="248"/>
      <c r="J128" s="246" t="s">
        <v>42</v>
      </c>
      <c r="K128" s="248">
        <v>5.2180845550156348E-2</v>
      </c>
      <c r="L128" s="248">
        <v>8.0471728641151624E-2</v>
      </c>
      <c r="M128" s="248">
        <v>10.865377294602387</v>
      </c>
      <c r="N128" s="248">
        <v>1.213316964351683</v>
      </c>
      <c r="O128" s="212">
        <v>0</v>
      </c>
      <c r="P128" s="158">
        <v>12.211346833145379</v>
      </c>
      <c r="Q128" s="248"/>
      <c r="R128" s="247" t="s">
        <v>37</v>
      </c>
      <c r="S128" s="339">
        <v>0.8316237722242944</v>
      </c>
    </row>
    <row r="129" spans="1:19" x14ac:dyDescent="0.3">
      <c r="A129" s="75"/>
      <c r="B129" s="110" t="s">
        <v>43</v>
      </c>
      <c r="C129" s="158">
        <v>2.4353323826068918</v>
      </c>
      <c r="D129" s="158">
        <v>27.726768802165125</v>
      </c>
      <c r="E129" s="158">
        <v>44.185182325967986</v>
      </c>
      <c r="F129" s="158">
        <v>22.281260044541327</v>
      </c>
      <c r="G129" s="158">
        <v>3.3714564447186808</v>
      </c>
      <c r="H129" s="111">
        <v>100</v>
      </c>
      <c r="I129" s="248"/>
      <c r="J129" s="246" t="s">
        <v>43</v>
      </c>
      <c r="K129" s="158">
        <v>18.302015558577068</v>
      </c>
      <c r="L129" s="158">
        <v>17.720659077178425</v>
      </c>
      <c r="M129" s="158">
        <v>27.369752328249021</v>
      </c>
      <c r="N129" s="158">
        <v>25.297495498521705</v>
      </c>
      <c r="O129" s="158">
        <v>11.310077537473783</v>
      </c>
      <c r="P129" s="111">
        <v>100.00000000000001</v>
      </c>
      <c r="Q129" s="248"/>
      <c r="R129" s="247"/>
      <c r="S129" s="339"/>
    </row>
    <row r="130" spans="1:19" x14ac:dyDescent="0.3">
      <c r="A130" s="75"/>
      <c r="B130" s="110"/>
      <c r="C130" s="246"/>
      <c r="D130" s="246"/>
      <c r="E130" s="246"/>
      <c r="F130" s="246"/>
      <c r="G130" s="246"/>
      <c r="H130" s="111">
        <v>100</v>
      </c>
      <c r="I130" s="248"/>
      <c r="J130" s="246"/>
      <c r="K130" s="248"/>
      <c r="L130" s="248"/>
      <c r="M130" s="248"/>
      <c r="N130" s="248"/>
      <c r="O130" s="248"/>
      <c r="P130" s="111">
        <v>100.00000000000001</v>
      </c>
      <c r="Q130" s="248"/>
      <c r="R130" s="247"/>
      <c r="S130" s="339"/>
    </row>
    <row r="131" spans="1:19" x14ac:dyDescent="0.3">
      <c r="A131" s="112" t="s">
        <v>64</v>
      </c>
      <c r="B131" s="112" t="s">
        <v>50</v>
      </c>
      <c r="C131" s="249" t="s">
        <v>44</v>
      </c>
      <c r="D131" s="249" t="s">
        <v>45</v>
      </c>
      <c r="E131" s="249" t="s">
        <v>46</v>
      </c>
      <c r="F131" s="249" t="s">
        <v>47</v>
      </c>
      <c r="G131" s="249" t="s">
        <v>48</v>
      </c>
      <c r="H131" s="160" t="s">
        <v>49</v>
      </c>
      <c r="I131" s="249" t="s">
        <v>64</v>
      </c>
      <c r="J131" s="249" t="s">
        <v>51</v>
      </c>
      <c r="K131" s="249" t="s">
        <v>44</v>
      </c>
      <c r="L131" s="249" t="s">
        <v>45</v>
      </c>
      <c r="M131" s="249" t="s">
        <v>46</v>
      </c>
      <c r="N131" s="249" t="s">
        <v>47</v>
      </c>
      <c r="O131" s="249" t="s">
        <v>48</v>
      </c>
      <c r="P131" s="160" t="s">
        <v>49</v>
      </c>
      <c r="Q131" s="249"/>
      <c r="R131" s="250"/>
      <c r="S131" s="340"/>
    </row>
    <row r="132" spans="1:19" x14ac:dyDescent="0.3">
      <c r="A132" s="76"/>
      <c r="B132" s="112" t="s">
        <v>38</v>
      </c>
      <c r="C132" s="212">
        <v>4.3341959681580819</v>
      </c>
      <c r="D132" s="251">
        <v>1.3281400022729152E-3</v>
      </c>
      <c r="E132" s="251">
        <v>1.5651059346834149E-3</v>
      </c>
      <c r="F132" s="251">
        <v>6.4421985332934568E-3</v>
      </c>
      <c r="G132" s="251">
        <v>1.1137415217028382E-3</v>
      </c>
      <c r="H132" s="160">
        <v>4.3446451541500348</v>
      </c>
      <c r="I132" s="251"/>
      <c r="J132" s="249" t="s">
        <v>38</v>
      </c>
      <c r="K132" s="212">
        <v>0</v>
      </c>
      <c r="L132" s="251">
        <v>0.31479253504232269</v>
      </c>
      <c r="M132" s="251">
        <v>0.37095762791996389</v>
      </c>
      <c r="N132" s="251">
        <v>1.5269143343855571</v>
      </c>
      <c r="O132" s="251">
        <v>0.26397632508525809</v>
      </c>
      <c r="P132" s="160">
        <v>2.4766408224331022</v>
      </c>
      <c r="Q132" s="251"/>
      <c r="R132" s="250" t="s">
        <v>33</v>
      </c>
      <c r="S132" s="340">
        <v>0.36674816625916873</v>
      </c>
    </row>
    <row r="133" spans="1:19" x14ac:dyDescent="0.3">
      <c r="A133" s="76"/>
      <c r="B133" s="112" t="s">
        <v>39</v>
      </c>
      <c r="C133" s="251">
        <v>6.1489171146372597E-2</v>
      </c>
      <c r="D133" s="212">
        <v>32.569926418075397</v>
      </c>
      <c r="E133" s="251">
        <v>3.064387089135235E-2</v>
      </c>
      <c r="F133" s="251">
        <v>0.11960474060921338</v>
      </c>
      <c r="G133" s="251">
        <v>1.6523497311694934E-3</v>
      </c>
      <c r="H133" s="160">
        <v>32.783316550453499</v>
      </c>
      <c r="I133" s="251"/>
      <c r="J133" s="249" t="s">
        <v>39</v>
      </c>
      <c r="K133" s="251">
        <v>14.574014809954051</v>
      </c>
      <c r="L133" s="212">
        <v>0</v>
      </c>
      <c r="M133" s="251">
        <v>7.2631362543782698</v>
      </c>
      <c r="N133" s="251">
        <v>28.348426698254812</v>
      </c>
      <c r="O133" s="251">
        <v>0.39163594181425904</v>
      </c>
      <c r="P133" s="160">
        <v>50.577213704401387</v>
      </c>
      <c r="Q133" s="251"/>
      <c r="R133" s="250" t="s">
        <v>34</v>
      </c>
      <c r="S133" s="340">
        <v>5.6073153899240856E-2</v>
      </c>
    </row>
    <row r="134" spans="1:19" x14ac:dyDescent="0.3">
      <c r="A134" s="76"/>
      <c r="B134" s="112" t="s">
        <v>40</v>
      </c>
      <c r="C134" s="251">
        <v>2.2550130437339694E-2</v>
      </c>
      <c r="D134" s="251">
        <v>8.3615757024330661E-3</v>
      </c>
      <c r="E134" s="212">
        <v>38.70754767735032</v>
      </c>
      <c r="F134" s="251">
        <v>4.3184597265217717E-3</v>
      </c>
      <c r="G134" s="251">
        <v>1.0788457555367365E-2</v>
      </c>
      <c r="H134" s="160">
        <v>38.753566300771979</v>
      </c>
      <c r="I134" s="251"/>
      <c r="J134" s="249" t="s">
        <v>40</v>
      </c>
      <c r="K134" s="251">
        <v>5.3447774434600097</v>
      </c>
      <c r="L134" s="251">
        <v>1.9818404745076872</v>
      </c>
      <c r="M134" s="212">
        <v>0</v>
      </c>
      <c r="N134" s="251">
        <v>1.0235508925742163</v>
      </c>
      <c r="O134" s="251">
        <v>2.5570541488386955</v>
      </c>
      <c r="P134" s="160">
        <v>10.907222959380608</v>
      </c>
      <c r="Q134" s="251"/>
      <c r="R134" s="250" t="s">
        <v>35</v>
      </c>
      <c r="S134" s="340">
        <v>3.302977398197518E-2</v>
      </c>
    </row>
    <row r="135" spans="1:19" x14ac:dyDescent="0.3">
      <c r="A135" s="76"/>
      <c r="B135" s="112" t="s">
        <v>41</v>
      </c>
      <c r="C135" s="251">
        <v>2.4130003996112662E-2</v>
      </c>
      <c r="D135" s="251">
        <v>7.394753495600033E-2</v>
      </c>
      <c r="E135" s="251">
        <v>3.5602486800044811E-2</v>
      </c>
      <c r="F135" s="212">
        <v>21.678795216193478</v>
      </c>
      <c r="G135" s="251">
        <v>9.721969848499901E-3</v>
      </c>
      <c r="H135" s="160">
        <v>21.822197211794137</v>
      </c>
      <c r="I135" s="251"/>
      <c r="J135" s="249" t="s">
        <v>41</v>
      </c>
      <c r="K135" s="251">
        <v>5.7192352579685464</v>
      </c>
      <c r="L135" s="251">
        <v>17.52686610529992</v>
      </c>
      <c r="M135" s="251">
        <v>8.4384154188693472</v>
      </c>
      <c r="N135" s="212">
        <v>0</v>
      </c>
      <c r="O135" s="251">
        <v>2.304277808797929</v>
      </c>
      <c r="P135" s="160">
        <v>33.98879459093574</v>
      </c>
      <c r="Q135" s="251"/>
      <c r="R135" s="250" t="s">
        <v>36</v>
      </c>
      <c r="S135" s="340">
        <v>0.11219409578570927</v>
      </c>
    </row>
    <row r="136" spans="1:19" x14ac:dyDescent="0.3">
      <c r="A136" s="76"/>
      <c r="B136" s="112" t="s">
        <v>42</v>
      </c>
      <c r="C136" s="251">
        <v>7.3888253516473106E-4</v>
      </c>
      <c r="D136" s="251">
        <v>1.4437494386173542E-4</v>
      </c>
      <c r="E136" s="251">
        <v>3.9443301838591382E-3</v>
      </c>
      <c r="F136" s="251">
        <v>3.8220993563652531E-3</v>
      </c>
      <c r="G136" s="212">
        <v>2.2876250958111801</v>
      </c>
      <c r="H136" s="160">
        <v>2.2962747828304311</v>
      </c>
      <c r="I136" s="251"/>
      <c r="J136" s="249" t="s">
        <v>42</v>
      </c>
      <c r="K136" s="251">
        <v>0.1751281536170527</v>
      </c>
      <c r="L136" s="251">
        <v>3.4219400437492227E-2</v>
      </c>
      <c r="M136" s="251">
        <v>0.93487561213130832</v>
      </c>
      <c r="N136" s="251">
        <v>0.90590475666330605</v>
      </c>
      <c r="O136" s="212">
        <v>0</v>
      </c>
      <c r="P136" s="160">
        <v>2.0501279228491596</v>
      </c>
      <c r="Q136" s="251"/>
      <c r="R136" s="250" t="s">
        <v>37</v>
      </c>
      <c r="S136" s="340">
        <v>0.8587332133176071</v>
      </c>
    </row>
    <row r="137" spans="1:19" x14ac:dyDescent="0.3">
      <c r="A137" s="76"/>
      <c r="B137" s="112" t="s">
        <v>43</v>
      </c>
      <c r="C137" s="160">
        <v>4.4431041562730718</v>
      </c>
      <c r="D137" s="160">
        <v>32.653708043679963</v>
      </c>
      <c r="E137" s="160">
        <v>38.779303471160254</v>
      </c>
      <c r="F137" s="160">
        <v>21.812982714418872</v>
      </c>
      <c r="G137" s="160">
        <v>2.3109016144679195</v>
      </c>
      <c r="H137" s="113">
        <v>100.00000000000009</v>
      </c>
      <c r="I137" s="251"/>
      <c r="J137" s="249" t="s">
        <v>43</v>
      </c>
      <c r="K137" s="160">
        <v>25.813155664999659</v>
      </c>
      <c r="L137" s="160">
        <v>19.857718515287424</v>
      </c>
      <c r="M137" s="160">
        <v>17.007384913298889</v>
      </c>
      <c r="N137" s="160">
        <v>31.804796681877896</v>
      </c>
      <c r="O137" s="160">
        <v>5.5169442245361413</v>
      </c>
      <c r="P137" s="113">
        <v>100</v>
      </c>
      <c r="Q137" s="251"/>
      <c r="R137" s="250"/>
      <c r="S137" s="340"/>
    </row>
    <row r="138" spans="1:19" x14ac:dyDescent="0.3">
      <c r="A138" s="76"/>
      <c r="B138" s="112"/>
      <c r="C138" s="249"/>
      <c r="D138" s="249"/>
      <c r="E138" s="249"/>
      <c r="F138" s="249"/>
      <c r="G138" s="249"/>
      <c r="H138" s="113">
        <v>100.00000000000009</v>
      </c>
      <c r="I138" s="251"/>
      <c r="J138" s="249"/>
      <c r="K138" s="251"/>
      <c r="L138" s="251"/>
      <c r="M138" s="251"/>
      <c r="N138" s="251"/>
      <c r="O138" s="251"/>
      <c r="P138" s="113">
        <v>100.00000000000001</v>
      </c>
      <c r="Q138" s="251"/>
      <c r="R138" s="250"/>
      <c r="S138" s="340"/>
    </row>
    <row r="139" spans="1:19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341"/>
    </row>
    <row r="140" spans="1:19" x14ac:dyDescent="0.3">
      <c r="A140" s="77"/>
      <c r="B140" s="114" t="s">
        <v>38</v>
      </c>
      <c r="C140" s="212">
        <v>1.9776700169374928</v>
      </c>
      <c r="D140" s="254">
        <v>3.9454776461575007E-5</v>
      </c>
      <c r="E140" s="254">
        <v>7.9546516831926128E-4</v>
      </c>
      <c r="F140" s="254">
        <v>7.4204756578066453E-4</v>
      </c>
      <c r="G140" s="254">
        <v>9.2358132333083295E-4</v>
      </c>
      <c r="H140" s="162">
        <v>1.9801705657713851</v>
      </c>
      <c r="I140" s="254"/>
      <c r="J140" s="252" t="s">
        <v>38</v>
      </c>
      <c r="K140" s="212">
        <v>0</v>
      </c>
      <c r="L140" s="254">
        <v>1.8682204658034659E-2</v>
      </c>
      <c r="M140" s="254">
        <v>0.37666017667978907</v>
      </c>
      <c r="N140" s="254">
        <v>0.351366443639899</v>
      </c>
      <c r="O140" s="254">
        <v>0.43732437104565236</v>
      </c>
      <c r="P140" s="162">
        <v>1.1840331960233752</v>
      </c>
      <c r="Q140" s="254"/>
      <c r="R140" s="253" t="s">
        <v>33</v>
      </c>
      <c r="S140" s="341">
        <v>0.352112676056338</v>
      </c>
    </row>
    <row r="141" spans="1:19" x14ac:dyDescent="0.3">
      <c r="A141" s="77"/>
      <c r="B141" s="114" t="s">
        <v>39</v>
      </c>
      <c r="C141" s="254">
        <v>7.1303369529289824E-3</v>
      </c>
      <c r="D141" s="212">
        <v>7.1007399834872826</v>
      </c>
      <c r="E141" s="254">
        <v>3.0989455942420259E-3</v>
      </c>
      <c r="F141" s="254">
        <v>2.9404182563595074E-2</v>
      </c>
      <c r="G141" s="254">
        <v>3.8740478407436467E-4</v>
      </c>
      <c r="H141" s="162">
        <v>7.1407608533821225</v>
      </c>
      <c r="I141" s="254"/>
      <c r="J141" s="252" t="s">
        <v>39</v>
      </c>
      <c r="K141" s="254">
        <v>3.3762810534511596</v>
      </c>
      <c r="L141" s="212">
        <v>0</v>
      </c>
      <c r="M141" s="254">
        <v>1.4673796434286837</v>
      </c>
      <c r="N141" s="254">
        <v>13.923154703215578</v>
      </c>
      <c r="O141" s="254">
        <v>0.18343977866983174</v>
      </c>
      <c r="P141" s="162">
        <v>18.950255178765254</v>
      </c>
      <c r="Q141" s="254"/>
      <c r="R141" s="253" t="s">
        <v>34</v>
      </c>
      <c r="S141" s="341">
        <v>0.18066847335140016</v>
      </c>
    </row>
    <row r="142" spans="1:19" x14ac:dyDescent="0.3">
      <c r="A142" s="77"/>
      <c r="B142" s="114" t="s">
        <v>40</v>
      </c>
      <c r="C142" s="254">
        <v>1.8502033153365318E-2</v>
      </c>
      <c r="D142" s="254">
        <v>3.0338497219529635E-3</v>
      </c>
      <c r="E142" s="212">
        <v>69.273540502693209</v>
      </c>
      <c r="F142" s="254">
        <v>5.1721892130856652E-3</v>
      </c>
      <c r="G142" s="254">
        <v>1.4552648152584283E-2</v>
      </c>
      <c r="H142" s="162">
        <v>69.314801222934193</v>
      </c>
      <c r="I142" s="254"/>
      <c r="J142" s="252" t="s">
        <v>40</v>
      </c>
      <c r="K142" s="254">
        <v>8.7608852706984699</v>
      </c>
      <c r="L142" s="254">
        <v>1.4365561407361278</v>
      </c>
      <c r="M142" s="212">
        <v>0</v>
      </c>
      <c r="N142" s="254">
        <v>2.4490798345556839</v>
      </c>
      <c r="O142" s="254">
        <v>6.8908146360359961</v>
      </c>
      <c r="P142" s="162">
        <v>19.537335882026277</v>
      </c>
      <c r="Q142" s="254"/>
      <c r="R142" s="253" t="s">
        <v>35</v>
      </c>
      <c r="S142" s="341">
        <v>2.0886146905130659E-2</v>
      </c>
    </row>
    <row r="143" spans="1:19" x14ac:dyDescent="0.3">
      <c r="A143" s="77"/>
      <c r="B143" s="114" t="s">
        <v>41</v>
      </c>
      <c r="C143" s="254">
        <v>6.5885804043151978E-3</v>
      </c>
      <c r="D143" s="254">
        <v>4.5412511775473424E-2</v>
      </c>
      <c r="E143" s="254">
        <v>2.2135475910803105E-2</v>
      </c>
      <c r="F143" s="212">
        <v>15.13577440998375</v>
      </c>
      <c r="G143" s="254">
        <v>7.5703594694743245E-3</v>
      </c>
      <c r="H143" s="162">
        <v>15.217481337543816</v>
      </c>
      <c r="I143" s="254"/>
      <c r="J143" s="252" t="s">
        <v>41</v>
      </c>
      <c r="K143" s="254">
        <v>3.1197542745986606</v>
      </c>
      <c r="L143" s="254">
        <v>21.503247898288446</v>
      </c>
      <c r="M143" s="254">
        <v>10.481354306274316</v>
      </c>
      <c r="N143" s="212">
        <v>0</v>
      </c>
      <c r="O143" s="254">
        <v>3.5846358192232977</v>
      </c>
      <c r="P143" s="162">
        <v>38.688992298384719</v>
      </c>
      <c r="Q143" s="254"/>
      <c r="R143" s="253" t="s">
        <v>36</v>
      </c>
      <c r="S143" s="341">
        <v>9.7621583244586432E-2</v>
      </c>
    </row>
    <row r="144" spans="1:19" x14ac:dyDescent="0.3">
      <c r="A144" s="77"/>
      <c r="B144" s="114" t="s">
        <v>42</v>
      </c>
      <c r="C144" s="254">
        <v>6.158821184821554E-4</v>
      </c>
      <c r="D144" s="254">
        <v>0</v>
      </c>
      <c r="E144" s="254">
        <v>4.3998535051025862E-2</v>
      </c>
      <c r="F144" s="254">
        <v>1.0855980165327865E-3</v>
      </c>
      <c r="G144" s="212">
        <v>6.3010860051825048</v>
      </c>
      <c r="H144" s="162">
        <v>6.3467860203685458</v>
      </c>
      <c r="I144" s="254"/>
      <c r="J144" s="252" t="s">
        <v>42</v>
      </c>
      <c r="K144" s="254">
        <v>0.29162592757085576</v>
      </c>
      <c r="L144" s="254">
        <v>0</v>
      </c>
      <c r="M144" s="254">
        <v>20.833716730787007</v>
      </c>
      <c r="N144" s="254">
        <v>0.51404078644252416</v>
      </c>
      <c r="O144" s="212">
        <v>0</v>
      </c>
      <c r="P144" s="162">
        <v>21.639383444800387</v>
      </c>
      <c r="Q144" s="254"/>
      <c r="R144" s="253" t="s">
        <v>37</v>
      </c>
      <c r="S144" s="341">
        <v>1.7363849078281699</v>
      </c>
    </row>
    <row r="145" spans="1:19" x14ac:dyDescent="0.3">
      <c r="A145" s="77"/>
      <c r="B145" s="114" t="s">
        <v>43</v>
      </c>
      <c r="C145" s="162">
        <v>2.0105068495665841</v>
      </c>
      <c r="D145" s="162">
        <v>7.1492257997611706</v>
      </c>
      <c r="E145" s="162">
        <v>69.343568924417596</v>
      </c>
      <c r="F145" s="162">
        <v>15.172178427342743</v>
      </c>
      <c r="G145" s="162">
        <v>6.3245199989119687</v>
      </c>
      <c r="H145" s="115">
        <v>100.00000000000006</v>
      </c>
      <c r="I145" s="254"/>
      <c r="J145" s="252" t="s">
        <v>43</v>
      </c>
      <c r="K145" s="162">
        <v>15.548546526319145</v>
      </c>
      <c r="L145" s="162">
        <v>22.958486243682607</v>
      </c>
      <c r="M145" s="162">
        <v>33.159110857169793</v>
      </c>
      <c r="N145" s="162">
        <v>17.237641767853685</v>
      </c>
      <c r="O145" s="162">
        <v>11.096214604974778</v>
      </c>
      <c r="P145" s="115">
        <v>100.00000000000001</v>
      </c>
      <c r="Q145" s="254"/>
      <c r="R145" s="253"/>
      <c r="S145" s="341"/>
    </row>
    <row r="146" spans="1:19" x14ac:dyDescent="0.3">
      <c r="A146" s="77"/>
      <c r="B146" s="114"/>
      <c r="C146" s="252"/>
      <c r="D146" s="252"/>
      <c r="E146" s="252"/>
      <c r="F146" s="252"/>
      <c r="G146" s="252"/>
      <c r="H146" s="115">
        <v>100.00000000000006</v>
      </c>
      <c r="I146" s="254"/>
      <c r="J146" s="252"/>
      <c r="K146" s="254"/>
      <c r="L146" s="254"/>
      <c r="M146" s="254"/>
      <c r="N146" s="254"/>
      <c r="O146" s="254"/>
      <c r="P146" s="115">
        <v>100.00000000000001</v>
      </c>
      <c r="Q146" s="254"/>
      <c r="R146" s="253"/>
      <c r="S146" s="341"/>
    </row>
    <row r="147" spans="1:19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</row>
    <row r="148" spans="1:19" x14ac:dyDescent="0.3">
      <c r="A148" s="78"/>
      <c r="B148" s="116" t="s">
        <v>38</v>
      </c>
      <c r="C148" s="212">
        <v>2.1492081829981737</v>
      </c>
      <c r="D148" s="257">
        <v>1.8068412441818105E-4</v>
      </c>
      <c r="E148" s="257">
        <v>2.7238195417771918E-3</v>
      </c>
      <c r="F148" s="257">
        <v>1.6866351113309925E-3</v>
      </c>
      <c r="G148" s="257">
        <v>9.5432194506017145E-4</v>
      </c>
      <c r="H148" s="164">
        <v>2.1547536437207602</v>
      </c>
      <c r="I148" s="257"/>
      <c r="J148" s="255" t="s">
        <v>38</v>
      </c>
      <c r="K148" s="212">
        <v>0</v>
      </c>
      <c r="L148" s="257">
        <v>9.2339950384580788E-2</v>
      </c>
      <c r="M148" s="257">
        <v>1.3920280055271361</v>
      </c>
      <c r="N148" s="257">
        <v>0.86196727575654264</v>
      </c>
      <c r="O148" s="257">
        <v>0.48771324731231186</v>
      </c>
      <c r="P148" s="164">
        <v>2.8340484789805713</v>
      </c>
      <c r="Q148" s="257"/>
      <c r="R148" s="256" t="s">
        <v>33</v>
      </c>
      <c r="S148" s="342">
        <v>0.41816009557945044</v>
      </c>
    </row>
    <row r="149" spans="1:19" x14ac:dyDescent="0.3">
      <c r="A149" s="78"/>
      <c r="B149" s="116" t="s">
        <v>39</v>
      </c>
      <c r="C149" s="257">
        <v>1.394286650334524E-2</v>
      </c>
      <c r="D149" s="212">
        <v>10.176768444599423</v>
      </c>
      <c r="E149" s="257">
        <v>6.4213456645678523E-3</v>
      </c>
      <c r="F149" s="257">
        <v>3.6124549173773855E-2</v>
      </c>
      <c r="G149" s="257">
        <v>7.8091471209439098E-5</v>
      </c>
      <c r="H149" s="164">
        <v>10.233335297412321</v>
      </c>
      <c r="I149" s="257"/>
      <c r="J149" s="255" t="s">
        <v>39</v>
      </c>
      <c r="K149" s="257">
        <v>7.1256044507703411</v>
      </c>
      <c r="L149" s="212">
        <v>0</v>
      </c>
      <c r="M149" s="257">
        <v>3.2816759191089955</v>
      </c>
      <c r="N149" s="257">
        <v>18.461716485125649</v>
      </c>
      <c r="O149" s="257">
        <v>3.9909220581268369E-2</v>
      </c>
      <c r="P149" s="164">
        <v>28.908906075586255</v>
      </c>
      <c r="Q149" s="257"/>
      <c r="R149" s="256" t="s">
        <v>34</v>
      </c>
      <c r="S149" s="342">
        <v>9.6474953617810763E-2</v>
      </c>
    </row>
    <row r="150" spans="1:19" x14ac:dyDescent="0.3">
      <c r="A150" s="78"/>
      <c r="B150" s="116" t="s">
        <v>40</v>
      </c>
      <c r="C150" s="257">
        <v>2.3080111962695292E-2</v>
      </c>
      <c r="D150" s="257">
        <v>4.6529764478574079E-3</v>
      </c>
      <c r="E150" s="212">
        <v>60.505739043084944</v>
      </c>
      <c r="F150" s="257">
        <v>6.922245947928298E-3</v>
      </c>
      <c r="G150" s="257">
        <v>1.6625141690031559E-2</v>
      </c>
      <c r="H150" s="164">
        <v>60.557019519133448</v>
      </c>
      <c r="I150" s="257"/>
      <c r="J150" s="255" t="s">
        <v>40</v>
      </c>
      <c r="K150" s="257">
        <v>11.795260930469453</v>
      </c>
      <c r="L150" s="257">
        <v>2.3779378277936996</v>
      </c>
      <c r="M150" s="212">
        <v>0</v>
      </c>
      <c r="N150" s="257">
        <v>3.537664692124141</v>
      </c>
      <c r="O150" s="257">
        <v>8.4964009081456755</v>
      </c>
      <c r="P150" s="164">
        <v>26.207264358532967</v>
      </c>
      <c r="Q150" s="257"/>
      <c r="R150" s="256" t="s">
        <v>35</v>
      </c>
      <c r="S150" s="342">
        <v>1.3774104683195593E-2</v>
      </c>
    </row>
    <row r="151" spans="1:19" x14ac:dyDescent="0.3">
      <c r="A151" s="78"/>
      <c r="B151" s="116" t="s">
        <v>41</v>
      </c>
      <c r="C151" s="257">
        <v>1.2595732644901448E-2</v>
      </c>
      <c r="D151" s="257">
        <v>1.9177821370925496E-2</v>
      </c>
      <c r="E151" s="257">
        <v>2.466352963627557E-2</v>
      </c>
      <c r="F151" s="212">
        <v>21.40739399146501</v>
      </c>
      <c r="G151" s="257">
        <v>5.4857405060806065E-3</v>
      </c>
      <c r="H151" s="164">
        <v>21.469316815623195</v>
      </c>
      <c r="I151" s="257"/>
      <c r="J151" s="255" t="s">
        <v>41</v>
      </c>
      <c r="K151" s="257">
        <v>6.4371417867114511</v>
      </c>
      <c r="L151" s="257">
        <v>9.8009666293483253</v>
      </c>
      <c r="M151" s="257">
        <v>12.604478175688364</v>
      </c>
      <c r="N151" s="212">
        <v>0</v>
      </c>
      <c r="O151" s="257">
        <v>2.803528023202448</v>
      </c>
      <c r="P151" s="164">
        <v>31.646114614950591</v>
      </c>
      <c r="Q151" s="257"/>
      <c r="R151" s="256" t="s">
        <v>36</v>
      </c>
      <c r="S151" s="342">
        <v>6.4010241638662188E-2</v>
      </c>
    </row>
    <row r="152" spans="1:19" x14ac:dyDescent="0.3">
      <c r="A152" s="78"/>
      <c r="B152" s="116" t="s">
        <v>42</v>
      </c>
      <c r="C152" s="257">
        <v>4.2276911668558332E-4</v>
      </c>
      <c r="D152" s="257">
        <v>3.9337747602945498E-7</v>
      </c>
      <c r="E152" s="257">
        <v>1.4933149827003856E-2</v>
      </c>
      <c r="F152" s="257">
        <v>5.0008284331238186E-3</v>
      </c>
      <c r="G152" s="212">
        <v>5.5652175833559987</v>
      </c>
      <c r="H152" s="164">
        <v>5.5855747241102875</v>
      </c>
      <c r="I152" s="257"/>
      <c r="J152" s="255" t="s">
        <v>42</v>
      </c>
      <c r="K152" s="257">
        <v>0.21605926577438492</v>
      </c>
      <c r="L152" s="257">
        <v>2.0103845169540751E-4</v>
      </c>
      <c r="M152" s="257">
        <v>7.6316960250454349</v>
      </c>
      <c r="N152" s="257">
        <v>2.5557101426780844</v>
      </c>
      <c r="O152" s="212">
        <v>0</v>
      </c>
      <c r="P152" s="164">
        <v>10.403666471949599</v>
      </c>
      <c r="Q152" s="257"/>
      <c r="R152" s="256" t="s">
        <v>37</v>
      </c>
      <c r="S152" s="342">
        <v>0.672688996461555</v>
      </c>
    </row>
    <row r="153" spans="1:19" x14ac:dyDescent="0.3">
      <c r="A153" s="78"/>
      <c r="B153" s="116" t="s">
        <v>43</v>
      </c>
      <c r="C153" s="164">
        <v>2.199249663225801</v>
      </c>
      <c r="D153" s="164">
        <v>10.200780319920101</v>
      </c>
      <c r="E153" s="164">
        <v>60.554480887754572</v>
      </c>
      <c r="F153" s="164">
        <v>21.45712825013117</v>
      </c>
      <c r="G153" s="164">
        <v>5.5883608789683805</v>
      </c>
      <c r="H153" s="117">
        <v>100.00000000000001</v>
      </c>
      <c r="I153" s="257"/>
      <c r="J153" s="255" t="s">
        <v>43</v>
      </c>
      <c r="K153" s="164">
        <v>25.574066433725626</v>
      </c>
      <c r="L153" s="164">
        <v>12.271445445978301</v>
      </c>
      <c r="M153" s="164">
        <v>24.909878125369932</v>
      </c>
      <c r="N153" s="164">
        <v>25.417058595684416</v>
      </c>
      <c r="O153" s="164">
        <v>11.827551399241704</v>
      </c>
      <c r="P153" s="117">
        <v>99.999999999999972</v>
      </c>
      <c r="Q153" s="257"/>
      <c r="R153" s="256"/>
      <c r="S153" s="342"/>
    </row>
    <row r="154" spans="1:19" x14ac:dyDescent="0.3">
      <c r="A154" s="78"/>
      <c r="B154" s="116"/>
      <c r="C154" s="255"/>
      <c r="D154" s="255"/>
      <c r="E154" s="255"/>
      <c r="F154" s="255"/>
      <c r="G154" s="255"/>
      <c r="H154" s="117">
        <v>100.00000000000003</v>
      </c>
      <c r="I154" s="257"/>
      <c r="J154" s="255"/>
      <c r="K154" s="257"/>
      <c r="L154" s="257"/>
      <c r="M154" s="257"/>
      <c r="N154" s="257"/>
      <c r="O154" s="257"/>
      <c r="P154" s="117">
        <v>99.999999999999986</v>
      </c>
      <c r="Q154" s="257"/>
      <c r="R154" s="256"/>
      <c r="S154" s="342"/>
    </row>
    <row r="155" spans="1:19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</row>
    <row r="156" spans="1:19" x14ac:dyDescent="0.3">
      <c r="A156" s="79"/>
      <c r="B156" s="118" t="s">
        <v>38</v>
      </c>
      <c r="C156" s="212">
        <v>2.4660850325012413</v>
      </c>
      <c r="D156" s="260">
        <v>5.6336551916047288E-4</v>
      </c>
      <c r="E156" s="260">
        <v>3.6446588941618598E-3</v>
      </c>
      <c r="F156" s="260">
        <v>3.2336616901115492E-3</v>
      </c>
      <c r="G156" s="260">
        <v>1.0370278857526609E-3</v>
      </c>
      <c r="H156" s="166">
        <v>2.4745637464904275</v>
      </c>
      <c r="I156" s="260"/>
      <c r="J156" s="258" t="s">
        <v>38</v>
      </c>
      <c r="K156" s="212">
        <v>0</v>
      </c>
      <c r="L156" s="260">
        <v>0.23564294855459172</v>
      </c>
      <c r="M156" s="260">
        <v>1.524477695361723</v>
      </c>
      <c r="N156" s="260">
        <v>1.3525669381069443</v>
      </c>
      <c r="O156" s="260">
        <v>0.43376511415936297</v>
      </c>
      <c r="P156" s="166">
        <v>3.5464526961826222</v>
      </c>
      <c r="Q156" s="260"/>
      <c r="R156" s="259" t="s">
        <v>33</v>
      </c>
      <c r="S156" s="343">
        <v>0.54065194472318756</v>
      </c>
    </row>
    <row r="157" spans="1:19" x14ac:dyDescent="0.3">
      <c r="A157" s="79"/>
      <c r="B157" s="118" t="s">
        <v>39</v>
      </c>
      <c r="C157" s="260">
        <v>1.9065073214029019E-2</v>
      </c>
      <c r="D157" s="212">
        <v>13.08029206610199</v>
      </c>
      <c r="E157" s="260">
        <v>1.1932043202898241E-2</v>
      </c>
      <c r="F157" s="260">
        <v>4.2304249928679594E-2</v>
      </c>
      <c r="G157" s="260">
        <v>6.9520242786495182E-4</v>
      </c>
      <c r="H157" s="166">
        <v>13.154288634875464</v>
      </c>
      <c r="I157" s="260"/>
      <c r="J157" s="258" t="s">
        <v>39</v>
      </c>
      <c r="K157" s="260">
        <v>7.9744853274970779</v>
      </c>
      <c r="L157" s="212">
        <v>0</v>
      </c>
      <c r="M157" s="260">
        <v>4.9909015496754465</v>
      </c>
      <c r="N157" s="260">
        <v>17.694902954727844</v>
      </c>
      <c r="O157" s="260">
        <v>0.2907873207940237</v>
      </c>
      <c r="P157" s="166">
        <v>30.951077152694392</v>
      </c>
      <c r="Q157" s="260"/>
      <c r="R157" s="259" t="s">
        <v>34</v>
      </c>
      <c r="S157" s="343">
        <v>0.10219299164705704</v>
      </c>
    </row>
    <row r="158" spans="1:19" x14ac:dyDescent="0.3">
      <c r="A158" s="79"/>
      <c r="B158" s="118" t="s">
        <v>40</v>
      </c>
      <c r="C158" s="260">
        <v>2.8654309620393451E-2</v>
      </c>
      <c r="D158" s="260">
        <v>4.4887345288523875E-3</v>
      </c>
      <c r="E158" s="212">
        <v>46.509939697034042</v>
      </c>
      <c r="F158" s="260">
        <v>4.7647836185870799E-3</v>
      </c>
      <c r="G158" s="260">
        <v>1.1652927287585867E-2</v>
      </c>
      <c r="H158" s="166">
        <v>46.559500452089466</v>
      </c>
      <c r="I158" s="260"/>
      <c r="J158" s="258" t="s">
        <v>40</v>
      </c>
      <c r="K158" s="260">
        <v>11.985444224218448</v>
      </c>
      <c r="L158" s="260">
        <v>1.8775352833695336</v>
      </c>
      <c r="M158" s="212">
        <v>0</v>
      </c>
      <c r="N158" s="260">
        <v>1.9930003220318748</v>
      </c>
      <c r="O158" s="260">
        <v>4.8741537278159646</v>
      </c>
      <c r="P158" s="166">
        <v>20.730133557435821</v>
      </c>
      <c r="Q158" s="260"/>
      <c r="R158" s="259" t="s">
        <v>35</v>
      </c>
      <c r="S158" s="343">
        <v>2.307870942450764E-2</v>
      </c>
    </row>
    <row r="159" spans="1:19" x14ac:dyDescent="0.3">
      <c r="A159" s="79"/>
      <c r="B159" s="118" t="s">
        <v>41</v>
      </c>
      <c r="C159" s="260">
        <v>1.6914091838658468E-2</v>
      </c>
      <c r="D159" s="260">
        <v>3.916577385651504E-2</v>
      </c>
      <c r="E159" s="260">
        <v>2.8818500737311167E-2</v>
      </c>
      <c r="F159" s="212">
        <v>28.186757066523541</v>
      </c>
      <c r="G159" s="260">
        <v>7.3583818706318789E-3</v>
      </c>
      <c r="H159" s="166">
        <v>28.279013814826655</v>
      </c>
      <c r="I159" s="260"/>
      <c r="J159" s="258" t="s">
        <v>41</v>
      </c>
      <c r="K159" s="260">
        <v>7.0747788734463297</v>
      </c>
      <c r="L159" s="260">
        <v>16.382149989805566</v>
      </c>
      <c r="M159" s="260">
        <v>12.054121623883622</v>
      </c>
      <c r="N159" s="212">
        <v>0</v>
      </c>
      <c r="O159" s="260">
        <v>3.0778433212779537</v>
      </c>
      <c r="P159" s="166">
        <v>38.588893808413474</v>
      </c>
      <c r="Q159" s="260"/>
      <c r="R159" s="259" t="s">
        <v>36</v>
      </c>
      <c r="S159" s="343">
        <v>6.3242456427573687E-2</v>
      </c>
    </row>
    <row r="160" spans="1:19" x14ac:dyDescent="0.3">
      <c r="A160" s="79"/>
      <c r="B160" s="118" t="s">
        <v>42</v>
      </c>
      <c r="C160" s="260">
        <v>4.7263318138873788E-4</v>
      </c>
      <c r="D160" s="260">
        <v>1.3375507052532459E-4</v>
      </c>
      <c r="E160" s="260">
        <v>5.4150523644896833E-3</v>
      </c>
      <c r="F160" s="260">
        <v>8.7616813751196041E-3</v>
      </c>
      <c r="G160" s="212">
        <v>9.5178502297264735</v>
      </c>
      <c r="H160" s="166">
        <v>9.5326333517179975</v>
      </c>
      <c r="I160" s="260"/>
      <c r="J160" s="258" t="s">
        <v>42</v>
      </c>
      <c r="K160" s="260">
        <v>0.19769168090575887</v>
      </c>
      <c r="L160" s="260">
        <v>5.5946695583506109E-2</v>
      </c>
      <c r="M160" s="260">
        <v>2.264992908418296</v>
      </c>
      <c r="N160" s="260">
        <v>3.6648115003661248</v>
      </c>
      <c r="O160" s="212">
        <v>0</v>
      </c>
      <c r="P160" s="166">
        <v>6.1834427852736855</v>
      </c>
      <c r="Q160" s="260"/>
      <c r="R160" s="259" t="s">
        <v>37</v>
      </c>
      <c r="S160" s="343">
        <v>0.77776663099696819</v>
      </c>
    </row>
    <row r="161" spans="1:19" x14ac:dyDescent="0.3">
      <c r="A161" s="79"/>
      <c r="B161" s="118" t="s">
        <v>43</v>
      </c>
      <c r="C161" s="166">
        <v>2.5311911403557108</v>
      </c>
      <c r="D161" s="166">
        <v>13.124643695077044</v>
      </c>
      <c r="E161" s="166">
        <v>46.559749952232899</v>
      </c>
      <c r="F161" s="166">
        <v>28.245821443136037</v>
      </c>
      <c r="G161" s="166">
        <v>9.5385937691983091</v>
      </c>
      <c r="H161" s="119">
        <v>100</v>
      </c>
      <c r="I161" s="260"/>
      <c r="J161" s="258" t="s">
        <v>43</v>
      </c>
      <c r="K161" s="166">
        <v>27.232400106067615</v>
      </c>
      <c r="L161" s="166">
        <v>18.551274917313197</v>
      </c>
      <c r="M161" s="166">
        <v>20.834493777339087</v>
      </c>
      <c r="N161" s="166">
        <v>24.705281715232786</v>
      </c>
      <c r="O161" s="166">
        <v>8.676549484047305</v>
      </c>
      <c r="P161" s="119">
        <v>100</v>
      </c>
      <c r="Q161" s="260"/>
      <c r="R161" s="259"/>
      <c r="S161" s="343"/>
    </row>
    <row r="162" spans="1:19" x14ac:dyDescent="0.3">
      <c r="A162" s="79"/>
      <c r="B162" s="118"/>
      <c r="C162" s="258"/>
      <c r="D162" s="258"/>
      <c r="E162" s="258"/>
      <c r="F162" s="258"/>
      <c r="G162" s="258"/>
      <c r="H162" s="119">
        <v>100</v>
      </c>
      <c r="I162" s="260"/>
      <c r="J162" s="258"/>
      <c r="K162" s="260"/>
      <c r="L162" s="260"/>
      <c r="M162" s="260"/>
      <c r="N162" s="260"/>
      <c r="O162" s="260"/>
      <c r="P162" s="119">
        <v>99.999999999999986</v>
      </c>
      <c r="Q162" s="260"/>
      <c r="R162" s="259"/>
      <c r="S162" s="343"/>
    </row>
    <row r="163" spans="1:19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344"/>
    </row>
    <row r="164" spans="1:19" x14ac:dyDescent="0.3">
      <c r="A164" s="80"/>
      <c r="B164" s="120" t="s">
        <v>38</v>
      </c>
      <c r="C164" s="212">
        <v>0.96210116531258216</v>
      </c>
      <c r="D164" s="263">
        <v>0</v>
      </c>
      <c r="E164" s="263">
        <v>0</v>
      </c>
      <c r="F164" s="263">
        <v>4.0154685010829351E-4</v>
      </c>
      <c r="G164" s="263">
        <v>2.0861040577550248E-3</v>
      </c>
      <c r="H164" s="168">
        <v>0.96458881622044546</v>
      </c>
      <c r="I164" s="263"/>
      <c r="J164" s="261" t="s">
        <v>38</v>
      </c>
      <c r="K164" s="212">
        <v>0</v>
      </c>
      <c r="L164" s="263">
        <v>0</v>
      </c>
      <c r="M164" s="263">
        <v>0</v>
      </c>
      <c r="N164" s="263">
        <v>0.35031078697381313</v>
      </c>
      <c r="O164" s="263">
        <v>1.8199240113185837</v>
      </c>
      <c r="P164" s="168">
        <v>2.1702347982923968</v>
      </c>
      <c r="Q164" s="263"/>
      <c r="R164" s="262" t="s">
        <v>33</v>
      </c>
      <c r="S164" s="344">
        <v>1.7045454545454544</v>
      </c>
    </row>
    <row r="165" spans="1:19" x14ac:dyDescent="0.3">
      <c r="A165" s="80"/>
      <c r="B165" s="120" t="s">
        <v>39</v>
      </c>
      <c r="C165" s="263">
        <v>5.3668442814736169E-3</v>
      </c>
      <c r="D165" s="212">
        <v>10.509692395656447</v>
      </c>
      <c r="E165" s="263">
        <v>0</v>
      </c>
      <c r="F165" s="263">
        <v>4.5237668390840115E-4</v>
      </c>
      <c r="G165" s="263">
        <v>6.9965072236076475E-4</v>
      </c>
      <c r="H165" s="168">
        <v>10.51621126734419</v>
      </c>
      <c r="I165" s="263"/>
      <c r="J165" s="261" t="s">
        <v>39</v>
      </c>
      <c r="K165" s="263">
        <v>4.6820525258805921</v>
      </c>
      <c r="L165" s="212">
        <v>0</v>
      </c>
      <c r="M165" s="263">
        <v>0</v>
      </c>
      <c r="N165" s="263">
        <v>0.39465490043270746</v>
      </c>
      <c r="O165" s="263">
        <v>0.61037758132306696</v>
      </c>
      <c r="P165" s="168">
        <v>5.6870850076363659</v>
      </c>
      <c r="Q165" s="263"/>
      <c r="R165" s="262" t="s">
        <v>34</v>
      </c>
      <c r="S165" s="344">
        <v>3.7642931948815982E-2</v>
      </c>
    </row>
    <row r="166" spans="1:19" x14ac:dyDescent="0.3">
      <c r="A166" s="80"/>
      <c r="B166" s="120" t="s">
        <v>40</v>
      </c>
      <c r="C166" s="263">
        <v>2.4318779509649928E-3</v>
      </c>
      <c r="D166" s="263">
        <v>1.2536572988586673E-4</v>
      </c>
      <c r="E166" s="212">
        <v>14.082781129003434</v>
      </c>
      <c r="F166" s="263">
        <v>2.0946854669026582E-3</v>
      </c>
      <c r="G166" s="263">
        <v>8.0546283714588492E-3</v>
      </c>
      <c r="H166" s="168">
        <v>14.095487686522647</v>
      </c>
      <c r="I166" s="263"/>
      <c r="J166" s="261" t="s">
        <v>40</v>
      </c>
      <c r="K166" s="263">
        <v>2.121578288055447</v>
      </c>
      <c r="L166" s="263">
        <v>0.10936947328567127</v>
      </c>
      <c r="M166" s="212">
        <v>0</v>
      </c>
      <c r="N166" s="263">
        <v>1.8274104607603885</v>
      </c>
      <c r="O166" s="263">
        <v>7.0268841676292224</v>
      </c>
      <c r="P166" s="168">
        <v>11.08524238973073</v>
      </c>
      <c r="Q166" s="263"/>
      <c r="R166" s="262" t="s">
        <v>35</v>
      </c>
      <c r="S166" s="344">
        <v>7.126237608140068E-2</v>
      </c>
    </row>
    <row r="167" spans="1:19" x14ac:dyDescent="0.3">
      <c r="A167" s="80"/>
      <c r="B167" s="120" t="s">
        <v>41</v>
      </c>
      <c r="C167" s="263">
        <v>1.8718211705480034E-2</v>
      </c>
      <c r="D167" s="263">
        <v>5.9271789510425953E-3</v>
      </c>
      <c r="E167" s="263">
        <v>2.6942416934575032E-3</v>
      </c>
      <c r="F167" s="212">
        <v>30.396404477674032</v>
      </c>
      <c r="G167" s="263">
        <v>4.6369872963117627E-2</v>
      </c>
      <c r="H167" s="168">
        <v>30.470113982987133</v>
      </c>
      <c r="I167" s="263"/>
      <c r="J167" s="261" t="s">
        <v>41</v>
      </c>
      <c r="K167" s="263">
        <v>16.329829188102799</v>
      </c>
      <c r="L167" s="263">
        <v>5.1708903265319544</v>
      </c>
      <c r="M167" s="263">
        <v>2.3504652761644542</v>
      </c>
      <c r="N167" s="212">
        <v>0</v>
      </c>
      <c r="O167" s="263">
        <v>40.453229019738679</v>
      </c>
      <c r="P167" s="168">
        <v>64.304413810537881</v>
      </c>
      <c r="Q167" s="263"/>
      <c r="R167" s="262" t="s">
        <v>36</v>
      </c>
      <c r="S167" s="344">
        <v>3.7025580457992369E-2</v>
      </c>
    </row>
    <row r="168" spans="1:19" x14ac:dyDescent="0.3">
      <c r="A168" s="80"/>
      <c r="B168" s="120" t="s">
        <v>42</v>
      </c>
      <c r="C168" s="263">
        <v>2.1997803504404463E-3</v>
      </c>
      <c r="D168" s="263">
        <v>2.1371766667055937E-4</v>
      </c>
      <c r="E168" s="263">
        <v>6.747722717548283E-4</v>
      </c>
      <c r="F168" s="263">
        <v>1.6115032220351468E-2</v>
      </c>
      <c r="G168" s="212">
        <v>43.93439494441634</v>
      </c>
      <c r="H168" s="168">
        <v>43.953598246925559</v>
      </c>
      <c r="I168" s="263"/>
      <c r="J168" s="261" t="s">
        <v>42</v>
      </c>
      <c r="K168" s="263">
        <v>1.919095581311365</v>
      </c>
      <c r="L168" s="263">
        <v>0.18644799226137526</v>
      </c>
      <c r="M168" s="263">
        <v>0.58867353954536572</v>
      </c>
      <c r="N168" s="263">
        <v>14.058806880684532</v>
      </c>
      <c r="O168" s="212">
        <v>0</v>
      </c>
      <c r="P168" s="168">
        <v>16.753023993802639</v>
      </c>
      <c r="Q168" s="263"/>
      <c r="R168" s="262" t="s">
        <v>37</v>
      </c>
      <c r="S168" s="344">
        <v>6.0836625082163039E-2</v>
      </c>
    </row>
    <row r="169" spans="1:19" x14ac:dyDescent="0.3">
      <c r="A169" s="80"/>
      <c r="B169" s="120" t="s">
        <v>43</v>
      </c>
      <c r="C169" s="168">
        <v>0.99081787960094125</v>
      </c>
      <c r="D169" s="168">
        <v>10.515958658004047</v>
      </c>
      <c r="E169" s="168">
        <v>14.086150142968647</v>
      </c>
      <c r="F169" s="168">
        <v>30.415468118895305</v>
      </c>
      <c r="G169" s="168">
        <v>43.991605200531033</v>
      </c>
      <c r="H169" s="121">
        <v>99.999999999999972</v>
      </c>
      <c r="I169" s="263"/>
      <c r="J169" s="261" t="s">
        <v>43</v>
      </c>
      <c r="K169" s="168">
        <v>25.052555583350202</v>
      </c>
      <c r="L169" s="168">
        <v>5.466707792079001</v>
      </c>
      <c r="M169" s="168">
        <v>2.9391388157098199</v>
      </c>
      <c r="N169" s="168">
        <v>16.631183028851442</v>
      </c>
      <c r="O169" s="168">
        <v>49.910414780009553</v>
      </c>
      <c r="P169" s="121">
        <v>100.00000000000001</v>
      </c>
      <c r="Q169" s="263"/>
      <c r="R169" s="262"/>
      <c r="S169" s="344"/>
    </row>
    <row r="170" spans="1:19" x14ac:dyDescent="0.3">
      <c r="A170" s="80"/>
      <c r="B170" s="120"/>
      <c r="C170" s="261"/>
      <c r="D170" s="261"/>
      <c r="E170" s="261"/>
      <c r="F170" s="261"/>
      <c r="G170" s="261"/>
      <c r="H170" s="121">
        <v>99.999999999999972</v>
      </c>
      <c r="I170" s="263"/>
      <c r="J170" s="261"/>
      <c r="K170" s="263"/>
      <c r="L170" s="263"/>
      <c r="M170" s="263"/>
      <c r="N170" s="263"/>
      <c r="O170" s="263"/>
      <c r="P170" s="121">
        <v>100.00000000000003</v>
      </c>
      <c r="Q170" s="263"/>
      <c r="R170" s="262"/>
      <c r="S170" s="344"/>
    </row>
    <row r="171" spans="1:19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</row>
    <row r="172" spans="1:19" x14ac:dyDescent="0.3">
      <c r="A172" s="81"/>
      <c r="B172" s="122" t="s">
        <v>38</v>
      </c>
      <c r="C172" s="212">
        <v>2.2498679466115967</v>
      </c>
      <c r="D172" s="266">
        <v>1.6903108964684576E-4</v>
      </c>
      <c r="E172" s="266">
        <v>7.6411960132890368E-3</v>
      </c>
      <c r="F172" s="266">
        <v>3.7707706757492275E-3</v>
      </c>
      <c r="G172" s="266">
        <v>4.1188378452624158E-3</v>
      </c>
      <c r="H172" s="170">
        <v>2.2655677822355447</v>
      </c>
      <c r="I172" s="266"/>
      <c r="J172" s="264" t="s">
        <v>38</v>
      </c>
      <c r="K172" s="212">
        <v>0</v>
      </c>
      <c r="L172" s="266">
        <v>0.10751322824691852</v>
      </c>
      <c r="M172" s="266">
        <v>4.8602280963377691</v>
      </c>
      <c r="N172" s="266">
        <v>2.3984210784869604</v>
      </c>
      <c r="O172" s="266">
        <v>2.6198112684177901</v>
      </c>
      <c r="P172" s="170">
        <v>9.9859736714894378</v>
      </c>
      <c r="Q172" s="266"/>
      <c r="R172" s="265" t="s">
        <v>33</v>
      </c>
      <c r="S172" s="345">
        <v>1.0927812033045361</v>
      </c>
    </row>
    <row r="173" spans="1:19" x14ac:dyDescent="0.3">
      <c r="A173" s="81"/>
      <c r="B173" s="122" t="s">
        <v>39</v>
      </c>
      <c r="C173" s="266">
        <v>3.1057510103329109E-2</v>
      </c>
      <c r="D173" s="212">
        <v>11.557072816041286</v>
      </c>
      <c r="E173" s="266">
        <v>1.177386492683461E-3</v>
      </c>
      <c r="F173" s="266">
        <v>1.9525297819574062E-2</v>
      </c>
      <c r="G173" s="266">
        <v>0</v>
      </c>
      <c r="H173" s="170">
        <v>11.608833010456872</v>
      </c>
      <c r="I173" s="266"/>
      <c r="J173" s="264" t="s">
        <v>39</v>
      </c>
      <c r="K173" s="266">
        <v>19.754313715284688</v>
      </c>
      <c r="L173" s="212">
        <v>0</v>
      </c>
      <c r="M173" s="266">
        <v>0.74888366978635257</v>
      </c>
      <c r="N173" s="266">
        <v>12.419181615943039</v>
      </c>
      <c r="O173" s="266">
        <v>0</v>
      </c>
      <c r="P173" s="170">
        <v>32.922379001014079</v>
      </c>
      <c r="Q173" s="266"/>
      <c r="R173" s="265" t="s">
        <v>34</v>
      </c>
      <c r="S173" s="345">
        <v>0.17971246006389777</v>
      </c>
    </row>
    <row r="174" spans="1:19" x14ac:dyDescent="0.3">
      <c r="A174" s="81"/>
      <c r="B174" s="122" t="s">
        <v>40</v>
      </c>
      <c r="C174" s="266">
        <v>9.6462550461996598E-3</v>
      </c>
      <c r="D174" s="266">
        <v>0</v>
      </c>
      <c r="E174" s="212">
        <v>17.003203467999938</v>
      </c>
      <c r="F174" s="266">
        <v>3.8305609379821041E-3</v>
      </c>
      <c r="G174" s="266">
        <v>0</v>
      </c>
      <c r="H174" s="170">
        <v>17.016680283984119</v>
      </c>
      <c r="I174" s="266"/>
      <c r="J174" s="264" t="s">
        <v>40</v>
      </c>
      <c r="K174" s="266">
        <v>6.1355577999103703</v>
      </c>
      <c r="L174" s="266">
        <v>0</v>
      </c>
      <c r="M174" s="212">
        <v>0</v>
      </c>
      <c r="N174" s="266">
        <v>2.4364510298042998</v>
      </c>
      <c r="O174" s="266">
        <v>0</v>
      </c>
      <c r="P174" s="170">
        <v>8.5720088297146706</v>
      </c>
      <c r="Q174" s="266"/>
      <c r="R174" s="265" t="s">
        <v>35</v>
      </c>
      <c r="S174" s="345">
        <v>0.28547354229861815</v>
      </c>
    </row>
    <row r="175" spans="1:19" x14ac:dyDescent="0.3">
      <c r="A175" s="81"/>
      <c r="B175" s="122" t="s">
        <v>41</v>
      </c>
      <c r="C175" s="266">
        <v>1.5707680046784491E-2</v>
      </c>
      <c r="D175" s="266">
        <v>3.0069805419498583E-2</v>
      </c>
      <c r="E175" s="266">
        <v>1.288082568035216E-2</v>
      </c>
      <c r="F175" s="212">
        <v>36.568142177396133</v>
      </c>
      <c r="G175" s="266">
        <v>5.0667660039296894E-3</v>
      </c>
      <c r="H175" s="170">
        <v>36.631867254546698</v>
      </c>
      <c r="I175" s="266"/>
      <c r="J175" s="264" t="s">
        <v>41</v>
      </c>
      <c r="K175" s="266">
        <v>9.990963163213701</v>
      </c>
      <c r="L175" s="266">
        <v>19.126078286316641</v>
      </c>
      <c r="M175" s="266">
        <v>8.1929256580776801</v>
      </c>
      <c r="N175" s="212">
        <v>0</v>
      </c>
      <c r="O175" s="266">
        <v>3.2227466023696976</v>
      </c>
      <c r="P175" s="170">
        <v>40.532713709977713</v>
      </c>
      <c r="Q175" s="266"/>
      <c r="R175" s="265" t="s">
        <v>36</v>
      </c>
      <c r="S175" s="345">
        <v>0.12907155897187395</v>
      </c>
    </row>
    <row r="176" spans="1:19" x14ac:dyDescent="0.3">
      <c r="A176" s="81"/>
      <c r="B176" s="122" t="s">
        <v>42</v>
      </c>
      <c r="C176" s="266">
        <v>2.0906503161639729E-3</v>
      </c>
      <c r="D176" s="266">
        <v>0</v>
      </c>
      <c r="E176" s="266">
        <v>3.3219336996332658E-3</v>
      </c>
      <c r="F176" s="266">
        <v>7.1443694105233317E-3</v>
      </c>
      <c r="G176" s="212">
        <v>32.464494715350469</v>
      </c>
      <c r="H176" s="170">
        <v>32.477051668776788</v>
      </c>
      <c r="I176" s="266"/>
      <c r="J176" s="264" t="s">
        <v>42</v>
      </c>
      <c r="K176" s="266">
        <v>1.3297705475119617</v>
      </c>
      <c r="L176" s="266">
        <v>0</v>
      </c>
      <c r="M176" s="266">
        <v>2.1129356547129525</v>
      </c>
      <c r="N176" s="266">
        <v>4.5442185855791832</v>
      </c>
      <c r="O176" s="212">
        <v>0</v>
      </c>
      <c r="P176" s="170">
        <v>7.9869247878040976</v>
      </c>
      <c r="Q176" s="266"/>
      <c r="R176" s="265" t="s">
        <v>37</v>
      </c>
      <c r="S176" s="345">
        <v>0.33003300330033003</v>
      </c>
    </row>
    <row r="177" spans="1:19" x14ac:dyDescent="0.3">
      <c r="A177" s="81"/>
      <c r="B177" s="122" t="s">
        <v>43</v>
      </c>
      <c r="C177" s="170">
        <v>2.308370042124074</v>
      </c>
      <c r="D177" s="170">
        <v>11.587311652550431</v>
      </c>
      <c r="E177" s="170">
        <v>17.028224809885899</v>
      </c>
      <c r="F177" s="170">
        <v>36.602413176239963</v>
      </c>
      <c r="G177" s="170">
        <v>32.473680319199659</v>
      </c>
      <c r="H177" s="123">
        <v>100.00000000000003</v>
      </c>
      <c r="I177" s="266"/>
      <c r="J177" s="264" t="s">
        <v>43</v>
      </c>
      <c r="K177" s="170">
        <v>37.210605225920723</v>
      </c>
      <c r="L177" s="170">
        <v>19.23359151456356</v>
      </c>
      <c r="M177" s="170">
        <v>15.914973078914755</v>
      </c>
      <c r="N177" s="170">
        <v>21.798272309813484</v>
      </c>
      <c r="O177" s="170">
        <v>5.8425578707874877</v>
      </c>
      <c r="P177" s="123">
        <v>100</v>
      </c>
      <c r="Q177" s="266"/>
      <c r="R177" s="265"/>
      <c r="S177" s="345"/>
    </row>
    <row r="178" spans="1:19" x14ac:dyDescent="0.3">
      <c r="A178" s="81"/>
      <c r="B178" s="122"/>
      <c r="C178" s="264"/>
      <c r="D178" s="264"/>
      <c r="E178" s="264"/>
      <c r="F178" s="264"/>
      <c r="G178" s="264"/>
      <c r="H178" s="123">
        <v>100.00000000000003</v>
      </c>
      <c r="I178" s="266"/>
      <c r="J178" s="264"/>
      <c r="K178" s="266"/>
      <c r="L178" s="266"/>
      <c r="M178" s="266"/>
      <c r="N178" s="266"/>
      <c r="O178" s="266"/>
      <c r="P178" s="123">
        <v>100.00000000000001</v>
      </c>
      <c r="Q178" s="266"/>
      <c r="R178" s="265"/>
      <c r="S178" s="345"/>
    </row>
    <row r="179" spans="1:19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</row>
    <row r="180" spans="1:19" x14ac:dyDescent="0.3">
      <c r="A180" s="82"/>
      <c r="B180" s="124" t="s">
        <v>38</v>
      </c>
      <c r="C180" s="212">
        <v>3.1776240095421957</v>
      </c>
      <c r="D180" s="269">
        <v>1.5562262864455648E-4</v>
      </c>
      <c r="E180" s="269">
        <v>5.9536817472694264E-4</v>
      </c>
      <c r="F180" s="269">
        <v>1.50459858842727E-3</v>
      </c>
      <c r="G180" s="269">
        <v>1.7302491694523396E-4</v>
      </c>
      <c r="H180" s="172">
        <v>3.1800526238509397</v>
      </c>
      <c r="I180" s="269"/>
      <c r="J180" s="267" t="s">
        <v>38</v>
      </c>
      <c r="K180" s="212">
        <v>0</v>
      </c>
      <c r="L180" s="269">
        <v>5.5804283793355065E-2</v>
      </c>
      <c r="M180" s="269">
        <v>0.21349141107157527</v>
      </c>
      <c r="N180" s="269">
        <v>0.53952980588349519</v>
      </c>
      <c r="O180" s="269">
        <v>6.2044521755167427E-2</v>
      </c>
      <c r="P180" s="172">
        <v>0.87087002250359291</v>
      </c>
      <c r="Q180" s="269"/>
      <c r="R180" s="268" t="s">
        <v>33</v>
      </c>
      <c r="S180" s="346">
        <v>0.64692301790459716</v>
      </c>
    </row>
    <row r="181" spans="1:19" x14ac:dyDescent="0.3">
      <c r="A181" s="82"/>
      <c r="B181" s="124" t="s">
        <v>39</v>
      </c>
      <c r="C181" s="269">
        <v>3.1891173354820702E-2</v>
      </c>
      <c r="D181" s="212">
        <v>20.895344827042869</v>
      </c>
      <c r="E181" s="269">
        <v>3.9758334040605192E-3</v>
      </c>
      <c r="F181" s="269">
        <v>3.1827124544380282E-2</v>
      </c>
      <c r="G181" s="269">
        <v>1.6821869034603389E-3</v>
      </c>
      <c r="H181" s="172">
        <v>20.964721145249591</v>
      </c>
      <c r="I181" s="269"/>
      <c r="J181" s="267" t="s">
        <v>39</v>
      </c>
      <c r="K181" s="269">
        <v>11.435766789804502</v>
      </c>
      <c r="L181" s="212">
        <v>0</v>
      </c>
      <c r="M181" s="269">
        <v>1.425682996924849</v>
      </c>
      <c r="N181" s="269">
        <v>11.412799705739834</v>
      </c>
      <c r="O181" s="269">
        <v>0.60321070381463138</v>
      </c>
      <c r="P181" s="172">
        <v>24.877460196283817</v>
      </c>
      <c r="Q181" s="269"/>
      <c r="R181" s="268" t="s">
        <v>34</v>
      </c>
      <c r="S181" s="346">
        <v>7.1944102504690174E-2</v>
      </c>
    </row>
    <row r="182" spans="1:19" x14ac:dyDescent="0.3">
      <c r="A182" s="82"/>
      <c r="B182" s="124" t="s">
        <v>40</v>
      </c>
      <c r="C182" s="269">
        <v>1.2201686785791695E-2</v>
      </c>
      <c r="D182" s="269">
        <v>1.6144124443434125E-3</v>
      </c>
      <c r="E182" s="212">
        <v>31.168186944105152</v>
      </c>
      <c r="F182" s="269">
        <v>7.1357019884499048E-3</v>
      </c>
      <c r="G182" s="269">
        <v>1.3234263469061279E-2</v>
      </c>
      <c r="H182" s="172">
        <v>31.202373008792797</v>
      </c>
      <c r="I182" s="269"/>
      <c r="J182" s="267" t="s">
        <v>40</v>
      </c>
      <c r="K182" s="269">
        <v>4.375368788475785</v>
      </c>
      <c r="L182" s="269">
        <v>0.57890764979579412</v>
      </c>
      <c r="M182" s="212">
        <v>0</v>
      </c>
      <c r="N182" s="269">
        <v>2.5587714479348969</v>
      </c>
      <c r="O182" s="269">
        <v>4.745637577619469</v>
      </c>
      <c r="P182" s="172">
        <v>12.258685463825945</v>
      </c>
      <c r="Q182" s="269"/>
      <c r="R182" s="268" t="s">
        <v>35</v>
      </c>
      <c r="S182" s="346">
        <v>6.6957787481804948E-2</v>
      </c>
    </row>
    <row r="183" spans="1:19" x14ac:dyDescent="0.3">
      <c r="A183" s="82"/>
      <c r="B183" s="124" t="s">
        <v>41</v>
      </c>
      <c r="C183" s="269">
        <v>2.5424198673150659E-2</v>
      </c>
      <c r="D183" s="269">
        <v>3.0292358542143655E-2</v>
      </c>
      <c r="E183" s="269">
        <v>2.7463163508403863E-2</v>
      </c>
      <c r="F183" s="212">
        <v>31.674301892178075</v>
      </c>
      <c r="G183" s="269">
        <v>3.0100517478224537E-2</v>
      </c>
      <c r="H183" s="172">
        <v>31.787582130379999</v>
      </c>
      <c r="I183" s="269"/>
      <c r="J183" s="267" t="s">
        <v>41</v>
      </c>
      <c r="K183" s="269">
        <v>9.11679239923164</v>
      </c>
      <c r="L183" s="269">
        <v>10.862452251187944</v>
      </c>
      <c r="M183" s="269">
        <v>9.847939105222725</v>
      </c>
      <c r="N183" s="212">
        <v>0</v>
      </c>
      <c r="O183" s="269">
        <v>10.793660499837868</v>
      </c>
      <c r="P183" s="172">
        <v>40.620844255480179</v>
      </c>
      <c r="Q183" s="269"/>
      <c r="R183" s="268" t="s">
        <v>36</v>
      </c>
      <c r="S183" s="346">
        <v>9.2592592592592601E-2</v>
      </c>
    </row>
    <row r="184" spans="1:19" x14ac:dyDescent="0.3">
      <c r="A184" s="82"/>
      <c r="B184" s="124" t="s">
        <v>42</v>
      </c>
      <c r="C184" s="269">
        <v>8.464930918978985E-4</v>
      </c>
      <c r="D184" s="269">
        <v>1.0884732084880501E-3</v>
      </c>
      <c r="E184" s="269">
        <v>4.268190764915105E-2</v>
      </c>
      <c r="F184" s="269">
        <v>1.4984081212073055E-2</v>
      </c>
      <c r="G184" s="212">
        <v>12.805670136565023</v>
      </c>
      <c r="H184" s="172">
        <v>12.865271091726633</v>
      </c>
      <c r="I184" s="269"/>
      <c r="J184" s="267" t="s">
        <v>42</v>
      </c>
      <c r="K184" s="269">
        <v>0.30354159379531376</v>
      </c>
      <c r="L184" s="269">
        <v>0.39031256801775888</v>
      </c>
      <c r="M184" s="269">
        <v>15.305186064779351</v>
      </c>
      <c r="N184" s="269">
        <v>5.37309983531404</v>
      </c>
      <c r="O184" s="212">
        <v>0</v>
      </c>
      <c r="P184" s="172">
        <v>21.372140061906464</v>
      </c>
      <c r="Q184" s="269"/>
      <c r="R184" s="268" t="s">
        <v>37</v>
      </c>
      <c r="S184" s="346">
        <v>1.0821989318555998</v>
      </c>
    </row>
    <row r="185" spans="1:19" x14ac:dyDescent="0.3">
      <c r="A185" s="82"/>
      <c r="B185" s="124" t="s">
        <v>43</v>
      </c>
      <c r="C185" s="172">
        <v>3.2479875614478564</v>
      </c>
      <c r="D185" s="172">
        <v>20.928495693866488</v>
      </c>
      <c r="E185" s="172">
        <v>31.242903216841494</v>
      </c>
      <c r="F185" s="172">
        <v>31.729753398511406</v>
      </c>
      <c r="G185" s="172">
        <v>12.850860129332714</v>
      </c>
      <c r="H185" s="125">
        <v>99.999999999999972</v>
      </c>
      <c r="I185" s="269"/>
      <c r="J185" s="267" t="s">
        <v>43</v>
      </c>
      <c r="K185" s="172">
        <v>25.23146957130724</v>
      </c>
      <c r="L185" s="172">
        <v>11.887476752794852</v>
      </c>
      <c r="M185" s="172">
        <v>26.792299577998499</v>
      </c>
      <c r="N185" s="172">
        <v>19.884200794872264</v>
      </c>
      <c r="O185" s="172">
        <v>16.204553303027136</v>
      </c>
      <c r="P185" s="125">
        <v>100</v>
      </c>
      <c r="Q185" s="269"/>
      <c r="R185" s="268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5">
        <v>99.999999999999957</v>
      </c>
      <c r="I186" s="269"/>
      <c r="J186" s="267"/>
      <c r="K186" s="269"/>
      <c r="L186" s="269"/>
      <c r="M186" s="269"/>
      <c r="N186" s="269"/>
      <c r="O186" s="269"/>
      <c r="P186" s="125">
        <v>99.999999999999986</v>
      </c>
      <c r="Q186" s="269"/>
      <c r="R186" s="268"/>
      <c r="S186" s="346"/>
    </row>
    <row r="187" spans="1:19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</row>
    <row r="188" spans="1:19" x14ac:dyDescent="0.3">
      <c r="A188" s="83"/>
      <c r="B188" s="126" t="s">
        <v>38</v>
      </c>
      <c r="C188" s="212">
        <v>2.6707117596288734</v>
      </c>
      <c r="D188" s="272">
        <v>1.5378558598459682E-4</v>
      </c>
      <c r="E188" s="272">
        <v>4.1865171377028594E-3</v>
      </c>
      <c r="F188" s="272">
        <v>3.7040052614347091E-2</v>
      </c>
      <c r="G188" s="272">
        <v>2.9363625625111623E-3</v>
      </c>
      <c r="H188" s="174">
        <v>2.7150284775294193</v>
      </c>
      <c r="I188" s="272"/>
      <c r="J188" s="270" t="s">
        <v>38</v>
      </c>
      <c r="K188" s="212">
        <v>0</v>
      </c>
      <c r="L188" s="272">
        <v>3.5353672300909446E-2</v>
      </c>
      <c r="M188" s="272">
        <v>0.96243580970789322</v>
      </c>
      <c r="N188" s="272">
        <v>8.5151145587027326</v>
      </c>
      <c r="O188" s="272">
        <v>0.67503855531737611</v>
      </c>
      <c r="P188" s="174">
        <v>10.187942596028913</v>
      </c>
      <c r="Q188" s="272"/>
      <c r="R188" s="271" t="s">
        <v>33</v>
      </c>
      <c r="S188" s="347">
        <v>0.64601946749679195</v>
      </c>
    </row>
    <row r="189" spans="1:19" x14ac:dyDescent="0.3">
      <c r="A189" s="83"/>
      <c r="B189" s="126" t="s">
        <v>39</v>
      </c>
      <c r="C189" s="272">
        <v>3.3120353392004059E-2</v>
      </c>
      <c r="D189" s="212">
        <v>18.963408846344748</v>
      </c>
      <c r="E189" s="272">
        <v>6.5891915733432629E-3</v>
      </c>
      <c r="F189" s="272">
        <v>3.8996611819801574E-2</v>
      </c>
      <c r="G189" s="272">
        <v>2.8265719950167634E-2</v>
      </c>
      <c r="H189" s="174">
        <v>19.070380723080063</v>
      </c>
      <c r="I189" s="272"/>
      <c r="J189" s="270" t="s">
        <v>39</v>
      </c>
      <c r="K189" s="272">
        <v>7.6140173528909667</v>
      </c>
      <c r="L189" s="212">
        <v>0</v>
      </c>
      <c r="M189" s="272">
        <v>1.5147851349035022</v>
      </c>
      <c r="N189" s="272">
        <v>8.9649067322936542</v>
      </c>
      <c r="O189" s="272">
        <v>6.4979887033599804</v>
      </c>
      <c r="P189" s="174">
        <v>24.591697923448102</v>
      </c>
      <c r="Q189" s="272"/>
      <c r="R189" s="271" t="s">
        <v>34</v>
      </c>
      <c r="S189" s="347">
        <v>0.26595744680851063</v>
      </c>
    </row>
    <row r="190" spans="1:19" x14ac:dyDescent="0.3">
      <c r="A190" s="83"/>
      <c r="B190" s="126" t="s">
        <v>40</v>
      </c>
      <c r="C190" s="272">
        <v>9.5100028201774225E-3</v>
      </c>
      <c r="D190" s="272">
        <v>2.5971309820810402E-3</v>
      </c>
      <c r="E190" s="212">
        <v>24.169344016779132</v>
      </c>
      <c r="F190" s="272">
        <v>5.4962402478577529E-3</v>
      </c>
      <c r="G190" s="272">
        <v>1.6259653749862948E-2</v>
      </c>
      <c r="H190" s="174">
        <v>24.203207044579109</v>
      </c>
      <c r="I190" s="272"/>
      <c r="J190" s="270" t="s">
        <v>40</v>
      </c>
      <c r="K190" s="272">
        <v>2.1862486079739125</v>
      </c>
      <c r="L190" s="272">
        <v>0.59705281919092679</v>
      </c>
      <c r="M190" s="212">
        <v>0</v>
      </c>
      <c r="N190" s="272">
        <v>1.2635272373920314</v>
      </c>
      <c r="O190" s="272">
        <v>3.7379216440771241</v>
      </c>
      <c r="P190" s="174">
        <v>7.7847503086339946</v>
      </c>
      <c r="Q190" s="272"/>
      <c r="R190" s="271" t="s">
        <v>35</v>
      </c>
      <c r="S190" s="347">
        <v>0.25311706918914517</v>
      </c>
    </row>
    <row r="191" spans="1:19" x14ac:dyDescent="0.3">
      <c r="A191" s="83"/>
      <c r="B191" s="126" t="s">
        <v>41</v>
      </c>
      <c r="C191" s="272">
        <v>4.2218403324384736E-2</v>
      </c>
      <c r="D191" s="272">
        <v>6.3797719674684922E-2</v>
      </c>
      <c r="E191" s="272">
        <v>4.5639857745711804E-2</v>
      </c>
      <c r="F191" s="212">
        <v>48.461372709333851</v>
      </c>
      <c r="G191" s="272">
        <v>6.6521683257580538E-2</v>
      </c>
      <c r="H191" s="174">
        <v>48.67955037333622</v>
      </c>
      <c r="I191" s="272"/>
      <c r="J191" s="270" t="s">
        <v>41</v>
      </c>
      <c r="K191" s="272">
        <v>9.7055623688127728</v>
      </c>
      <c r="L191" s="272">
        <v>14.666417925214416</v>
      </c>
      <c r="M191" s="272">
        <v>10.492118388544105</v>
      </c>
      <c r="N191" s="212">
        <v>0</v>
      </c>
      <c r="O191" s="272">
        <v>15.292628211781512</v>
      </c>
      <c r="P191" s="174">
        <v>50.156726894352808</v>
      </c>
      <c r="Q191" s="272"/>
      <c r="R191" s="271" t="s">
        <v>36</v>
      </c>
      <c r="S191" s="347">
        <v>8.2525860474381416E-2</v>
      </c>
    </row>
    <row r="192" spans="1:19" x14ac:dyDescent="0.3">
      <c r="A192" s="83"/>
      <c r="B192" s="126" t="s">
        <v>42</v>
      </c>
      <c r="C192" s="272">
        <v>1.0432662497710272E-3</v>
      </c>
      <c r="D192" s="272">
        <v>0</v>
      </c>
      <c r="E192" s="272">
        <v>4.7076717890489703E-3</v>
      </c>
      <c r="F192" s="272">
        <v>2.5911605157152479E-2</v>
      </c>
      <c r="G192" s="212">
        <v>5.3001708382791763</v>
      </c>
      <c r="H192" s="174">
        <v>5.3318333814751488</v>
      </c>
      <c r="I192" s="272"/>
      <c r="J192" s="270" t="s">
        <v>42</v>
      </c>
      <c r="K192" s="272">
        <v>0.23983582649090318</v>
      </c>
      <c r="L192" s="272">
        <v>0</v>
      </c>
      <c r="M192" s="272">
        <v>1.0822437269702467</v>
      </c>
      <c r="N192" s="272">
        <v>5.9568027240750485</v>
      </c>
      <c r="O192" s="212">
        <v>0</v>
      </c>
      <c r="P192" s="174">
        <v>7.2788822775361979</v>
      </c>
      <c r="Q192" s="272"/>
      <c r="R192" s="271" t="s">
        <v>37</v>
      </c>
      <c r="S192" s="347">
        <v>2.4140660334690183</v>
      </c>
    </row>
    <row r="193" spans="1:19" x14ac:dyDescent="0.3">
      <c r="A193" s="83"/>
      <c r="B193" s="126" t="s">
        <v>43</v>
      </c>
      <c r="C193" s="174">
        <v>2.7566037854152108</v>
      </c>
      <c r="D193" s="174">
        <v>19.029957482587498</v>
      </c>
      <c r="E193" s="174">
        <v>24.230467255024941</v>
      </c>
      <c r="F193" s="174">
        <v>48.568817219173013</v>
      </c>
      <c r="G193" s="174">
        <v>5.4141542577992983</v>
      </c>
      <c r="H193" s="127">
        <v>99.999999999999972</v>
      </c>
      <c r="I193" s="272"/>
      <c r="J193" s="270" t="s">
        <v>43</v>
      </c>
      <c r="K193" s="174">
        <v>19.745664156168555</v>
      </c>
      <c r="L193" s="174">
        <v>15.298824416706253</v>
      </c>
      <c r="M193" s="174">
        <v>14.051583060125747</v>
      </c>
      <c r="N193" s="174">
        <v>24.70035125246347</v>
      </c>
      <c r="O193" s="174">
        <v>26.203577114535992</v>
      </c>
      <c r="P193" s="127">
        <v>100.00000000000001</v>
      </c>
      <c r="Q193" s="272"/>
      <c r="R193" s="271"/>
      <c r="S193" s="347"/>
    </row>
    <row r="194" spans="1:19" x14ac:dyDescent="0.3">
      <c r="A194" s="83"/>
      <c r="B194" s="126"/>
      <c r="C194" s="270"/>
      <c r="D194" s="270"/>
      <c r="E194" s="270"/>
      <c r="F194" s="270"/>
      <c r="G194" s="270"/>
      <c r="H194" s="127">
        <v>99.999999999999957</v>
      </c>
      <c r="I194" s="272"/>
      <c r="J194" s="270"/>
      <c r="K194" s="272"/>
      <c r="L194" s="272"/>
      <c r="M194" s="272"/>
      <c r="N194" s="272"/>
      <c r="O194" s="272"/>
      <c r="P194" s="127">
        <v>100.00000000000003</v>
      </c>
      <c r="Q194" s="272"/>
      <c r="R194" s="271"/>
      <c r="S194" s="347"/>
    </row>
    <row r="195" spans="1:19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348"/>
    </row>
    <row r="196" spans="1:19" x14ac:dyDescent="0.3">
      <c r="A196" s="84"/>
      <c r="B196" s="128" t="s">
        <v>38</v>
      </c>
      <c r="C196" s="212">
        <v>0.8296491938837175</v>
      </c>
      <c r="D196" s="275">
        <v>0</v>
      </c>
      <c r="E196" s="275">
        <v>0</v>
      </c>
      <c r="F196" s="275">
        <v>0</v>
      </c>
      <c r="G196" s="275">
        <v>0</v>
      </c>
      <c r="H196" s="176">
        <v>0.8296491938837175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348">
        <v>4.2662116040955631</v>
      </c>
    </row>
    <row r="197" spans="1:19" x14ac:dyDescent="0.3">
      <c r="A197" s="84"/>
      <c r="B197" s="128" t="s">
        <v>39</v>
      </c>
      <c r="C197" s="275">
        <v>0</v>
      </c>
      <c r="D197" s="212">
        <v>1.9208789643094841</v>
      </c>
      <c r="E197" s="275">
        <v>0</v>
      </c>
      <c r="F197" s="275">
        <v>0</v>
      </c>
      <c r="G197" s="275">
        <v>0</v>
      </c>
      <c r="H197" s="176">
        <v>1.9208789643094841</v>
      </c>
      <c r="I197" s="275"/>
      <c r="J197" s="273" t="s">
        <v>39</v>
      </c>
      <c r="K197" s="275">
        <v>0</v>
      </c>
      <c r="L197" s="212">
        <v>0</v>
      </c>
      <c r="M197" s="275">
        <v>0</v>
      </c>
      <c r="N197" s="275">
        <v>0</v>
      </c>
      <c r="O197" s="275">
        <v>0</v>
      </c>
      <c r="P197" s="176">
        <v>0</v>
      </c>
      <c r="Q197" s="275"/>
      <c r="R197" s="274" t="s">
        <v>34</v>
      </c>
      <c r="S197" s="348"/>
    </row>
    <row r="198" spans="1:19" x14ac:dyDescent="0.3">
      <c r="A198" s="84"/>
      <c r="B198" s="128" t="s">
        <v>40</v>
      </c>
      <c r="C198" s="275">
        <v>3.3724657694724402E-4</v>
      </c>
      <c r="D198" s="275">
        <v>0</v>
      </c>
      <c r="E198" s="212">
        <v>2.2388005176196817</v>
      </c>
      <c r="F198" s="275">
        <v>0</v>
      </c>
      <c r="G198" s="275">
        <v>0</v>
      </c>
      <c r="H198" s="176">
        <v>2.239137764196629</v>
      </c>
      <c r="I198" s="275"/>
      <c r="J198" s="273" t="s">
        <v>40</v>
      </c>
      <c r="K198" s="275">
        <v>1.0184795311047001</v>
      </c>
      <c r="L198" s="275">
        <v>0</v>
      </c>
      <c r="M198" s="212">
        <v>0</v>
      </c>
      <c r="N198" s="275">
        <v>0</v>
      </c>
      <c r="O198" s="275">
        <v>0</v>
      </c>
      <c r="P198" s="176">
        <v>1.0184795311047001</v>
      </c>
      <c r="Q198" s="275"/>
      <c r="R198" s="274" t="s">
        <v>35</v>
      </c>
      <c r="S198" s="348"/>
    </row>
    <row r="199" spans="1:19" x14ac:dyDescent="0.3">
      <c r="A199" s="84"/>
      <c r="B199" s="128" t="s">
        <v>41</v>
      </c>
      <c r="C199" s="275">
        <v>3.2682289279370152E-3</v>
      </c>
      <c r="D199" s="275">
        <v>3.3215326937976464E-3</v>
      </c>
      <c r="E199" s="275">
        <v>0</v>
      </c>
      <c r="F199" s="212">
        <v>20.156326951193748</v>
      </c>
      <c r="G199" s="275">
        <v>1.8008110210636884E-2</v>
      </c>
      <c r="H199" s="176">
        <v>20.180924823026121</v>
      </c>
      <c r="I199" s="275"/>
      <c r="J199" s="273" t="s">
        <v>41</v>
      </c>
      <c r="K199" s="275">
        <v>9.8700016355949849</v>
      </c>
      <c r="L199" s="275">
        <v>10.030978197466339</v>
      </c>
      <c r="M199" s="275">
        <v>0</v>
      </c>
      <c r="N199" s="212">
        <v>0</v>
      </c>
      <c r="O199" s="275">
        <v>54.384218839025635</v>
      </c>
      <c r="P199" s="176">
        <v>74.285198672086963</v>
      </c>
      <c r="Q199" s="275"/>
      <c r="R199" s="274" t="s">
        <v>36</v>
      </c>
      <c r="S199" s="348">
        <v>0.11930330752282244</v>
      </c>
    </row>
    <row r="200" spans="1:19" x14ac:dyDescent="0.3">
      <c r="A200" s="84"/>
      <c r="B200" s="128" t="s">
        <v>42</v>
      </c>
      <c r="C200" s="275">
        <v>0</v>
      </c>
      <c r="D200" s="275">
        <v>0</v>
      </c>
      <c r="E200" s="275">
        <v>0</v>
      </c>
      <c r="F200" s="275">
        <v>8.1776311990555111E-3</v>
      </c>
      <c r="G200" s="212">
        <v>74.821231623385046</v>
      </c>
      <c r="H200" s="176">
        <v>74.829409254584107</v>
      </c>
      <c r="I200" s="275"/>
      <c r="J200" s="273" t="s">
        <v>42</v>
      </c>
      <c r="K200" s="275">
        <v>0</v>
      </c>
      <c r="L200" s="275">
        <v>0</v>
      </c>
      <c r="M200" s="275">
        <v>0</v>
      </c>
      <c r="N200" s="275">
        <v>24.696321796808341</v>
      </c>
      <c r="O200" s="212">
        <v>0</v>
      </c>
      <c r="P200" s="176">
        <v>24.696321796808341</v>
      </c>
      <c r="Q200" s="275"/>
      <c r="R200" s="274" t="s">
        <v>37</v>
      </c>
      <c r="S200" s="348">
        <v>4.4091710758377423E-2</v>
      </c>
    </row>
    <row r="201" spans="1:19" x14ac:dyDescent="0.3">
      <c r="A201" s="84"/>
      <c r="B201" s="128" t="s">
        <v>43</v>
      </c>
      <c r="C201" s="176">
        <v>0.83325466938860171</v>
      </c>
      <c r="D201" s="176">
        <v>1.9242004970032818</v>
      </c>
      <c r="E201" s="176">
        <v>2.2388005176196817</v>
      </c>
      <c r="F201" s="176">
        <v>20.164504582392802</v>
      </c>
      <c r="G201" s="176">
        <v>74.839239733595676</v>
      </c>
      <c r="H201" s="129">
        <v>100.00000000000006</v>
      </c>
      <c r="I201" s="275"/>
      <c r="J201" s="273" t="s">
        <v>43</v>
      </c>
      <c r="K201" s="176">
        <v>10.888481166699686</v>
      </c>
      <c r="L201" s="176">
        <v>10.030978197466339</v>
      </c>
      <c r="M201" s="176">
        <v>0</v>
      </c>
      <c r="N201" s="176">
        <v>24.696321796808341</v>
      </c>
      <c r="O201" s="176">
        <v>54.384218839025635</v>
      </c>
      <c r="P201" s="129">
        <v>100</v>
      </c>
      <c r="Q201" s="275"/>
      <c r="R201" s="274"/>
      <c r="S201" s="348"/>
    </row>
    <row r="202" spans="1:19" x14ac:dyDescent="0.3">
      <c r="A202" s="84"/>
      <c r="B202" s="128"/>
      <c r="C202" s="273"/>
      <c r="D202" s="273"/>
      <c r="E202" s="273"/>
      <c r="F202" s="273"/>
      <c r="G202" s="273"/>
      <c r="H202" s="129">
        <v>100.00000000000004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348"/>
    </row>
    <row r="203" spans="1:19" x14ac:dyDescent="0.3">
      <c r="A203" s="130" t="s">
        <v>73</v>
      </c>
      <c r="B203" s="130" t="s">
        <v>50</v>
      </c>
      <c r="C203" s="276" t="s">
        <v>44</v>
      </c>
      <c r="D203" s="276" t="s">
        <v>45</v>
      </c>
      <c r="E203" s="276" t="s">
        <v>46</v>
      </c>
      <c r="F203" s="276" t="s">
        <v>47</v>
      </c>
      <c r="G203" s="276" t="s">
        <v>48</v>
      </c>
      <c r="H203" s="178" t="s">
        <v>49</v>
      </c>
      <c r="I203" s="276" t="s">
        <v>73</v>
      </c>
      <c r="J203" s="276" t="s">
        <v>51</v>
      </c>
      <c r="K203" s="276" t="s">
        <v>44</v>
      </c>
      <c r="L203" s="276" t="s">
        <v>45</v>
      </c>
      <c r="M203" s="276" t="s">
        <v>46</v>
      </c>
      <c r="N203" s="276" t="s">
        <v>47</v>
      </c>
      <c r="O203" s="276" t="s">
        <v>48</v>
      </c>
      <c r="P203" s="178" t="s">
        <v>49</v>
      </c>
      <c r="Q203" s="276"/>
      <c r="R203" s="277"/>
      <c r="S203" s="349"/>
    </row>
    <row r="204" spans="1:19" x14ac:dyDescent="0.3">
      <c r="A204" s="85"/>
      <c r="B204" s="130" t="s">
        <v>38</v>
      </c>
      <c r="C204" s="212">
        <v>1.2784853964224625</v>
      </c>
      <c r="D204" s="278">
        <v>8.6641460227801709E-4</v>
      </c>
      <c r="E204" s="278">
        <v>0</v>
      </c>
      <c r="F204" s="278">
        <v>6.0073590147931214E-5</v>
      </c>
      <c r="G204" s="278">
        <v>0</v>
      </c>
      <c r="H204" s="178">
        <v>1.2794118846148885</v>
      </c>
      <c r="I204" s="278"/>
      <c r="J204" s="276" t="s">
        <v>38</v>
      </c>
      <c r="K204" s="212">
        <v>0</v>
      </c>
      <c r="L204" s="278">
        <v>0.79395493530008499</v>
      </c>
      <c r="M204" s="278">
        <v>0</v>
      </c>
      <c r="N204" s="278">
        <v>5.5049537777572953E-2</v>
      </c>
      <c r="O204" s="278">
        <v>0</v>
      </c>
      <c r="P204" s="178">
        <v>0.84900447307765792</v>
      </c>
      <c r="Q204" s="278"/>
      <c r="R204" s="277" t="s">
        <v>33</v>
      </c>
      <c r="S204" s="349">
        <v>0.86520947176684881</v>
      </c>
    </row>
    <row r="205" spans="1:19" x14ac:dyDescent="0.3">
      <c r="A205" s="85"/>
      <c r="B205" s="130" t="s">
        <v>39</v>
      </c>
      <c r="C205" s="278">
        <v>1.0138763964368296E-2</v>
      </c>
      <c r="D205" s="212">
        <v>17.530068932881047</v>
      </c>
      <c r="E205" s="278">
        <v>0</v>
      </c>
      <c r="F205" s="278">
        <v>1.121805100825928E-2</v>
      </c>
      <c r="G205" s="278">
        <v>0</v>
      </c>
      <c r="H205" s="178">
        <v>17.551425747853674</v>
      </c>
      <c r="I205" s="278"/>
      <c r="J205" s="276" t="s">
        <v>39</v>
      </c>
      <c r="K205" s="278">
        <v>9.2908425898965294</v>
      </c>
      <c r="L205" s="212">
        <v>0</v>
      </c>
      <c r="M205" s="278">
        <v>0</v>
      </c>
      <c r="N205" s="278">
        <v>10.279867097158608</v>
      </c>
      <c r="O205" s="278">
        <v>0</v>
      </c>
      <c r="P205" s="178">
        <v>19.570709687055135</v>
      </c>
      <c r="Q205" s="278"/>
      <c r="R205" s="277" t="s">
        <v>34</v>
      </c>
      <c r="S205" s="349">
        <v>9.7895252080274109E-2</v>
      </c>
    </row>
    <row r="206" spans="1:19" x14ac:dyDescent="0.3">
      <c r="A206" s="85"/>
      <c r="B206" s="130" t="s">
        <v>40</v>
      </c>
      <c r="C206" s="278">
        <v>6.6613860043068882E-4</v>
      </c>
      <c r="D206" s="278">
        <v>0</v>
      </c>
      <c r="E206" s="212">
        <v>6.3463956165499766</v>
      </c>
      <c r="F206" s="278">
        <v>4.8056908856228802E-3</v>
      </c>
      <c r="G206" s="278">
        <v>0</v>
      </c>
      <c r="H206" s="178">
        <v>6.3518674460360298</v>
      </c>
      <c r="I206" s="278"/>
      <c r="J206" s="276" t="s">
        <v>40</v>
      </c>
      <c r="K206" s="278">
        <v>0.61042834229163556</v>
      </c>
      <c r="L206" s="278">
        <v>0</v>
      </c>
      <c r="M206" s="212">
        <v>0</v>
      </c>
      <c r="N206" s="278">
        <v>4.4037831150756563</v>
      </c>
      <c r="O206" s="278">
        <v>0</v>
      </c>
      <c r="P206" s="178">
        <v>5.014211457367292</v>
      </c>
      <c r="Q206" s="278"/>
      <c r="R206" s="277" t="s">
        <v>35</v>
      </c>
      <c r="S206" s="349"/>
    </row>
    <row r="207" spans="1:19" x14ac:dyDescent="0.3">
      <c r="A207" s="85"/>
      <c r="B207" s="130" t="s">
        <v>41</v>
      </c>
      <c r="C207" s="278">
        <v>2.1418963024943935E-2</v>
      </c>
      <c r="D207" s="278">
        <v>2.4002221730831035E-2</v>
      </c>
      <c r="E207" s="278">
        <v>1.149189821176071E-2</v>
      </c>
      <c r="F207" s="212">
        <v>22.739307895825441</v>
      </c>
      <c r="G207" s="278">
        <v>4.5978718059983811E-4</v>
      </c>
      <c r="H207" s="178">
        <v>22.796680765973576</v>
      </c>
      <c r="I207" s="278"/>
      <c r="J207" s="276" t="s">
        <v>41</v>
      </c>
      <c r="K207" s="278">
        <v>19.627660196344948</v>
      </c>
      <c r="L207" s="278">
        <v>21.994876761374456</v>
      </c>
      <c r="M207" s="278">
        <v>10.530812012175542</v>
      </c>
      <c r="N207" s="212">
        <v>0</v>
      </c>
      <c r="O207" s="278">
        <v>0.42133442841931096</v>
      </c>
      <c r="P207" s="178">
        <v>52.574683398314264</v>
      </c>
      <c r="Q207" s="278"/>
      <c r="R207" s="277" t="s">
        <v>36</v>
      </c>
      <c r="S207" s="349">
        <v>0.15375153751537515</v>
      </c>
    </row>
    <row r="208" spans="1:19" x14ac:dyDescent="0.3">
      <c r="A208" s="85"/>
      <c r="B208" s="130" t="s">
        <v>42</v>
      </c>
      <c r="C208" s="278">
        <v>1.9161528386368507E-2</v>
      </c>
      <c r="D208" s="278">
        <v>3.0375352704073702E-3</v>
      </c>
      <c r="E208" s="278">
        <v>1.2267172892001343E-3</v>
      </c>
      <c r="F208" s="278">
        <v>5.7263688097789389E-4</v>
      </c>
      <c r="G208" s="212">
        <v>51.996615737694896</v>
      </c>
      <c r="H208" s="178">
        <v>52.020614155521848</v>
      </c>
      <c r="I208" s="278"/>
      <c r="J208" s="276" t="s">
        <v>42</v>
      </c>
      <c r="K208" s="278">
        <v>17.559018500207873</v>
      </c>
      <c r="L208" s="278">
        <v>2.7835012391840421</v>
      </c>
      <c r="M208" s="278">
        <v>1.1241249205837627</v>
      </c>
      <c r="N208" s="278">
        <v>0.52474632420998568</v>
      </c>
      <c r="O208" s="212">
        <v>0</v>
      </c>
      <c r="P208" s="178">
        <v>21.991390984185664</v>
      </c>
      <c r="Q208" s="278"/>
      <c r="R208" s="277" t="s">
        <v>37</v>
      </c>
      <c r="S208" s="349">
        <v>2.2974643652559801E-2</v>
      </c>
    </row>
    <row r="209" spans="1:19" x14ac:dyDescent="0.3">
      <c r="A209" s="85"/>
      <c r="B209" s="130" t="s">
        <v>43</v>
      </c>
      <c r="C209" s="178">
        <v>1.3298707903985738</v>
      </c>
      <c r="D209" s="178">
        <v>17.557975104484566</v>
      </c>
      <c r="E209" s="178">
        <v>6.3591142320509375</v>
      </c>
      <c r="F209" s="178">
        <v>22.755964348190449</v>
      </c>
      <c r="G209" s="178">
        <v>51.997075524875498</v>
      </c>
      <c r="H209" s="131">
        <v>100.00000000000001</v>
      </c>
      <c r="I209" s="278"/>
      <c r="J209" s="276" t="s">
        <v>43</v>
      </c>
      <c r="K209" s="178">
        <v>47.087949628740986</v>
      </c>
      <c r="L209" s="178">
        <v>25.572332935858583</v>
      </c>
      <c r="M209" s="178">
        <v>11.654936932759304</v>
      </c>
      <c r="N209" s="178">
        <v>15.263446074221822</v>
      </c>
      <c r="O209" s="178">
        <v>0.42133442841931096</v>
      </c>
      <c r="P209" s="131">
        <v>100.00000000000003</v>
      </c>
      <c r="Q209" s="278"/>
      <c r="R209" s="277"/>
      <c r="S209" s="349"/>
    </row>
    <row r="210" spans="1:19" x14ac:dyDescent="0.3">
      <c r="A210" s="85"/>
      <c r="B210" s="130"/>
      <c r="C210" s="276"/>
      <c r="D210" s="276"/>
      <c r="E210" s="276"/>
      <c r="F210" s="276"/>
      <c r="G210" s="276"/>
      <c r="H210" s="131">
        <v>100.00000000000003</v>
      </c>
      <c r="I210" s="278"/>
      <c r="J210" s="276"/>
      <c r="K210" s="278"/>
      <c r="L210" s="278"/>
      <c r="M210" s="278"/>
      <c r="N210" s="278"/>
      <c r="O210" s="278"/>
      <c r="P210" s="131">
        <v>100</v>
      </c>
      <c r="Q210" s="278"/>
      <c r="R210" s="277"/>
      <c r="S210" s="349"/>
    </row>
    <row r="211" spans="1:19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</row>
    <row r="212" spans="1:19" x14ac:dyDescent="0.3">
      <c r="A212" s="86"/>
      <c r="B212" s="132" t="s">
        <v>38</v>
      </c>
      <c r="C212" s="212">
        <v>11.752198890390126</v>
      </c>
      <c r="D212" s="281">
        <v>2.6113055230037692E-3</v>
      </c>
      <c r="E212" s="281">
        <v>6.0342605618008589E-3</v>
      </c>
      <c r="F212" s="281">
        <v>1.0498419806938686E-2</v>
      </c>
      <c r="G212" s="281">
        <v>2.3624455460329384E-3</v>
      </c>
      <c r="H212" s="180">
        <v>11.773705321827904</v>
      </c>
      <c r="I212" s="281"/>
      <c r="J212" s="279" t="s">
        <v>38</v>
      </c>
      <c r="K212" s="212">
        <v>0</v>
      </c>
      <c r="L212" s="281">
        <v>0.55949697761364292</v>
      </c>
      <c r="M212" s="281">
        <v>1.2928975628164787</v>
      </c>
      <c r="N212" s="281">
        <v>2.2493860254792257</v>
      </c>
      <c r="O212" s="281">
        <v>0.50617636700810265</v>
      </c>
      <c r="P212" s="180">
        <v>4.6079569329174506</v>
      </c>
      <c r="Q212" s="281"/>
      <c r="R212" s="280" t="s">
        <v>33</v>
      </c>
      <c r="S212" s="350">
        <v>0.3057830543094105</v>
      </c>
    </row>
    <row r="213" spans="1:19" x14ac:dyDescent="0.3">
      <c r="A213" s="86"/>
      <c r="B213" s="132" t="s">
        <v>39</v>
      </c>
      <c r="C213" s="281">
        <v>0.15309522904737588</v>
      </c>
      <c r="D213" s="212">
        <v>43.126218374919013</v>
      </c>
      <c r="E213" s="281">
        <v>1.6843801190062874E-2</v>
      </c>
      <c r="F213" s="281">
        <v>6.2158970691372904E-2</v>
      </c>
      <c r="G213" s="281">
        <v>3.0371438493260617E-3</v>
      </c>
      <c r="H213" s="180">
        <v>43.361353519697147</v>
      </c>
      <c r="I213" s="281"/>
      <c r="J213" s="279" t="s">
        <v>39</v>
      </c>
      <c r="K213" s="281">
        <v>32.802104994801695</v>
      </c>
      <c r="L213" s="212">
        <v>0</v>
      </c>
      <c r="M213" s="281">
        <v>3.6089441753735598</v>
      </c>
      <c r="N213" s="281">
        <v>13.318149074105088</v>
      </c>
      <c r="O213" s="281">
        <v>0.6507368782803834</v>
      </c>
      <c r="P213" s="180">
        <v>50.379935122560724</v>
      </c>
      <c r="Q213" s="281"/>
      <c r="R213" s="280" t="s">
        <v>34</v>
      </c>
      <c r="S213" s="350">
        <v>7.498464881205423E-2</v>
      </c>
    </row>
    <row r="214" spans="1:19" x14ac:dyDescent="0.3">
      <c r="A214" s="86"/>
      <c r="B214" s="132" t="s">
        <v>40</v>
      </c>
      <c r="C214" s="281">
        <v>2.8008072367023663E-2</v>
      </c>
      <c r="D214" s="281">
        <v>5.4205693922656515E-3</v>
      </c>
      <c r="E214" s="212">
        <v>23.217396276255489</v>
      </c>
      <c r="F214" s="281">
        <v>2.9445179957719335E-3</v>
      </c>
      <c r="G214" s="281">
        <v>1.2148445716592127E-2</v>
      </c>
      <c r="H214" s="180">
        <v>23.265917881727141</v>
      </c>
      <c r="I214" s="281"/>
      <c r="J214" s="279" t="s">
        <v>40</v>
      </c>
      <c r="K214" s="281">
        <v>6.0009951727549389</v>
      </c>
      <c r="L214" s="281">
        <v>1.1614084086296614</v>
      </c>
      <c r="M214" s="212">
        <v>0</v>
      </c>
      <c r="N214" s="281">
        <v>0.6308909105619811</v>
      </c>
      <c r="O214" s="281">
        <v>2.6029197277988869</v>
      </c>
      <c r="P214" s="180">
        <v>10.396214219745469</v>
      </c>
      <c r="Q214" s="281"/>
      <c r="R214" s="280" t="s">
        <v>35</v>
      </c>
      <c r="S214" s="350">
        <v>6.5219969168741856E-2</v>
      </c>
    </row>
    <row r="215" spans="1:19" x14ac:dyDescent="0.3">
      <c r="A215" s="86"/>
      <c r="B215" s="132" t="s">
        <v>41</v>
      </c>
      <c r="C215" s="281">
        <v>6.9344549063078659E-2</v>
      </c>
      <c r="D215" s="281">
        <v>4.3198108102198568E-2</v>
      </c>
      <c r="E215" s="281">
        <v>1.4800511539680934E-2</v>
      </c>
      <c r="F215" s="212">
        <v>17.187361939624171</v>
      </c>
      <c r="G215" s="281">
        <v>8.6790395053640591E-3</v>
      </c>
      <c r="H215" s="180">
        <v>17.323384147834492</v>
      </c>
      <c r="I215" s="281"/>
      <c r="J215" s="279" t="s">
        <v>41</v>
      </c>
      <c r="K215" s="281">
        <v>14.857727398418053</v>
      </c>
      <c r="L215" s="281">
        <v>9.2556044127712109</v>
      </c>
      <c r="M215" s="281">
        <v>3.1711499863340098</v>
      </c>
      <c r="N215" s="212">
        <v>0</v>
      </c>
      <c r="O215" s="281">
        <v>1.8595665382941819</v>
      </c>
      <c r="P215" s="180">
        <v>29.144048335817452</v>
      </c>
      <c r="Q215" s="281"/>
      <c r="R215" s="280" t="s">
        <v>36</v>
      </c>
      <c r="S215" s="350">
        <v>0.14222017220172203</v>
      </c>
    </row>
    <row r="216" spans="1:19" x14ac:dyDescent="0.3">
      <c r="A216" s="86"/>
      <c r="B216" s="132" t="s">
        <v>42</v>
      </c>
      <c r="C216" s="281">
        <v>2.7516063553368409E-3</v>
      </c>
      <c r="D216" s="281">
        <v>2.6728816322562672E-4</v>
      </c>
      <c r="E216" s="281">
        <v>1.7515839676577223E-2</v>
      </c>
      <c r="F216" s="281">
        <v>5.0036702233342972E-3</v>
      </c>
      <c r="G216" s="212">
        <v>4.2501007244947759</v>
      </c>
      <c r="H216" s="180">
        <v>4.2756391289132498</v>
      </c>
      <c r="I216" s="281"/>
      <c r="J216" s="279" t="s">
        <v>42</v>
      </c>
      <c r="K216" s="281">
        <v>0.58955776175227426</v>
      </c>
      <c r="L216" s="281">
        <v>5.7269024309578788E-2</v>
      </c>
      <c r="M216" s="281">
        <v>3.7529347956715289</v>
      </c>
      <c r="N216" s="281">
        <v>1.0720838072255248</v>
      </c>
      <c r="O216" s="212">
        <v>0</v>
      </c>
      <c r="P216" s="180">
        <v>5.4718453889589069</v>
      </c>
      <c r="Q216" s="281"/>
      <c r="R216" s="280" t="s">
        <v>37</v>
      </c>
      <c r="S216" s="350">
        <v>0.62096666220377561</v>
      </c>
    </row>
    <row r="217" spans="1:19" x14ac:dyDescent="0.3">
      <c r="A217" s="86"/>
      <c r="B217" s="132" t="s">
        <v>43</v>
      </c>
      <c r="C217" s="180">
        <v>12.005398347222942</v>
      </c>
      <c r="D217" s="180">
        <v>43.177715646099699</v>
      </c>
      <c r="E217" s="180">
        <v>23.272590689223609</v>
      </c>
      <c r="F217" s="180">
        <v>17.267967518341589</v>
      </c>
      <c r="G217" s="180">
        <v>4.2763277991120914</v>
      </c>
      <c r="H217" s="133">
        <v>99.999999999999943</v>
      </c>
      <c r="I217" s="281"/>
      <c r="J217" s="279" t="s">
        <v>43</v>
      </c>
      <c r="K217" s="180">
        <v>54.25038532772696</v>
      </c>
      <c r="L217" s="180">
        <v>11.033778823324093</v>
      </c>
      <c r="M217" s="180">
        <v>11.825926520195576</v>
      </c>
      <c r="N217" s="180">
        <v>17.270509817371821</v>
      </c>
      <c r="O217" s="180">
        <v>5.6193995113815545</v>
      </c>
      <c r="P217" s="133">
        <v>100</v>
      </c>
      <c r="Q217" s="281"/>
      <c r="R217" s="280"/>
      <c r="S217" s="350"/>
    </row>
    <row r="218" spans="1:19" x14ac:dyDescent="0.3">
      <c r="A218" s="86"/>
      <c r="B218" s="132"/>
      <c r="C218" s="279"/>
      <c r="D218" s="279"/>
      <c r="E218" s="279"/>
      <c r="F218" s="279"/>
      <c r="G218" s="279"/>
      <c r="H218" s="133">
        <v>99.999999999999943</v>
      </c>
      <c r="I218" s="281"/>
      <c r="J218" s="279"/>
      <c r="K218" s="281"/>
      <c r="L218" s="281"/>
      <c r="M218" s="281"/>
      <c r="N218" s="281"/>
      <c r="O218" s="281"/>
      <c r="P218" s="133">
        <v>100.00000000000001</v>
      </c>
      <c r="Q218" s="281"/>
      <c r="R218" s="280"/>
      <c r="S218" s="350"/>
    </row>
    <row r="219" spans="1:19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</row>
    <row r="220" spans="1:19" x14ac:dyDescent="0.3">
      <c r="A220" s="87"/>
      <c r="B220" s="134" t="s">
        <v>38</v>
      </c>
      <c r="C220" s="212">
        <v>27.878330664639613</v>
      </c>
      <c r="D220" s="284">
        <v>7.719071481829703E-3</v>
      </c>
      <c r="E220" s="284">
        <v>9.5955198578515245E-3</v>
      </c>
      <c r="F220" s="284">
        <v>2.5094950431908902E-2</v>
      </c>
      <c r="G220" s="284">
        <v>6.650569437033944E-3</v>
      </c>
      <c r="H220" s="182">
        <v>27.927390775848238</v>
      </c>
      <c r="I220" s="284"/>
      <c r="J220" s="282" t="s">
        <v>38</v>
      </c>
      <c r="K220" s="212">
        <v>0</v>
      </c>
      <c r="L220" s="284">
        <v>1.1492070318337853</v>
      </c>
      <c r="M220" s="284">
        <v>1.4285706410027745</v>
      </c>
      <c r="N220" s="284">
        <v>3.7361091379651308</v>
      </c>
      <c r="O220" s="284">
        <v>0.99012960052633481</v>
      </c>
      <c r="P220" s="182">
        <v>7.3040164113280257</v>
      </c>
      <c r="Q220" s="284"/>
      <c r="R220" s="283" t="s">
        <v>33</v>
      </c>
      <c r="S220" s="351">
        <v>0.23653769074978034</v>
      </c>
    </row>
    <row r="221" spans="1:19" x14ac:dyDescent="0.3">
      <c r="A221" s="87"/>
      <c r="B221" s="134" t="s">
        <v>39</v>
      </c>
      <c r="C221" s="284">
        <v>0.28912962381362106</v>
      </c>
      <c r="D221" s="212">
        <v>38.67511058472671</v>
      </c>
      <c r="E221" s="284">
        <v>1.2646196696925082E-2</v>
      </c>
      <c r="F221" s="284">
        <v>6.3841196106479273E-2</v>
      </c>
      <c r="G221" s="284">
        <v>2.8275778327733338E-3</v>
      </c>
      <c r="H221" s="182">
        <v>39.043555179176515</v>
      </c>
      <c r="I221" s="284"/>
      <c r="J221" s="282" t="s">
        <v>39</v>
      </c>
      <c r="K221" s="284">
        <v>43.045306366214689</v>
      </c>
      <c r="L221" s="212">
        <v>0</v>
      </c>
      <c r="M221" s="284">
        <v>1.8827521165297743</v>
      </c>
      <c r="N221" s="284">
        <v>9.5046083792522467</v>
      </c>
      <c r="O221" s="284">
        <v>0.42096673623628705</v>
      </c>
      <c r="P221" s="182">
        <v>54.853633598232996</v>
      </c>
      <c r="Q221" s="284"/>
      <c r="R221" s="283" t="s">
        <v>34</v>
      </c>
      <c r="S221" s="351">
        <v>0.153234038316757</v>
      </c>
    </row>
    <row r="222" spans="1:19" x14ac:dyDescent="0.3">
      <c r="A222" s="87"/>
      <c r="B222" s="134" t="s">
        <v>40</v>
      </c>
      <c r="C222" s="284">
        <v>3.1702920942198461E-2</v>
      </c>
      <c r="D222" s="284">
        <v>4.4613200236754405E-3</v>
      </c>
      <c r="E222" s="212">
        <v>16.394250106522179</v>
      </c>
      <c r="F222" s="284">
        <v>4.8141229728020886E-3</v>
      </c>
      <c r="G222" s="284">
        <v>6.0019496687700414E-3</v>
      </c>
      <c r="H222" s="182">
        <v>16.441230420129628</v>
      </c>
      <c r="I222" s="284"/>
      <c r="J222" s="282" t="s">
        <v>40</v>
      </c>
      <c r="K222" s="284">
        <v>4.7198966562502971</v>
      </c>
      <c r="L222" s="284">
        <v>0.66419651049188144</v>
      </c>
      <c r="M222" s="212">
        <v>0</v>
      </c>
      <c r="N222" s="284">
        <v>0.71672143281478451</v>
      </c>
      <c r="O222" s="284">
        <v>0.89356378941422021</v>
      </c>
      <c r="P222" s="182">
        <v>6.9943783889711835</v>
      </c>
      <c r="Q222" s="284"/>
      <c r="R222" s="283" t="s">
        <v>35</v>
      </c>
      <c r="S222" s="351">
        <v>0.14983254010223868</v>
      </c>
    </row>
    <row r="223" spans="1:19" x14ac:dyDescent="0.3">
      <c r="A223" s="87"/>
      <c r="B223" s="134" t="s">
        <v>41</v>
      </c>
      <c r="C223" s="284">
        <v>0.11451404422593976</v>
      </c>
      <c r="D223" s="284">
        <v>2.8895504535641027E-2</v>
      </c>
      <c r="E223" s="284">
        <v>1.894745277690299E-2</v>
      </c>
      <c r="F223" s="212">
        <v>12.785747093167101</v>
      </c>
      <c r="G223" s="284">
        <v>1.6111984263921492E-2</v>
      </c>
      <c r="H223" s="182">
        <v>12.964216078969507</v>
      </c>
      <c r="I223" s="284"/>
      <c r="J223" s="282" t="s">
        <v>41</v>
      </c>
      <c r="K223" s="284">
        <v>17.048727321408474</v>
      </c>
      <c r="L223" s="284">
        <v>4.3019315313909292</v>
      </c>
      <c r="M223" s="284">
        <v>2.8208763214347297</v>
      </c>
      <c r="N223" s="212">
        <v>0</v>
      </c>
      <c r="O223" s="284">
        <v>2.3987348292446309</v>
      </c>
      <c r="P223" s="182">
        <v>26.570270003478768</v>
      </c>
      <c r="Q223" s="284"/>
      <c r="R223" s="283" t="s">
        <v>36</v>
      </c>
      <c r="S223" s="351">
        <v>0.29679301715008238</v>
      </c>
    </row>
    <row r="224" spans="1:19" x14ac:dyDescent="0.3">
      <c r="A224" s="87"/>
      <c r="B224" s="134" t="s">
        <v>42</v>
      </c>
      <c r="C224" s="284">
        <v>7.526209925852438E-3</v>
      </c>
      <c r="D224" s="284">
        <v>4.8884011085155877E-4</v>
      </c>
      <c r="E224" s="284">
        <v>1.5004626266538194E-2</v>
      </c>
      <c r="F224" s="284">
        <v>5.7130789776969511E-3</v>
      </c>
      <c r="G224" s="212">
        <v>3.5948747905951262</v>
      </c>
      <c r="H224" s="182">
        <v>3.6236075458760655</v>
      </c>
      <c r="I224" s="284"/>
      <c r="J224" s="282" t="s">
        <v>42</v>
      </c>
      <c r="K224" s="284">
        <v>1.1204940115150588</v>
      </c>
      <c r="L224" s="284">
        <v>7.2777988149923992E-2</v>
      </c>
      <c r="M224" s="284">
        <v>2.2338725656490857</v>
      </c>
      <c r="N224" s="284">
        <v>0.85055703267497706</v>
      </c>
      <c r="O224" s="212">
        <v>0</v>
      </c>
      <c r="P224" s="182">
        <v>4.2777015979890454</v>
      </c>
      <c r="Q224" s="284"/>
      <c r="R224" s="283" t="s">
        <v>37</v>
      </c>
      <c r="S224" s="351">
        <v>0.64146096161792954</v>
      </c>
    </row>
    <row r="225" spans="1:19" x14ac:dyDescent="0.3">
      <c r="A225" s="87"/>
      <c r="B225" s="134" t="s">
        <v>43</v>
      </c>
      <c r="C225" s="182">
        <v>28.321203463547224</v>
      </c>
      <c r="D225" s="182">
        <v>38.716675320878707</v>
      </c>
      <c r="E225" s="182">
        <v>16.450443902120398</v>
      </c>
      <c r="F225" s="182">
        <v>12.885210441655989</v>
      </c>
      <c r="G225" s="182">
        <v>3.6264668717976249</v>
      </c>
      <c r="H225" s="135">
        <v>99.999999999999943</v>
      </c>
      <c r="I225" s="284"/>
      <c r="J225" s="282" t="s">
        <v>43</v>
      </c>
      <c r="K225" s="182">
        <v>65.934424355388529</v>
      </c>
      <c r="L225" s="182">
        <v>6.1881130618665194</v>
      </c>
      <c r="M225" s="182">
        <v>8.3660716446163654</v>
      </c>
      <c r="N225" s="182">
        <v>14.807995982707139</v>
      </c>
      <c r="O225" s="182">
        <v>4.7033949554214729</v>
      </c>
      <c r="P225" s="135">
        <v>100.00000000000003</v>
      </c>
      <c r="Q225" s="284"/>
      <c r="R225" s="284"/>
      <c r="S225" s="352"/>
    </row>
    <row r="226" spans="1:19" x14ac:dyDescent="0.3">
      <c r="A226" s="87"/>
      <c r="B226" s="134"/>
      <c r="C226" s="282"/>
      <c r="D226" s="282"/>
      <c r="E226" s="282"/>
      <c r="F226" s="282"/>
      <c r="G226" s="282"/>
      <c r="H226" s="135">
        <v>99.999999999999943</v>
      </c>
      <c r="I226" s="284"/>
      <c r="J226" s="282"/>
      <c r="K226" s="284"/>
      <c r="L226" s="284"/>
      <c r="M226" s="284"/>
      <c r="N226" s="284"/>
      <c r="O226" s="284"/>
      <c r="P226" s="135">
        <v>100.00000000000003</v>
      </c>
      <c r="Q226" s="284"/>
      <c r="R226" s="284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</sheetData>
  <mergeCells count="1">
    <mergeCell ref="A1:B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4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6" width="17" bestFit="1" customWidth="1"/>
    <col min="18" max="18" width="20.6640625" bestFit="1" customWidth="1"/>
    <col min="19" max="19" width="54.21875" bestFit="1" customWidth="1"/>
    <col min="20" max="20" width="24.33203125" bestFit="1" customWidth="1"/>
    <col min="21" max="21" width="12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61"/>
    </row>
    <row r="3" spans="1:44" x14ac:dyDescent="0.3">
      <c r="A3" s="4">
        <v>0</v>
      </c>
      <c r="B3" s="5" t="s">
        <v>3</v>
      </c>
      <c r="C3" s="56"/>
      <c r="D3" s="63"/>
      <c r="E3" s="57"/>
      <c r="F3" s="58"/>
      <c r="G3" s="59"/>
      <c r="H3" s="61"/>
      <c r="I3" s="398"/>
      <c r="J3" s="61"/>
      <c r="K3" s="61"/>
      <c r="L3" s="61"/>
      <c r="M3" s="61"/>
      <c r="N3" s="61"/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/>
      <c r="D4" s="63"/>
      <c r="E4" s="57"/>
      <c r="F4" s="58"/>
      <c r="G4" s="59"/>
      <c r="H4" s="61"/>
      <c r="I4" s="398"/>
      <c r="J4" s="61"/>
      <c r="K4" s="61"/>
      <c r="L4" s="61"/>
      <c r="M4" s="61"/>
      <c r="N4" s="61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1"/>
      <c r="K5" s="61"/>
      <c r="L5" s="61"/>
      <c r="M5" s="61"/>
      <c r="N5" s="61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/>
      <c r="D6" s="63"/>
      <c r="E6" s="57"/>
      <c r="F6" s="58"/>
      <c r="G6" s="59"/>
      <c r="H6" s="61"/>
      <c r="I6" s="398"/>
      <c r="J6" s="61"/>
      <c r="K6" s="61"/>
      <c r="L6" s="61"/>
      <c r="M6" s="61"/>
      <c r="N6" s="61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/>
      <c r="D7" s="63"/>
      <c r="E7" s="57"/>
      <c r="F7" s="58"/>
      <c r="G7" s="59"/>
      <c r="H7" s="61"/>
      <c r="I7" s="398"/>
      <c r="J7" s="61"/>
      <c r="K7" s="61"/>
      <c r="L7" s="61"/>
      <c r="M7" s="61"/>
      <c r="N7" s="61"/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1"/>
      <c r="K8" s="61"/>
      <c r="L8" s="61"/>
      <c r="M8" s="61"/>
      <c r="N8" s="61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/>
      <c r="D9" s="63"/>
      <c r="E9" s="57"/>
      <c r="F9" s="58"/>
      <c r="G9" s="59"/>
      <c r="H9" s="61"/>
      <c r="I9" s="398"/>
      <c r="J9" s="61"/>
      <c r="K9" s="61"/>
      <c r="L9" s="61"/>
      <c r="M9" s="61"/>
      <c r="N9" s="61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/>
      <c r="D10" s="63"/>
      <c r="E10" s="57"/>
      <c r="F10" s="58"/>
      <c r="G10" s="59"/>
      <c r="H10" s="61"/>
      <c r="I10" s="398"/>
      <c r="J10" s="61"/>
      <c r="K10" s="61"/>
      <c r="L10" s="61"/>
      <c r="M10" s="61"/>
      <c r="N10" s="61"/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1"/>
      <c r="K11" s="61"/>
      <c r="L11" s="61"/>
      <c r="M11" s="61"/>
      <c r="N11" s="61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/>
      <c r="D12" s="63"/>
      <c r="E12" s="57"/>
      <c r="F12" s="58"/>
      <c r="G12" s="59"/>
      <c r="H12" s="61"/>
      <c r="I12" s="398"/>
      <c r="J12" s="61"/>
      <c r="K12" s="61"/>
      <c r="L12" s="61"/>
      <c r="M12" s="61"/>
      <c r="N12" s="61"/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1"/>
      <c r="K13" s="61"/>
      <c r="L13" s="61"/>
      <c r="M13" s="61"/>
      <c r="N13" s="61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302">
        <v>1098.1481481661658</v>
      </c>
      <c r="D14" s="63">
        <v>385.53204991600188</v>
      </c>
      <c r="E14" s="57">
        <v>180.83354027379517</v>
      </c>
      <c r="F14" s="58">
        <v>187.70177760297943</v>
      </c>
      <c r="G14" s="59">
        <v>100</v>
      </c>
      <c r="H14" s="61"/>
      <c r="I14" s="398"/>
      <c r="J14" s="62">
        <v>2891802822.9776578</v>
      </c>
      <c r="K14" s="62">
        <v>2891802822.9776578</v>
      </c>
      <c r="L14" s="62">
        <v>2891802822.9776578</v>
      </c>
      <c r="M14" s="62">
        <v>2891802822.9776578</v>
      </c>
      <c r="N14" s="62">
        <v>2891802822.9776578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/>
      <c r="D15" s="63"/>
      <c r="E15" s="57"/>
      <c r="F15" s="58"/>
      <c r="G15" s="59"/>
      <c r="H15" s="61"/>
      <c r="I15" s="398"/>
      <c r="J15" s="62"/>
      <c r="K15" s="62"/>
      <c r="L15" s="62"/>
      <c r="M15" s="62"/>
      <c r="N15" s="62"/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/>
      <c r="D16" s="63"/>
      <c r="E16" s="57"/>
      <c r="F16" s="58"/>
      <c r="G16" s="59"/>
      <c r="H16" s="61"/>
      <c r="I16" s="398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/>
      <c r="D18" s="63">
        <v>100.20512820512769</v>
      </c>
      <c r="E18" s="57">
        <v>150.10615711246834</v>
      </c>
      <c r="F18" s="58">
        <v>143.39173090392862</v>
      </c>
      <c r="G18" s="59">
        <v>109.85010706637277</v>
      </c>
      <c r="H18" s="61"/>
      <c r="I18" s="398"/>
      <c r="J18" s="62"/>
      <c r="K18" s="62">
        <v>18816732.180861399</v>
      </c>
      <c r="L18" s="62">
        <v>18816732.180861399</v>
      </c>
      <c r="M18" s="62">
        <v>18816732.180861399</v>
      </c>
      <c r="N18" s="62">
        <v>18816732.180861399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/>
      <c r="D19" s="63"/>
      <c r="E19" s="57"/>
      <c r="F19" s="58"/>
      <c r="G19" s="59"/>
      <c r="H19" s="61"/>
      <c r="I19" s="398"/>
      <c r="J19" s="62"/>
      <c r="K19" s="62"/>
      <c r="L19" s="62"/>
      <c r="M19" s="62"/>
      <c r="N19" s="62"/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/>
      <c r="D20" s="63"/>
      <c r="E20" s="57"/>
      <c r="F20" s="58"/>
      <c r="G20" s="59"/>
      <c r="H20" s="61"/>
      <c r="I20" s="398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/>
      <c r="D21" s="63"/>
      <c r="E21" s="57"/>
      <c r="F21" s="58"/>
      <c r="G21" s="59"/>
      <c r="H21" s="61"/>
      <c r="I21" s="398"/>
      <c r="J21" s="62"/>
      <c r="K21" s="62"/>
      <c r="L21" s="62"/>
      <c r="M21" s="62"/>
      <c r="N21" s="62"/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287"/>
      <c r="D22" s="285"/>
      <c r="E22" s="57">
        <v>174.52950784534127</v>
      </c>
      <c r="F22" s="58">
        <v>174.06908967250661</v>
      </c>
      <c r="G22" s="59">
        <v>108.69565217390928</v>
      </c>
      <c r="H22" s="61"/>
      <c r="I22" s="398"/>
      <c r="J22" s="62"/>
      <c r="K22" s="62"/>
      <c r="L22" s="62">
        <v>238566158.64042172</v>
      </c>
      <c r="M22" s="62">
        <v>238566158.64042172</v>
      </c>
      <c r="N22" s="62">
        <v>238566158.64042172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352.50171611390869</v>
      </c>
      <c r="D24" s="63">
        <v>441.01145958998239</v>
      </c>
      <c r="E24" s="57">
        <v>445.98380647527131</v>
      </c>
      <c r="F24" s="58">
        <v>431.2967993369889</v>
      </c>
      <c r="G24" s="59">
        <v>109.12385611211617</v>
      </c>
      <c r="H24" s="61"/>
      <c r="I24" s="398"/>
      <c r="J24" s="62">
        <v>40681682465.041397</v>
      </c>
      <c r="K24" s="62">
        <v>40681682465.041397</v>
      </c>
      <c r="L24" s="62">
        <v>40681682465.041397</v>
      </c>
      <c r="M24" s="62">
        <v>40681682465.041397</v>
      </c>
      <c r="N24" s="62">
        <v>40681682465.041397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56">
        <v>461.73444743434612</v>
      </c>
      <c r="D25" s="63">
        <v>580.1242270273342</v>
      </c>
      <c r="E25" s="57">
        <v>237.626855570629</v>
      </c>
      <c r="F25" s="58">
        <v>363.76990288569789</v>
      </c>
      <c r="G25" s="59">
        <v>184.16362378529641</v>
      </c>
      <c r="H25" s="61"/>
      <c r="I25" s="398"/>
      <c r="J25" s="62">
        <v>158588854736.14554</v>
      </c>
      <c r="K25" s="62">
        <v>158588854736.14554</v>
      </c>
      <c r="L25" s="62">
        <v>158588854736.14554</v>
      </c>
      <c r="M25" s="62">
        <v>158588854736.14554</v>
      </c>
      <c r="N25" s="62">
        <v>158588854736.14554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>
        <v>100</v>
      </c>
      <c r="D26" s="289">
        <v>213.72202587474752</v>
      </c>
      <c r="E26" s="57">
        <v>168.14166235420231</v>
      </c>
      <c r="F26" s="58">
        <v>215.83040061606528</v>
      </c>
      <c r="G26" s="59">
        <v>177.99741216774473</v>
      </c>
      <c r="H26" s="61"/>
      <c r="I26" s="398"/>
      <c r="J26" s="62">
        <v>22075569377.269051</v>
      </c>
      <c r="K26" s="62">
        <v>22075569377.269051</v>
      </c>
      <c r="L26" s="62">
        <v>22075569377.269051</v>
      </c>
      <c r="M26" s="62">
        <v>22075569377.269051</v>
      </c>
      <c r="N26" s="62">
        <v>22075569377.269051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249.63880805891267</v>
      </c>
      <c r="D27" s="63">
        <v>345.40676117389336</v>
      </c>
      <c r="E27" s="57">
        <v>407.87350802514737</v>
      </c>
      <c r="F27" s="58">
        <v>458.03337599492983</v>
      </c>
      <c r="G27" s="59">
        <v>175.83859341319311</v>
      </c>
      <c r="H27" s="61"/>
      <c r="I27" s="398"/>
      <c r="J27" s="62">
        <v>309811110157.7973</v>
      </c>
      <c r="K27" s="62">
        <v>309811110157.7973</v>
      </c>
      <c r="L27" s="62">
        <v>309811110157.7973</v>
      </c>
      <c r="M27" s="62">
        <v>309811110157.7973</v>
      </c>
      <c r="N27" s="62">
        <v>309811110157.7973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56">
        <v>108.91428571427761</v>
      </c>
      <c r="D28" s="63">
        <v>732.95154184886064</v>
      </c>
      <c r="E28" s="57">
        <v>184.53705896314608</v>
      </c>
      <c r="F28" s="58">
        <v>422.93716881256239</v>
      </c>
      <c r="G28" s="288"/>
      <c r="H28" s="61"/>
      <c r="I28" s="398"/>
      <c r="J28" s="62">
        <v>85443027.140096799</v>
      </c>
      <c r="K28" s="62">
        <v>85443027.140096799</v>
      </c>
      <c r="L28" s="62">
        <v>85443027.140096799</v>
      </c>
      <c r="M28" s="62">
        <v>85443027.140096799</v>
      </c>
      <c r="N28" s="62"/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56">
        <v>100</v>
      </c>
      <c r="D29" s="63">
        <v>99.999999999999986</v>
      </c>
      <c r="E29" s="57">
        <v>100</v>
      </c>
      <c r="F29" s="58">
        <v>258.44796573251438</v>
      </c>
      <c r="G29" s="59">
        <v>379.13235717212734</v>
      </c>
      <c r="H29" s="61"/>
      <c r="I29" s="398"/>
      <c r="J29" s="62">
        <v>37691160426.44606</v>
      </c>
      <c r="K29" s="62">
        <v>37691160426.44606</v>
      </c>
      <c r="L29" s="62">
        <v>37691160426.44606</v>
      </c>
      <c r="M29" s="62">
        <v>37691160426.44606</v>
      </c>
      <c r="N29" s="62">
        <v>37691160426.44606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56">
        <v>249.09722222160116</v>
      </c>
      <c r="D30" s="63">
        <v>105.71428571428574</v>
      </c>
      <c r="E30" s="57">
        <v>117.63512357130203</v>
      </c>
      <c r="F30" s="58">
        <v>185.9507005485103</v>
      </c>
      <c r="G30" s="59">
        <v>175.38700174740154</v>
      </c>
      <c r="H30" s="61"/>
      <c r="I30" s="398"/>
      <c r="J30" s="62">
        <v>7470072738.9827919</v>
      </c>
      <c r="K30" s="62">
        <v>7470072738.9827919</v>
      </c>
      <c r="L30" s="62">
        <v>7470072738.9827919</v>
      </c>
      <c r="M30" s="62">
        <v>7470072738.9827919</v>
      </c>
      <c r="N30" s="62">
        <v>7470072738.9827919</v>
      </c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543.20212220236999</v>
      </c>
      <c r="D31" s="63">
        <v>311.46037444043964</v>
      </c>
      <c r="E31" s="57">
        <v>755.9832124160788</v>
      </c>
      <c r="F31" s="58">
        <v>395.56527675015616</v>
      </c>
      <c r="G31" s="59">
        <v>100</v>
      </c>
      <c r="H31" s="61"/>
      <c r="I31" s="398"/>
      <c r="J31" s="62">
        <v>1300632076.1037388</v>
      </c>
      <c r="K31" s="62">
        <v>1300632076.1037388</v>
      </c>
      <c r="L31" s="62">
        <v>1300632076.1037388</v>
      </c>
      <c r="M31" s="62">
        <v>1300632076.1037388</v>
      </c>
      <c r="N31" s="62">
        <v>1300632076.1037388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>
        <v>222.27107627648957</v>
      </c>
      <c r="D32" s="63">
        <v>287.97094615733783</v>
      </c>
      <c r="E32" s="57">
        <v>185.17618134313125</v>
      </c>
      <c r="F32" s="58">
        <v>195.43262176817586</v>
      </c>
      <c r="G32" s="288"/>
      <c r="H32" s="61"/>
      <c r="I32" s="398"/>
      <c r="J32" s="62">
        <v>171146490.00056952</v>
      </c>
      <c r="K32" s="62">
        <v>171146490.00056952</v>
      </c>
      <c r="L32" s="62">
        <v>171146490.00056952</v>
      </c>
      <c r="M32" s="62">
        <v>171146490.00056952</v>
      </c>
      <c r="N32" s="62"/>
      <c r="O32" s="292"/>
      <c r="P32" s="297"/>
      <c r="R32" s="292"/>
      <c r="S32" s="390"/>
      <c r="T32" s="61"/>
    </row>
    <row r="33" spans="1:19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580767474317.9043</v>
      </c>
      <c r="K33" s="55">
        <f>SUM(K3:K32)</f>
        <v>580786291050.08508</v>
      </c>
      <c r="L33" s="55">
        <f>SUM(L3:L32)</f>
        <v>581024857208.72559</v>
      </c>
      <c r="M33" s="55">
        <f>SUM(M3:M32)</f>
        <v>581024857208.72559</v>
      </c>
      <c r="N33" s="55">
        <f>SUM(N3:N32)</f>
        <v>580768267691.58484</v>
      </c>
      <c r="O33" s="292"/>
      <c r="P33" s="61"/>
    </row>
    <row r="34" spans="1:19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19" x14ac:dyDescent="0.3">
      <c r="A35" s="88" t="s">
        <v>52</v>
      </c>
      <c r="B35" s="88"/>
      <c r="C35" s="89"/>
      <c r="D35" s="89"/>
      <c r="E35" s="89"/>
      <c r="F35" s="89"/>
      <c r="G35" s="89"/>
      <c r="H35" s="211"/>
      <c r="I35" s="88" t="s">
        <v>52</v>
      </c>
      <c r="J35" s="88"/>
      <c r="K35" s="88"/>
      <c r="L35" s="88"/>
      <c r="M35" s="88"/>
      <c r="N35" s="88"/>
      <c r="O35" s="88"/>
      <c r="P35" s="211"/>
      <c r="Q35" s="88"/>
      <c r="R35" s="88"/>
      <c r="S35" s="88" t="s">
        <v>32</v>
      </c>
    </row>
    <row r="36" spans="1:19" x14ac:dyDescent="0.3">
      <c r="A36" s="64"/>
      <c r="B36" s="136"/>
      <c r="C36" s="212"/>
      <c r="D36" s="213"/>
      <c r="E36" s="213"/>
      <c r="F36" s="213"/>
      <c r="G36" s="213"/>
      <c r="H36" s="184"/>
      <c r="I36" s="213"/>
      <c r="J36" s="214"/>
      <c r="K36" s="212"/>
      <c r="L36" s="213"/>
      <c r="M36" s="213"/>
      <c r="N36" s="213"/>
      <c r="O36" s="213"/>
      <c r="P36" s="184"/>
      <c r="Q36" s="213"/>
      <c r="R36" s="215" t="s">
        <v>33</v>
      </c>
      <c r="S36" s="136"/>
    </row>
    <row r="37" spans="1:19" x14ac:dyDescent="0.3">
      <c r="A37" s="64"/>
      <c r="B37" s="136"/>
      <c r="C37" s="213"/>
      <c r="D37" s="212"/>
      <c r="E37" s="213"/>
      <c r="F37" s="213"/>
      <c r="G37" s="213"/>
      <c r="H37" s="184"/>
      <c r="I37" s="213"/>
      <c r="J37" s="214"/>
      <c r="K37" s="213"/>
      <c r="L37" s="212"/>
      <c r="M37" s="213"/>
      <c r="N37" s="213"/>
      <c r="O37" s="213"/>
      <c r="P37" s="184"/>
      <c r="Q37" s="213"/>
      <c r="R37" s="215" t="s">
        <v>34</v>
      </c>
      <c r="S37" s="136"/>
    </row>
    <row r="38" spans="1:19" x14ac:dyDescent="0.3">
      <c r="A38" s="64"/>
      <c r="B38" s="136"/>
      <c r="C38" s="213"/>
      <c r="D38" s="213"/>
      <c r="E38" s="212"/>
      <c r="F38" s="213"/>
      <c r="G38" s="213"/>
      <c r="H38" s="184"/>
      <c r="I38" s="213"/>
      <c r="J38" s="214"/>
      <c r="K38" s="213"/>
      <c r="L38" s="213"/>
      <c r="M38" s="212"/>
      <c r="N38" s="213"/>
      <c r="O38" s="213"/>
      <c r="P38" s="184"/>
      <c r="Q38" s="213"/>
      <c r="R38" s="215" t="s">
        <v>35</v>
      </c>
      <c r="S38" s="136"/>
    </row>
    <row r="39" spans="1:19" x14ac:dyDescent="0.3">
      <c r="A39" s="64"/>
      <c r="B39" s="136"/>
      <c r="C39" s="213"/>
      <c r="D39" s="213"/>
      <c r="E39" s="213"/>
      <c r="F39" s="212"/>
      <c r="G39" s="213"/>
      <c r="H39" s="184"/>
      <c r="I39" s="213"/>
      <c r="J39" s="214"/>
      <c r="K39" s="213"/>
      <c r="L39" s="213"/>
      <c r="M39" s="213"/>
      <c r="N39" s="212"/>
      <c r="O39" s="213"/>
      <c r="P39" s="184"/>
      <c r="Q39" s="213"/>
      <c r="R39" s="215" t="s">
        <v>36</v>
      </c>
      <c r="S39" s="136"/>
    </row>
    <row r="40" spans="1:19" x14ac:dyDescent="0.3">
      <c r="A40" s="64"/>
      <c r="B40" s="136"/>
      <c r="C40" s="213"/>
      <c r="D40" s="213"/>
      <c r="E40" s="213"/>
      <c r="F40" s="213"/>
      <c r="G40" s="212"/>
      <c r="H40" s="184"/>
      <c r="I40" s="213"/>
      <c r="J40" s="214"/>
      <c r="K40" s="213"/>
      <c r="L40" s="213"/>
      <c r="M40" s="213"/>
      <c r="N40" s="213"/>
      <c r="O40" s="212"/>
      <c r="P40" s="184"/>
      <c r="Q40" s="213"/>
      <c r="R40" s="215" t="s">
        <v>37</v>
      </c>
      <c r="S40" s="136"/>
    </row>
    <row r="41" spans="1:19" x14ac:dyDescent="0.3">
      <c r="A41" s="64"/>
      <c r="B41" s="136"/>
      <c r="C41" s="184"/>
      <c r="D41" s="184"/>
      <c r="E41" s="184"/>
      <c r="F41" s="184"/>
      <c r="G41" s="184"/>
      <c r="H41" s="186"/>
      <c r="I41" s="213"/>
      <c r="J41" s="214"/>
      <c r="K41" s="184"/>
      <c r="L41" s="184"/>
      <c r="M41" s="184"/>
      <c r="N41" s="184"/>
      <c r="O41" s="184"/>
      <c r="P41" s="186"/>
      <c r="Q41" s="213"/>
      <c r="R41" s="215"/>
      <c r="S41" s="136"/>
    </row>
    <row r="42" spans="1:19" x14ac:dyDescent="0.3">
      <c r="A42" s="64"/>
      <c r="B42" s="136"/>
      <c r="C42" s="214"/>
      <c r="D42" s="214"/>
      <c r="E42" s="214"/>
      <c r="F42" s="214"/>
      <c r="G42" s="214"/>
      <c r="H42" s="186"/>
      <c r="I42" s="213"/>
      <c r="J42" s="214"/>
      <c r="K42" s="213"/>
      <c r="L42" s="213"/>
      <c r="M42" s="213"/>
      <c r="N42" s="213"/>
      <c r="O42" s="213"/>
      <c r="P42" s="186"/>
      <c r="Q42" s="213"/>
      <c r="R42" s="215"/>
      <c r="S42" s="136"/>
    </row>
    <row r="43" spans="1:19" x14ac:dyDescent="0.3">
      <c r="A43" s="90" t="s">
        <v>53</v>
      </c>
      <c r="B43" s="90"/>
      <c r="C43" s="216"/>
      <c r="D43" s="216"/>
      <c r="E43" s="216"/>
      <c r="F43" s="216"/>
      <c r="G43" s="216"/>
      <c r="H43" s="138"/>
      <c r="I43" s="216" t="s">
        <v>53</v>
      </c>
      <c r="J43" s="216"/>
      <c r="K43" s="216"/>
      <c r="L43" s="216"/>
      <c r="M43" s="216"/>
      <c r="N43" s="216"/>
      <c r="O43" s="216"/>
      <c r="P43" s="138"/>
      <c r="Q43" s="216"/>
      <c r="R43" s="217"/>
      <c r="S43" s="90"/>
    </row>
    <row r="44" spans="1:19" x14ac:dyDescent="0.3">
      <c r="A44" s="65"/>
      <c r="B44" s="90"/>
      <c r="C44" s="212"/>
      <c r="D44" s="218"/>
      <c r="E44" s="218"/>
      <c r="F44" s="218"/>
      <c r="G44" s="218"/>
      <c r="H44" s="138"/>
      <c r="I44" s="218"/>
      <c r="J44" s="216"/>
      <c r="K44" s="212"/>
      <c r="L44" s="218"/>
      <c r="M44" s="218"/>
      <c r="N44" s="218"/>
      <c r="O44" s="218"/>
      <c r="P44" s="138"/>
      <c r="Q44" s="218"/>
      <c r="R44" s="217" t="s">
        <v>33</v>
      </c>
      <c r="S44" s="90"/>
    </row>
    <row r="45" spans="1:19" x14ac:dyDescent="0.3">
      <c r="A45" s="65"/>
      <c r="B45" s="90"/>
      <c r="C45" s="218"/>
      <c r="D45" s="212"/>
      <c r="E45" s="218"/>
      <c r="F45" s="218"/>
      <c r="G45" s="218"/>
      <c r="H45" s="138"/>
      <c r="I45" s="218"/>
      <c r="J45" s="216"/>
      <c r="K45" s="218"/>
      <c r="L45" s="212"/>
      <c r="M45" s="218"/>
      <c r="N45" s="218"/>
      <c r="O45" s="218"/>
      <c r="P45" s="138"/>
      <c r="Q45" s="218"/>
      <c r="R45" s="217" t="s">
        <v>34</v>
      </c>
      <c r="S45" s="90"/>
    </row>
    <row r="46" spans="1:19" x14ac:dyDescent="0.3">
      <c r="A46" s="65"/>
      <c r="B46" s="90"/>
      <c r="C46" s="218"/>
      <c r="D46" s="218"/>
      <c r="E46" s="212"/>
      <c r="F46" s="218"/>
      <c r="G46" s="218"/>
      <c r="H46" s="138"/>
      <c r="I46" s="218"/>
      <c r="J46" s="216"/>
      <c r="K46" s="218"/>
      <c r="L46" s="218"/>
      <c r="M46" s="212"/>
      <c r="N46" s="218"/>
      <c r="O46" s="218"/>
      <c r="P46" s="138"/>
      <c r="Q46" s="218"/>
      <c r="R46" s="217" t="s">
        <v>35</v>
      </c>
      <c r="S46" s="90"/>
    </row>
    <row r="47" spans="1:19" x14ac:dyDescent="0.3">
      <c r="A47" s="65"/>
      <c r="B47" s="90"/>
      <c r="C47" s="218"/>
      <c r="D47" s="218"/>
      <c r="E47" s="218"/>
      <c r="F47" s="212"/>
      <c r="G47" s="218"/>
      <c r="H47" s="138"/>
      <c r="I47" s="218"/>
      <c r="J47" s="216"/>
      <c r="K47" s="218"/>
      <c r="L47" s="218"/>
      <c r="M47" s="218"/>
      <c r="N47" s="212"/>
      <c r="O47" s="218"/>
      <c r="P47" s="138"/>
      <c r="Q47" s="218"/>
      <c r="R47" s="217" t="s">
        <v>36</v>
      </c>
      <c r="S47" s="90"/>
    </row>
    <row r="48" spans="1:19" x14ac:dyDescent="0.3">
      <c r="A48" s="65"/>
      <c r="B48" s="90"/>
      <c r="C48" s="218"/>
      <c r="D48" s="218"/>
      <c r="E48" s="218"/>
      <c r="F48" s="218"/>
      <c r="G48" s="212"/>
      <c r="H48" s="138"/>
      <c r="I48" s="218"/>
      <c r="J48" s="216"/>
      <c r="K48" s="218"/>
      <c r="L48" s="218"/>
      <c r="M48" s="218"/>
      <c r="N48" s="218"/>
      <c r="O48" s="212"/>
      <c r="P48" s="138"/>
      <c r="Q48" s="218"/>
      <c r="R48" s="217" t="s">
        <v>37</v>
      </c>
      <c r="S48" s="90"/>
    </row>
    <row r="49" spans="1:19" x14ac:dyDescent="0.3">
      <c r="A49" s="65"/>
      <c r="B49" s="90"/>
      <c r="C49" s="138"/>
      <c r="D49" s="138"/>
      <c r="E49" s="138"/>
      <c r="F49" s="138"/>
      <c r="G49" s="138"/>
      <c r="H49" s="91"/>
      <c r="I49" s="218"/>
      <c r="J49" s="216"/>
      <c r="K49" s="138"/>
      <c r="L49" s="138"/>
      <c r="M49" s="138"/>
      <c r="N49" s="138"/>
      <c r="O49" s="138"/>
      <c r="P49" s="91"/>
      <c r="Q49" s="218"/>
      <c r="R49" s="217"/>
      <c r="S49" s="90"/>
    </row>
    <row r="50" spans="1:19" x14ac:dyDescent="0.3">
      <c r="A50" s="65"/>
      <c r="B50" s="90"/>
      <c r="C50" s="216"/>
      <c r="D50" s="216"/>
      <c r="E50" s="216"/>
      <c r="F50" s="216"/>
      <c r="G50" s="216"/>
      <c r="H50" s="91"/>
      <c r="I50" s="218"/>
      <c r="J50" s="216"/>
      <c r="K50" s="218"/>
      <c r="L50" s="218"/>
      <c r="M50" s="218"/>
      <c r="N50" s="218"/>
      <c r="O50" s="218"/>
      <c r="P50" s="91"/>
      <c r="Q50" s="218"/>
      <c r="R50" s="217"/>
      <c r="S50" s="90"/>
    </row>
    <row r="51" spans="1:19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92"/>
    </row>
    <row r="52" spans="1:19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92"/>
    </row>
    <row r="53" spans="1:19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92"/>
    </row>
    <row r="54" spans="1:19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92"/>
    </row>
    <row r="55" spans="1:19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92"/>
    </row>
    <row r="56" spans="1:19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92"/>
    </row>
    <row r="57" spans="1:19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92"/>
    </row>
    <row r="58" spans="1:19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92"/>
    </row>
    <row r="59" spans="1:19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94"/>
    </row>
    <row r="60" spans="1:19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94"/>
    </row>
    <row r="61" spans="1:19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94"/>
    </row>
    <row r="62" spans="1:19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94"/>
    </row>
    <row r="63" spans="1:19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94"/>
    </row>
    <row r="64" spans="1:19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94"/>
    </row>
    <row r="65" spans="1:19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94"/>
    </row>
    <row r="66" spans="1:19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94"/>
    </row>
    <row r="67" spans="1:19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96"/>
    </row>
    <row r="68" spans="1:19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96"/>
    </row>
    <row r="69" spans="1:19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96"/>
    </row>
    <row r="70" spans="1:19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96"/>
    </row>
    <row r="71" spans="1:19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96"/>
    </row>
    <row r="72" spans="1:19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96"/>
    </row>
    <row r="73" spans="1:19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96"/>
    </row>
    <row r="74" spans="1:19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96"/>
    </row>
    <row r="75" spans="1:19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98"/>
    </row>
    <row r="76" spans="1:19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98"/>
    </row>
    <row r="77" spans="1:19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98"/>
    </row>
    <row r="78" spans="1:19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98"/>
    </row>
    <row r="79" spans="1:19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98"/>
    </row>
    <row r="80" spans="1:19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98"/>
    </row>
    <row r="81" spans="1:19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98"/>
    </row>
    <row r="82" spans="1:19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98"/>
    </row>
    <row r="83" spans="1:19" x14ac:dyDescent="0.3">
      <c r="A83" s="100" t="s">
        <v>58</v>
      </c>
      <c r="B83" s="100"/>
      <c r="C83" s="231"/>
      <c r="D83" s="231"/>
      <c r="E83" s="231"/>
      <c r="F83" s="231"/>
      <c r="G83" s="231"/>
      <c r="H83" s="148"/>
      <c r="I83" s="231" t="s">
        <v>58</v>
      </c>
      <c r="J83" s="231"/>
      <c r="K83" s="231"/>
      <c r="L83" s="231"/>
      <c r="M83" s="231"/>
      <c r="N83" s="231"/>
      <c r="O83" s="231"/>
      <c r="P83" s="148"/>
      <c r="Q83" s="231"/>
      <c r="R83" s="232"/>
      <c r="S83" s="100"/>
    </row>
    <row r="84" spans="1:19" x14ac:dyDescent="0.3">
      <c r="A84" s="70"/>
      <c r="B84" s="100"/>
      <c r="C84" s="212"/>
      <c r="D84" s="233"/>
      <c r="E84" s="233"/>
      <c r="F84" s="233"/>
      <c r="G84" s="233"/>
      <c r="H84" s="148"/>
      <c r="I84" s="233"/>
      <c r="J84" s="231"/>
      <c r="K84" s="212"/>
      <c r="L84" s="233"/>
      <c r="M84" s="233"/>
      <c r="N84" s="233"/>
      <c r="O84" s="233"/>
      <c r="P84" s="148"/>
      <c r="Q84" s="233"/>
      <c r="R84" s="232" t="s">
        <v>33</v>
      </c>
      <c r="S84" s="100"/>
    </row>
    <row r="85" spans="1:19" x14ac:dyDescent="0.3">
      <c r="A85" s="70"/>
      <c r="B85" s="100"/>
      <c r="C85" s="233"/>
      <c r="D85" s="212"/>
      <c r="E85" s="233"/>
      <c r="F85" s="233"/>
      <c r="G85" s="233"/>
      <c r="H85" s="148"/>
      <c r="I85" s="233"/>
      <c r="J85" s="231"/>
      <c r="K85" s="233"/>
      <c r="L85" s="212"/>
      <c r="M85" s="233"/>
      <c r="N85" s="233"/>
      <c r="O85" s="233"/>
      <c r="P85" s="148"/>
      <c r="Q85" s="233"/>
      <c r="R85" s="232" t="s">
        <v>34</v>
      </c>
      <c r="S85" s="100"/>
    </row>
    <row r="86" spans="1:19" x14ac:dyDescent="0.3">
      <c r="A86" s="70"/>
      <c r="B86" s="100"/>
      <c r="C86" s="233"/>
      <c r="D86" s="233"/>
      <c r="E86" s="212"/>
      <c r="F86" s="233"/>
      <c r="G86" s="233"/>
      <c r="H86" s="148"/>
      <c r="I86" s="233"/>
      <c r="J86" s="231"/>
      <c r="K86" s="233"/>
      <c r="L86" s="233"/>
      <c r="M86" s="212"/>
      <c r="N86" s="233"/>
      <c r="O86" s="233"/>
      <c r="P86" s="148"/>
      <c r="Q86" s="233"/>
      <c r="R86" s="232" t="s">
        <v>35</v>
      </c>
      <c r="S86" s="100"/>
    </row>
    <row r="87" spans="1:19" x14ac:dyDescent="0.3">
      <c r="A87" s="70"/>
      <c r="B87" s="100"/>
      <c r="C87" s="233"/>
      <c r="D87" s="233"/>
      <c r="E87" s="233"/>
      <c r="F87" s="212"/>
      <c r="G87" s="233"/>
      <c r="H87" s="148"/>
      <c r="I87" s="233"/>
      <c r="J87" s="231"/>
      <c r="K87" s="233"/>
      <c r="L87" s="233"/>
      <c r="M87" s="233"/>
      <c r="N87" s="212"/>
      <c r="O87" s="233"/>
      <c r="P87" s="148"/>
      <c r="Q87" s="233"/>
      <c r="R87" s="232" t="s">
        <v>36</v>
      </c>
      <c r="S87" s="100"/>
    </row>
    <row r="88" spans="1:19" x14ac:dyDescent="0.3">
      <c r="A88" s="70"/>
      <c r="B88" s="100"/>
      <c r="C88" s="233"/>
      <c r="D88" s="233"/>
      <c r="E88" s="233"/>
      <c r="F88" s="233"/>
      <c r="G88" s="212"/>
      <c r="H88" s="148"/>
      <c r="I88" s="233"/>
      <c r="J88" s="231"/>
      <c r="K88" s="233"/>
      <c r="L88" s="233"/>
      <c r="M88" s="233"/>
      <c r="N88" s="233"/>
      <c r="O88" s="212"/>
      <c r="P88" s="148"/>
      <c r="Q88" s="233"/>
      <c r="R88" s="232" t="s">
        <v>37</v>
      </c>
      <c r="S88" s="100"/>
    </row>
    <row r="89" spans="1:19" x14ac:dyDescent="0.3">
      <c r="A89" s="70"/>
      <c r="B89" s="100"/>
      <c r="C89" s="148"/>
      <c r="D89" s="148"/>
      <c r="E89" s="148"/>
      <c r="F89" s="148"/>
      <c r="G89" s="148"/>
      <c r="H89" s="101"/>
      <c r="I89" s="233"/>
      <c r="J89" s="231"/>
      <c r="K89" s="148"/>
      <c r="L89" s="148"/>
      <c r="M89" s="148"/>
      <c r="N89" s="148"/>
      <c r="O89" s="148"/>
      <c r="P89" s="101"/>
      <c r="Q89" s="233"/>
      <c r="R89" s="232"/>
      <c r="S89" s="100"/>
    </row>
    <row r="90" spans="1:19" x14ac:dyDescent="0.3">
      <c r="A90" s="70"/>
      <c r="B90" s="100"/>
      <c r="C90" s="231"/>
      <c r="D90" s="231"/>
      <c r="E90" s="231"/>
      <c r="F90" s="231"/>
      <c r="G90" s="231"/>
      <c r="H90" s="101"/>
      <c r="I90" s="233"/>
      <c r="J90" s="231"/>
      <c r="K90" s="233"/>
      <c r="L90" s="233"/>
      <c r="M90" s="233"/>
      <c r="N90" s="233"/>
      <c r="O90" s="233"/>
      <c r="P90" s="101"/>
      <c r="Q90" s="233"/>
      <c r="R90" s="232"/>
      <c r="S90" s="100"/>
    </row>
    <row r="91" spans="1:19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102"/>
    </row>
    <row r="92" spans="1:19" x14ac:dyDescent="0.3">
      <c r="A92" s="71"/>
      <c r="B92" s="102" t="s">
        <v>38</v>
      </c>
      <c r="C92" s="212">
        <v>0.26894959016399395</v>
      </c>
      <c r="D92" s="236">
        <v>2.3455385055519916E-3</v>
      </c>
      <c r="E92" s="236">
        <v>9.7901738299762432E-3</v>
      </c>
      <c r="F92" s="236">
        <v>3.3196286257672895E-2</v>
      </c>
      <c r="G92" s="236">
        <v>2.0964547704421838E-3</v>
      </c>
      <c r="H92" s="150">
        <v>0.31637804352763726</v>
      </c>
      <c r="I92" s="236"/>
      <c r="J92" s="234" t="s">
        <v>38</v>
      </c>
      <c r="K92" s="212">
        <v>0</v>
      </c>
      <c r="L92" s="236">
        <v>1.4099194612156106E-2</v>
      </c>
      <c r="M92" s="236">
        <v>5.8849413807934209E-2</v>
      </c>
      <c r="N92" s="236">
        <v>0.19954517874675698</v>
      </c>
      <c r="O92" s="236">
        <v>1.2601935007283642E-2</v>
      </c>
      <c r="P92" s="150">
        <v>0.28509572217413093</v>
      </c>
      <c r="Q92" s="236"/>
      <c r="R92" s="235" t="s">
        <v>33</v>
      </c>
      <c r="S92" s="102"/>
    </row>
    <row r="93" spans="1:19" x14ac:dyDescent="0.3">
      <c r="A93" s="71"/>
      <c r="B93" s="102" t="s">
        <v>39</v>
      </c>
      <c r="C93" s="236">
        <v>1.5492867677046036E-3</v>
      </c>
      <c r="D93" s="212">
        <v>0.16423767844959608</v>
      </c>
      <c r="E93" s="236">
        <v>1.9445985869307458E-2</v>
      </c>
      <c r="F93" s="236">
        <v>0.7347954276511347</v>
      </c>
      <c r="G93" s="236">
        <v>1.1203925697607512E-2</v>
      </c>
      <c r="H93" s="150">
        <v>0.93123230443535032</v>
      </c>
      <c r="I93" s="236"/>
      <c r="J93" s="234" t="s">
        <v>39</v>
      </c>
      <c r="K93" s="236">
        <v>9.3128701985495093E-3</v>
      </c>
      <c r="L93" s="212">
        <v>0</v>
      </c>
      <c r="M93" s="236">
        <v>0.11689116957475849</v>
      </c>
      <c r="N93" s="236">
        <v>4.4169062712264973</v>
      </c>
      <c r="O93" s="236">
        <v>6.7347574323249004E-2</v>
      </c>
      <c r="P93" s="150">
        <v>4.6104578853230542</v>
      </c>
      <c r="Q93" s="236"/>
      <c r="R93" s="235" t="s">
        <v>34</v>
      </c>
      <c r="S93" s="102"/>
    </row>
    <row r="94" spans="1:19" x14ac:dyDescent="0.3">
      <c r="A94" s="71"/>
      <c r="B94" s="102" t="s">
        <v>40</v>
      </c>
      <c r="C94" s="236">
        <v>0</v>
      </c>
      <c r="D94" s="236">
        <v>7.8580103088090061E-2</v>
      </c>
      <c r="E94" s="212">
        <v>1.2437577077657107</v>
      </c>
      <c r="F94" s="236">
        <v>4.3834885185093277</v>
      </c>
      <c r="G94" s="236">
        <v>0</v>
      </c>
      <c r="H94" s="150">
        <v>5.7058263293631288</v>
      </c>
      <c r="I94" s="236"/>
      <c r="J94" s="234" t="s">
        <v>40</v>
      </c>
      <c r="K94" s="236">
        <v>0</v>
      </c>
      <c r="L94" s="236">
        <v>0.47235044893093209</v>
      </c>
      <c r="M94" s="212">
        <v>0</v>
      </c>
      <c r="N94" s="236">
        <v>26.349453465088256</v>
      </c>
      <c r="O94" s="236">
        <v>0</v>
      </c>
      <c r="P94" s="150">
        <v>26.821803914019188</v>
      </c>
      <c r="Q94" s="236"/>
      <c r="R94" s="235" t="s">
        <v>35</v>
      </c>
      <c r="S94" s="102"/>
    </row>
    <row r="95" spans="1:19" x14ac:dyDescent="0.3">
      <c r="A95" s="71"/>
      <c r="B95" s="102" t="s">
        <v>41</v>
      </c>
      <c r="C95" s="236">
        <v>3.7545481455643299E-2</v>
      </c>
      <c r="D95" s="236">
        <v>2.0059194697748111</v>
      </c>
      <c r="E95" s="236">
        <v>8.0591189499767282</v>
      </c>
      <c r="F95" s="212">
        <v>81.687079919555487</v>
      </c>
      <c r="G95" s="236">
        <v>0.33923245521137946</v>
      </c>
      <c r="H95" s="150">
        <v>92.128896275974043</v>
      </c>
      <c r="I95" s="236"/>
      <c r="J95" s="234" t="s">
        <v>41</v>
      </c>
      <c r="K95" s="236">
        <v>0.22568849268395824</v>
      </c>
      <c r="L95" s="236">
        <v>12.057721036650511</v>
      </c>
      <c r="M95" s="236">
        <v>48.443922881366817</v>
      </c>
      <c r="N95" s="212">
        <v>0</v>
      </c>
      <c r="O95" s="236">
        <v>2.0391498129164902</v>
      </c>
      <c r="P95" s="150">
        <v>62.766482223617778</v>
      </c>
      <c r="Q95" s="236"/>
      <c r="R95" s="235" t="s">
        <v>36</v>
      </c>
      <c r="S95" s="102"/>
    </row>
    <row r="96" spans="1:19" x14ac:dyDescent="0.3">
      <c r="A96" s="71"/>
      <c r="B96" s="102" t="s">
        <v>42</v>
      </c>
      <c r="C96" s="236">
        <v>0</v>
      </c>
      <c r="D96" s="236">
        <v>0</v>
      </c>
      <c r="E96" s="236">
        <v>2.2354861064529438E-3</v>
      </c>
      <c r="F96" s="236">
        <v>0.91543156059336972</v>
      </c>
      <c r="G96" s="212">
        <v>0</v>
      </c>
      <c r="H96" s="150">
        <v>0.91766704669982269</v>
      </c>
      <c r="I96" s="236"/>
      <c r="J96" s="234" t="s">
        <v>42</v>
      </c>
      <c r="K96" s="236">
        <v>0</v>
      </c>
      <c r="L96" s="236">
        <v>0</v>
      </c>
      <c r="M96" s="236">
        <v>1.3437662009404402E-2</v>
      </c>
      <c r="N96" s="236">
        <v>5.5027225928564478</v>
      </c>
      <c r="O96" s="212">
        <v>0</v>
      </c>
      <c r="P96" s="150">
        <v>5.5161602548658522</v>
      </c>
      <c r="Q96" s="236"/>
      <c r="R96" s="235" t="s">
        <v>37</v>
      </c>
      <c r="S96" s="102"/>
    </row>
    <row r="97" spans="1:19" x14ac:dyDescent="0.3">
      <c r="A97" s="71"/>
      <c r="B97" s="102" t="s">
        <v>43</v>
      </c>
      <c r="C97" s="150">
        <v>0.30804435838734184</v>
      </c>
      <c r="D97" s="150">
        <v>2.2510827898180494</v>
      </c>
      <c r="E97" s="150">
        <v>9.3343483035481754</v>
      </c>
      <c r="F97" s="150">
        <v>87.753991712567</v>
      </c>
      <c r="G97" s="150">
        <v>0.35253283567942917</v>
      </c>
      <c r="H97" s="103">
        <v>99.999999999999972</v>
      </c>
      <c r="I97" s="236"/>
      <c r="J97" s="234" t="s">
        <v>43</v>
      </c>
      <c r="K97" s="150">
        <v>0.23500136288250775</v>
      </c>
      <c r="L97" s="150">
        <v>12.544170680193599</v>
      </c>
      <c r="M97" s="150">
        <v>48.633101126758909</v>
      </c>
      <c r="N97" s="150">
        <v>36.468627507917958</v>
      </c>
      <c r="O97" s="150">
        <v>2.1190993222470227</v>
      </c>
      <c r="P97" s="103">
        <v>100</v>
      </c>
      <c r="Q97" s="236"/>
      <c r="R97" s="235"/>
      <c r="S97" s="102"/>
    </row>
    <row r="98" spans="1:19" x14ac:dyDescent="0.3">
      <c r="A98" s="71"/>
      <c r="B98" s="102"/>
      <c r="C98" s="234"/>
      <c r="D98" s="234"/>
      <c r="E98" s="234"/>
      <c r="F98" s="234"/>
      <c r="G98" s="234"/>
      <c r="H98" s="103">
        <v>100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102"/>
    </row>
    <row r="99" spans="1:19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104"/>
    </row>
    <row r="100" spans="1:19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104"/>
    </row>
    <row r="101" spans="1:19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104"/>
    </row>
    <row r="102" spans="1:19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104"/>
    </row>
    <row r="103" spans="1:19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104"/>
    </row>
    <row r="104" spans="1:19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104"/>
    </row>
    <row r="105" spans="1:19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104"/>
    </row>
    <row r="106" spans="1:19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104"/>
    </row>
    <row r="107" spans="1:19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106"/>
    </row>
    <row r="108" spans="1:19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106"/>
    </row>
    <row r="109" spans="1:19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106"/>
    </row>
    <row r="110" spans="1:19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106"/>
    </row>
    <row r="111" spans="1:19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106"/>
    </row>
    <row r="112" spans="1:19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106"/>
    </row>
    <row r="113" spans="1:19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106"/>
    </row>
    <row r="114" spans="1:19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106"/>
    </row>
    <row r="115" spans="1:19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108"/>
    </row>
    <row r="116" spans="1:19" x14ac:dyDescent="0.3">
      <c r="A116" s="74"/>
      <c r="B116" s="108" t="s">
        <v>38</v>
      </c>
      <c r="C116" s="212">
        <v>0</v>
      </c>
      <c r="D116" s="245">
        <v>0</v>
      </c>
      <c r="E116" s="245">
        <v>0</v>
      </c>
      <c r="F116" s="245">
        <v>0</v>
      </c>
      <c r="G116" s="245">
        <v>0</v>
      </c>
      <c r="H116" s="156">
        <v>0</v>
      </c>
      <c r="I116" s="245"/>
      <c r="J116" s="243" t="s">
        <v>38</v>
      </c>
      <c r="K116" s="212">
        <v>0</v>
      </c>
      <c r="L116" s="245">
        <v>0</v>
      </c>
      <c r="M116" s="245">
        <v>0</v>
      </c>
      <c r="N116" s="245">
        <v>0</v>
      </c>
      <c r="O116" s="245">
        <v>0</v>
      </c>
      <c r="P116" s="156">
        <v>0</v>
      </c>
      <c r="Q116" s="245"/>
      <c r="R116" s="244" t="s">
        <v>33</v>
      </c>
      <c r="S116" s="108"/>
    </row>
    <row r="117" spans="1:19" x14ac:dyDescent="0.3">
      <c r="A117" s="74"/>
      <c r="B117" s="108" t="s">
        <v>39</v>
      </c>
      <c r="C117" s="245">
        <v>0</v>
      </c>
      <c r="D117" s="212">
        <v>0</v>
      </c>
      <c r="E117" s="245">
        <v>1.7474482979751245</v>
      </c>
      <c r="F117" s="245">
        <v>8.50745471064422</v>
      </c>
      <c r="G117" s="245">
        <v>0.17634799337342186</v>
      </c>
      <c r="H117" s="156">
        <v>10.431251001992766</v>
      </c>
      <c r="I117" s="245"/>
      <c r="J117" s="243" t="s">
        <v>39</v>
      </c>
      <c r="K117" s="245">
        <v>0</v>
      </c>
      <c r="L117" s="212">
        <v>0</v>
      </c>
      <c r="M117" s="245">
        <v>3.0875271456898403</v>
      </c>
      <c r="N117" s="245">
        <v>15.031630629803535</v>
      </c>
      <c r="O117" s="245">
        <v>0.31158530828024705</v>
      </c>
      <c r="P117" s="156">
        <v>18.430743083773624</v>
      </c>
      <c r="Q117" s="245"/>
      <c r="R117" s="244" t="s">
        <v>34</v>
      </c>
      <c r="S117" s="108"/>
    </row>
    <row r="118" spans="1:19" x14ac:dyDescent="0.3">
      <c r="A118" s="74"/>
      <c r="B118" s="108" t="s">
        <v>40</v>
      </c>
      <c r="C118" s="245">
        <v>0</v>
      </c>
      <c r="D118" s="245">
        <v>0</v>
      </c>
      <c r="E118" s="212">
        <v>0.57713888740711483</v>
      </c>
      <c r="F118" s="245">
        <v>37.770533853475108</v>
      </c>
      <c r="G118" s="245">
        <v>0</v>
      </c>
      <c r="H118" s="156">
        <v>38.347672740882224</v>
      </c>
      <c r="I118" s="245"/>
      <c r="J118" s="243" t="s">
        <v>40</v>
      </c>
      <c r="K118" s="245">
        <v>0</v>
      </c>
      <c r="L118" s="245">
        <v>0</v>
      </c>
      <c r="M118" s="212">
        <v>0</v>
      </c>
      <c r="N118" s="245">
        <v>66.735907846277001</v>
      </c>
      <c r="O118" s="245">
        <v>0</v>
      </c>
      <c r="P118" s="156">
        <v>66.735907846277001</v>
      </c>
      <c r="Q118" s="245"/>
      <c r="R118" s="244" t="s">
        <v>35</v>
      </c>
      <c r="S118" s="108"/>
    </row>
    <row r="119" spans="1:19" x14ac:dyDescent="0.3">
      <c r="A119" s="74"/>
      <c r="B119" s="108" t="s">
        <v>41</v>
      </c>
      <c r="C119" s="245">
        <v>0</v>
      </c>
      <c r="D119" s="245">
        <v>1.0687757174146779E-2</v>
      </c>
      <c r="E119" s="245">
        <v>5.8194837813218587</v>
      </c>
      <c r="F119" s="212">
        <v>42.825842996831653</v>
      </c>
      <c r="G119" s="245">
        <v>2.4421525142946652</v>
      </c>
      <c r="H119" s="156">
        <v>51.098167049622319</v>
      </c>
      <c r="I119" s="245"/>
      <c r="J119" s="243" t="s">
        <v>41</v>
      </c>
      <c r="K119" s="245">
        <v>0</v>
      </c>
      <c r="L119" s="245">
        <v>1.8883958077590728E-2</v>
      </c>
      <c r="M119" s="245">
        <v>10.282315173246275</v>
      </c>
      <c r="N119" s="212">
        <v>0</v>
      </c>
      <c r="O119" s="245">
        <v>4.3149844207332384</v>
      </c>
      <c r="P119" s="156">
        <v>14.616183552057105</v>
      </c>
      <c r="Q119" s="245"/>
      <c r="R119" s="244" t="s">
        <v>36</v>
      </c>
      <c r="S119" s="108"/>
    </row>
    <row r="120" spans="1:19" x14ac:dyDescent="0.3">
      <c r="A120" s="74"/>
      <c r="B120" s="108" t="s">
        <v>42</v>
      </c>
      <c r="C120" s="245">
        <v>0</v>
      </c>
      <c r="D120" s="245">
        <v>0</v>
      </c>
      <c r="E120" s="245">
        <v>0</v>
      </c>
      <c r="F120" s="245">
        <v>0.12290920750268797</v>
      </c>
      <c r="G120" s="212">
        <v>0</v>
      </c>
      <c r="H120" s="156">
        <v>0.12290920750268797</v>
      </c>
      <c r="I120" s="245"/>
      <c r="J120" s="243" t="s">
        <v>42</v>
      </c>
      <c r="K120" s="245">
        <v>0</v>
      </c>
      <c r="L120" s="245">
        <v>0</v>
      </c>
      <c r="M120" s="245">
        <v>0</v>
      </c>
      <c r="N120" s="245">
        <v>0.21716551789229338</v>
      </c>
      <c r="O120" s="212">
        <v>0</v>
      </c>
      <c r="P120" s="156">
        <v>0.21716551789229338</v>
      </c>
      <c r="Q120" s="245"/>
      <c r="R120" s="244" t="s">
        <v>37</v>
      </c>
      <c r="S120" s="108"/>
    </row>
    <row r="121" spans="1:19" x14ac:dyDescent="0.3">
      <c r="A121" s="74"/>
      <c r="B121" s="108" t="s">
        <v>43</v>
      </c>
      <c r="C121" s="156">
        <v>0</v>
      </c>
      <c r="D121" s="156">
        <v>1.0687757174146779E-2</v>
      </c>
      <c r="E121" s="156">
        <v>8.1440709667040991</v>
      </c>
      <c r="F121" s="156">
        <v>89.226740768453666</v>
      </c>
      <c r="G121" s="156">
        <v>2.6185005076680872</v>
      </c>
      <c r="H121" s="109">
        <v>100</v>
      </c>
      <c r="I121" s="245"/>
      <c r="J121" s="243" t="s">
        <v>43</v>
      </c>
      <c r="K121" s="156">
        <v>0</v>
      </c>
      <c r="L121" s="156">
        <v>1.8883958077590728E-2</v>
      </c>
      <c r="M121" s="156">
        <v>13.369842318936115</v>
      </c>
      <c r="N121" s="156">
        <v>81.984703993972829</v>
      </c>
      <c r="O121" s="156">
        <v>4.6265697290134851</v>
      </c>
      <c r="P121" s="109">
        <v>100.00000000000003</v>
      </c>
      <c r="Q121" s="245"/>
      <c r="R121" s="244"/>
      <c r="S121" s="108"/>
    </row>
    <row r="122" spans="1:19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100.00000000000001</v>
      </c>
      <c r="Q122" s="245"/>
      <c r="R122" s="244"/>
      <c r="S122" s="108"/>
    </row>
    <row r="123" spans="1:19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110"/>
    </row>
    <row r="124" spans="1:19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110"/>
    </row>
    <row r="125" spans="1:19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110"/>
    </row>
    <row r="126" spans="1:19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110"/>
    </row>
    <row r="127" spans="1:19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110"/>
    </row>
    <row r="128" spans="1:19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110"/>
    </row>
    <row r="129" spans="1:19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110"/>
    </row>
    <row r="130" spans="1:19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110"/>
    </row>
    <row r="131" spans="1:19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112"/>
    </row>
    <row r="132" spans="1:19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112"/>
    </row>
    <row r="133" spans="1:19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112"/>
    </row>
    <row r="134" spans="1:19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112"/>
    </row>
    <row r="135" spans="1:19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112"/>
    </row>
    <row r="136" spans="1:19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112"/>
    </row>
    <row r="137" spans="1:19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112"/>
    </row>
    <row r="138" spans="1:19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112"/>
    </row>
    <row r="139" spans="1:19" x14ac:dyDescent="0.3">
      <c r="A139" s="114" t="s">
        <v>65</v>
      </c>
      <c r="B139" s="114"/>
      <c r="C139" s="252"/>
      <c r="D139" s="252"/>
      <c r="E139" s="252"/>
      <c r="F139" s="252"/>
      <c r="G139" s="252"/>
      <c r="H139" s="162"/>
      <c r="I139" s="252" t="s">
        <v>65</v>
      </c>
      <c r="J139" s="252"/>
      <c r="K139" s="252"/>
      <c r="L139" s="252"/>
      <c r="M139" s="252"/>
      <c r="N139" s="252"/>
      <c r="O139" s="252"/>
      <c r="P139" s="162"/>
      <c r="Q139" s="252"/>
      <c r="R139" s="253"/>
      <c r="S139" s="114"/>
    </row>
    <row r="140" spans="1:19" x14ac:dyDescent="0.3">
      <c r="A140" s="77"/>
      <c r="B140" s="114"/>
      <c r="C140" s="212"/>
      <c r="D140" s="254"/>
      <c r="E140" s="254"/>
      <c r="F140" s="254"/>
      <c r="G140" s="254"/>
      <c r="H140" s="162"/>
      <c r="I140" s="254"/>
      <c r="J140" s="252"/>
      <c r="K140" s="212"/>
      <c r="L140" s="254"/>
      <c r="M140" s="254"/>
      <c r="N140" s="254"/>
      <c r="O140" s="254"/>
      <c r="P140" s="162"/>
      <c r="Q140" s="254"/>
      <c r="R140" s="253" t="s">
        <v>33</v>
      </c>
      <c r="S140" s="114"/>
    </row>
    <row r="141" spans="1:19" x14ac:dyDescent="0.3">
      <c r="A141" s="77"/>
      <c r="B141" s="114"/>
      <c r="C141" s="254"/>
      <c r="D141" s="212"/>
      <c r="E141" s="254"/>
      <c r="F141" s="254"/>
      <c r="G141" s="254"/>
      <c r="H141" s="162"/>
      <c r="I141" s="254"/>
      <c r="J141" s="252"/>
      <c r="K141" s="254"/>
      <c r="L141" s="212"/>
      <c r="M141" s="254"/>
      <c r="N141" s="254"/>
      <c r="O141" s="254"/>
      <c r="P141" s="162"/>
      <c r="Q141" s="254"/>
      <c r="R141" s="253" t="s">
        <v>34</v>
      </c>
      <c r="S141" s="114"/>
    </row>
    <row r="142" spans="1:19" x14ac:dyDescent="0.3">
      <c r="A142" s="77"/>
      <c r="B142" s="114"/>
      <c r="C142" s="254"/>
      <c r="D142" s="254"/>
      <c r="E142" s="212"/>
      <c r="F142" s="254"/>
      <c r="G142" s="254"/>
      <c r="H142" s="162"/>
      <c r="I142" s="254"/>
      <c r="J142" s="252"/>
      <c r="K142" s="254"/>
      <c r="L142" s="254"/>
      <c r="M142" s="212"/>
      <c r="N142" s="254"/>
      <c r="O142" s="254"/>
      <c r="P142" s="162"/>
      <c r="Q142" s="254"/>
      <c r="R142" s="253" t="s">
        <v>35</v>
      </c>
      <c r="S142" s="114"/>
    </row>
    <row r="143" spans="1:19" x14ac:dyDescent="0.3">
      <c r="A143" s="77"/>
      <c r="B143" s="114"/>
      <c r="C143" s="254"/>
      <c r="D143" s="254"/>
      <c r="E143" s="254"/>
      <c r="F143" s="212"/>
      <c r="G143" s="254"/>
      <c r="H143" s="162"/>
      <c r="I143" s="254"/>
      <c r="J143" s="252"/>
      <c r="K143" s="254"/>
      <c r="L143" s="254"/>
      <c r="M143" s="254"/>
      <c r="N143" s="212"/>
      <c r="O143" s="254"/>
      <c r="P143" s="162"/>
      <c r="Q143" s="254"/>
      <c r="R143" s="253" t="s">
        <v>36</v>
      </c>
      <c r="S143" s="114"/>
    </row>
    <row r="144" spans="1:19" x14ac:dyDescent="0.3">
      <c r="A144" s="77"/>
      <c r="B144" s="114"/>
      <c r="C144" s="254"/>
      <c r="D144" s="254"/>
      <c r="E144" s="254"/>
      <c r="F144" s="254"/>
      <c r="G144" s="212"/>
      <c r="H144" s="162"/>
      <c r="I144" s="254"/>
      <c r="J144" s="252"/>
      <c r="K144" s="254"/>
      <c r="L144" s="254"/>
      <c r="M144" s="254"/>
      <c r="N144" s="254"/>
      <c r="O144" s="212"/>
      <c r="P144" s="162"/>
      <c r="Q144" s="254"/>
      <c r="R144" s="253" t="s">
        <v>37</v>
      </c>
      <c r="S144" s="114"/>
    </row>
    <row r="145" spans="1:19" x14ac:dyDescent="0.3">
      <c r="A145" s="77"/>
      <c r="B145" s="114"/>
      <c r="C145" s="162"/>
      <c r="D145" s="162"/>
      <c r="E145" s="162"/>
      <c r="F145" s="162"/>
      <c r="G145" s="162"/>
      <c r="H145" s="115"/>
      <c r="I145" s="254"/>
      <c r="J145" s="252"/>
      <c r="K145" s="162"/>
      <c r="L145" s="162"/>
      <c r="M145" s="162"/>
      <c r="N145" s="162"/>
      <c r="O145" s="162"/>
      <c r="P145" s="115"/>
      <c r="Q145" s="254"/>
      <c r="R145" s="253"/>
      <c r="S145" s="114"/>
    </row>
    <row r="146" spans="1:19" x14ac:dyDescent="0.3">
      <c r="A146" s="77"/>
      <c r="B146" s="114"/>
      <c r="C146" s="252"/>
      <c r="D146" s="252"/>
      <c r="E146" s="252"/>
      <c r="F146" s="252"/>
      <c r="G146" s="252"/>
      <c r="H146" s="115"/>
      <c r="I146" s="254"/>
      <c r="J146" s="252"/>
      <c r="K146" s="254"/>
      <c r="L146" s="254"/>
      <c r="M146" s="254"/>
      <c r="N146" s="254"/>
      <c r="O146" s="254"/>
      <c r="P146" s="115"/>
      <c r="Q146" s="254"/>
      <c r="R146" s="253"/>
      <c r="S146" s="114"/>
    </row>
    <row r="147" spans="1:19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116"/>
    </row>
    <row r="148" spans="1:19" x14ac:dyDescent="0.3">
      <c r="A148" s="78"/>
      <c r="B148" s="116" t="s">
        <v>38</v>
      </c>
      <c r="C148" s="212">
        <v>0</v>
      </c>
      <c r="D148" s="257">
        <v>0</v>
      </c>
      <c r="E148" s="257">
        <v>0</v>
      </c>
      <c r="F148" s="257">
        <v>0</v>
      </c>
      <c r="G148" s="257">
        <v>0</v>
      </c>
      <c r="H148" s="164">
        <v>0</v>
      </c>
      <c r="I148" s="257"/>
      <c r="J148" s="255" t="s">
        <v>38</v>
      </c>
      <c r="K148" s="212">
        <v>0</v>
      </c>
      <c r="L148" s="257">
        <v>0</v>
      </c>
      <c r="M148" s="257">
        <v>0</v>
      </c>
      <c r="N148" s="257">
        <v>0</v>
      </c>
      <c r="O148" s="257">
        <v>0</v>
      </c>
      <c r="P148" s="164">
        <v>0</v>
      </c>
      <c r="Q148" s="257"/>
      <c r="R148" s="256" t="s">
        <v>33</v>
      </c>
      <c r="S148" s="116"/>
    </row>
    <row r="149" spans="1:19" x14ac:dyDescent="0.3">
      <c r="A149" s="78"/>
      <c r="B149" s="116" t="s">
        <v>39</v>
      </c>
      <c r="C149" s="257">
        <v>0</v>
      </c>
      <c r="D149" s="212">
        <v>2.3330491255303047E-3</v>
      </c>
      <c r="E149" s="257">
        <v>2.1209537504820951E-4</v>
      </c>
      <c r="F149" s="257">
        <v>1.8240202254167111E-2</v>
      </c>
      <c r="G149" s="257">
        <v>0</v>
      </c>
      <c r="H149" s="164">
        <v>2.0785346754745627E-2</v>
      </c>
      <c r="I149" s="257"/>
      <c r="J149" s="255" t="s">
        <v>39</v>
      </c>
      <c r="K149" s="257">
        <v>0</v>
      </c>
      <c r="L149" s="212">
        <v>0</v>
      </c>
      <c r="M149" s="257">
        <v>5.0455835685884595E-3</v>
      </c>
      <c r="N149" s="257">
        <v>0.43392018689910927</v>
      </c>
      <c r="O149" s="257">
        <v>0</v>
      </c>
      <c r="P149" s="164">
        <v>0.43896577046769775</v>
      </c>
      <c r="Q149" s="257"/>
      <c r="R149" s="256" t="s">
        <v>34</v>
      </c>
      <c r="S149" s="116"/>
    </row>
    <row r="150" spans="1:19" x14ac:dyDescent="0.3">
      <c r="A150" s="78"/>
      <c r="B150" s="116" t="s">
        <v>40</v>
      </c>
      <c r="C150" s="257">
        <v>0</v>
      </c>
      <c r="D150" s="257">
        <v>0</v>
      </c>
      <c r="E150" s="212">
        <v>0</v>
      </c>
      <c r="F150" s="257">
        <v>0</v>
      </c>
      <c r="G150" s="257">
        <v>0</v>
      </c>
      <c r="H150" s="164">
        <v>0</v>
      </c>
      <c r="I150" s="257"/>
      <c r="J150" s="255" t="s">
        <v>40</v>
      </c>
      <c r="K150" s="257">
        <v>0</v>
      </c>
      <c r="L150" s="257">
        <v>0</v>
      </c>
      <c r="M150" s="212">
        <v>0</v>
      </c>
      <c r="N150" s="257">
        <v>0</v>
      </c>
      <c r="O150" s="257">
        <v>0</v>
      </c>
      <c r="P150" s="164">
        <v>0</v>
      </c>
      <c r="Q150" s="257"/>
      <c r="R150" s="256" t="s">
        <v>35</v>
      </c>
      <c r="S150" s="116"/>
    </row>
    <row r="151" spans="1:19" x14ac:dyDescent="0.3">
      <c r="A151" s="78"/>
      <c r="B151" s="116" t="s">
        <v>41</v>
      </c>
      <c r="C151" s="257">
        <v>0</v>
      </c>
      <c r="D151" s="257">
        <v>2.7996589506448028E-2</v>
      </c>
      <c r="E151" s="257">
        <v>4.0381502308271298</v>
      </c>
      <c r="F151" s="212">
        <v>95.794082327509585</v>
      </c>
      <c r="G151" s="257">
        <v>0.11898550540208773</v>
      </c>
      <c r="H151" s="164">
        <v>99.979214653245251</v>
      </c>
      <c r="I151" s="257"/>
      <c r="J151" s="255" t="s">
        <v>41</v>
      </c>
      <c r="K151" s="257">
        <v>0</v>
      </c>
      <c r="L151" s="257">
        <v>0.66601703105568388</v>
      </c>
      <c r="M151" s="257">
        <v>96.064444816497485</v>
      </c>
      <c r="N151" s="212">
        <v>0</v>
      </c>
      <c r="O151" s="257">
        <v>2.8305723819791293</v>
      </c>
      <c r="P151" s="164">
        <v>99.561034229532297</v>
      </c>
      <c r="Q151" s="257"/>
      <c r="R151" s="256" t="s">
        <v>36</v>
      </c>
      <c r="S151" s="116"/>
    </row>
    <row r="152" spans="1:19" x14ac:dyDescent="0.3">
      <c r="A152" s="78"/>
      <c r="B152" s="116" t="s">
        <v>42</v>
      </c>
      <c r="C152" s="257">
        <v>0</v>
      </c>
      <c r="D152" s="257">
        <v>0</v>
      </c>
      <c r="E152" s="257">
        <v>0</v>
      </c>
      <c r="F152" s="257">
        <v>0</v>
      </c>
      <c r="G152" s="212">
        <v>0</v>
      </c>
      <c r="H152" s="164">
        <v>0</v>
      </c>
      <c r="I152" s="257"/>
      <c r="J152" s="255" t="s">
        <v>42</v>
      </c>
      <c r="K152" s="257">
        <v>0</v>
      </c>
      <c r="L152" s="257">
        <v>0</v>
      </c>
      <c r="M152" s="257">
        <v>0</v>
      </c>
      <c r="N152" s="257">
        <v>0</v>
      </c>
      <c r="O152" s="212">
        <v>0</v>
      </c>
      <c r="P152" s="164">
        <v>0</v>
      </c>
      <c r="Q152" s="257"/>
      <c r="R152" s="256" t="s">
        <v>37</v>
      </c>
      <c r="S152" s="116"/>
    </row>
    <row r="153" spans="1:19" x14ac:dyDescent="0.3">
      <c r="A153" s="78"/>
      <c r="B153" s="116" t="s">
        <v>43</v>
      </c>
      <c r="C153" s="164">
        <v>0</v>
      </c>
      <c r="D153" s="164">
        <v>3.0329638631978333E-2</v>
      </c>
      <c r="E153" s="164">
        <v>4.0383623262021784</v>
      </c>
      <c r="F153" s="164">
        <v>95.812322529763748</v>
      </c>
      <c r="G153" s="164">
        <v>0.11898550540208773</v>
      </c>
      <c r="H153" s="117">
        <v>100</v>
      </c>
      <c r="I153" s="257"/>
      <c r="J153" s="255" t="s">
        <v>43</v>
      </c>
      <c r="K153" s="164">
        <v>0</v>
      </c>
      <c r="L153" s="164">
        <v>0.66601703105568388</v>
      </c>
      <c r="M153" s="164">
        <v>96.069490400066073</v>
      </c>
      <c r="N153" s="164">
        <v>0.43392018689910927</v>
      </c>
      <c r="O153" s="164">
        <v>2.8305723819791293</v>
      </c>
      <c r="P153" s="117">
        <v>100</v>
      </c>
      <c r="Q153" s="257"/>
      <c r="R153" s="256"/>
      <c r="S153" s="116"/>
    </row>
    <row r="154" spans="1:19" x14ac:dyDescent="0.3">
      <c r="A154" s="78"/>
      <c r="B154" s="116"/>
      <c r="C154" s="255"/>
      <c r="D154" s="255"/>
      <c r="E154" s="255"/>
      <c r="F154" s="255"/>
      <c r="G154" s="255"/>
      <c r="H154" s="117">
        <v>100</v>
      </c>
      <c r="I154" s="257"/>
      <c r="J154" s="255"/>
      <c r="K154" s="257"/>
      <c r="L154" s="257"/>
      <c r="M154" s="257"/>
      <c r="N154" s="257"/>
      <c r="O154" s="257"/>
      <c r="P154" s="117">
        <v>100</v>
      </c>
      <c r="Q154" s="257"/>
      <c r="R154" s="256"/>
      <c r="S154" s="116"/>
    </row>
    <row r="155" spans="1:19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118"/>
    </row>
    <row r="156" spans="1:19" x14ac:dyDescent="0.3">
      <c r="A156" s="79"/>
      <c r="B156" s="118" t="s">
        <v>38</v>
      </c>
      <c r="C156" s="212">
        <v>5.9242253036584876E-2</v>
      </c>
      <c r="D156" s="260">
        <v>1.2174183047590711E-3</v>
      </c>
      <c r="E156" s="260">
        <v>1.5449805730311766E-3</v>
      </c>
      <c r="F156" s="260">
        <v>7.3702467183120327E-3</v>
      </c>
      <c r="G156" s="260">
        <v>7.6871001344340777E-4</v>
      </c>
      <c r="H156" s="166">
        <v>7.0143608646130562E-2</v>
      </c>
      <c r="I156" s="260"/>
      <c r="J156" s="258" t="s">
        <v>38</v>
      </c>
      <c r="K156" s="212">
        <v>0</v>
      </c>
      <c r="L156" s="260">
        <v>4.552512730823746E-3</v>
      </c>
      <c r="M156" s="260">
        <v>5.7774256392438142E-3</v>
      </c>
      <c r="N156" s="260">
        <v>2.7560898241190547E-2</v>
      </c>
      <c r="O156" s="260">
        <v>2.8745765599486159E-3</v>
      </c>
      <c r="P156" s="166">
        <v>4.076541317120673E-2</v>
      </c>
      <c r="Q156" s="260"/>
      <c r="R156" s="259" t="s">
        <v>33</v>
      </c>
      <c r="S156" s="118"/>
    </row>
    <row r="157" spans="1:19" x14ac:dyDescent="0.3">
      <c r="A157" s="79"/>
      <c r="B157" s="118" t="s">
        <v>39</v>
      </c>
      <c r="C157" s="260">
        <v>2.7541318720012094E-2</v>
      </c>
      <c r="D157" s="212">
        <v>0.58644773290685093</v>
      </c>
      <c r="E157" s="260">
        <v>1.9580656906196908E-2</v>
      </c>
      <c r="F157" s="260">
        <v>0.51278163805805044</v>
      </c>
      <c r="G157" s="260">
        <v>5.7481591102665541E-2</v>
      </c>
      <c r="H157" s="166">
        <v>1.203832937693776</v>
      </c>
      <c r="I157" s="260"/>
      <c r="J157" s="258" t="s">
        <v>39</v>
      </c>
      <c r="K157" s="260">
        <v>0.10299024058237956</v>
      </c>
      <c r="L157" s="212">
        <v>0</v>
      </c>
      <c r="M157" s="260">
        <v>7.3221496255549148E-2</v>
      </c>
      <c r="N157" s="260">
        <v>1.9175372394732628</v>
      </c>
      <c r="O157" s="260">
        <v>0.21495132302506148</v>
      </c>
      <c r="P157" s="166">
        <v>2.3087002993362531</v>
      </c>
      <c r="Q157" s="260"/>
      <c r="R157" s="259" t="s">
        <v>34</v>
      </c>
      <c r="S157" s="118"/>
    </row>
    <row r="158" spans="1:19" x14ac:dyDescent="0.3">
      <c r="A158" s="79"/>
      <c r="B158" s="118" t="s">
        <v>40</v>
      </c>
      <c r="C158" s="260">
        <v>1.7825537541736555E-3</v>
      </c>
      <c r="D158" s="260">
        <v>2.0296156573481987E-2</v>
      </c>
      <c r="E158" s="212">
        <v>6.457216051826224</v>
      </c>
      <c r="F158" s="260">
        <v>10.289595805853214</v>
      </c>
      <c r="G158" s="260">
        <v>6.0569209836286227E-2</v>
      </c>
      <c r="H158" s="166">
        <v>16.829459777843383</v>
      </c>
      <c r="I158" s="260"/>
      <c r="J158" s="258" t="s">
        <v>40</v>
      </c>
      <c r="K158" s="260">
        <v>6.6658260579211667E-3</v>
      </c>
      <c r="L158" s="260">
        <v>7.5897093732178275E-2</v>
      </c>
      <c r="M158" s="212">
        <v>0</v>
      </c>
      <c r="N158" s="260">
        <v>38.477748952894032</v>
      </c>
      <c r="O158" s="260">
        <v>0.22649741489651551</v>
      </c>
      <c r="P158" s="166">
        <v>38.786809287580645</v>
      </c>
      <c r="Q158" s="260"/>
      <c r="R158" s="259" t="s">
        <v>35</v>
      </c>
      <c r="S158" s="118"/>
    </row>
    <row r="159" spans="1:19" x14ac:dyDescent="0.3">
      <c r="A159" s="79"/>
      <c r="B159" s="118" t="s">
        <v>41</v>
      </c>
      <c r="C159" s="260">
        <v>4.508876608769672E-2</v>
      </c>
      <c r="D159" s="260">
        <v>0.7696661831049737</v>
      </c>
      <c r="E159" s="260">
        <v>14.298037574619821</v>
      </c>
      <c r="F159" s="212">
        <v>66.146793672844538</v>
      </c>
      <c r="G159" s="260">
        <v>0.5874465725924175</v>
      </c>
      <c r="H159" s="166">
        <v>81.847032769249438</v>
      </c>
      <c r="I159" s="260"/>
      <c r="J159" s="258" t="s">
        <v>41</v>
      </c>
      <c r="K159" s="260">
        <v>0.16860858821405347</v>
      </c>
      <c r="L159" s="260">
        <v>2.8781521383180966</v>
      </c>
      <c r="M159" s="260">
        <v>53.467241152690576</v>
      </c>
      <c r="N159" s="212">
        <v>0</v>
      </c>
      <c r="O159" s="260">
        <v>2.1967453503461289</v>
      </c>
      <c r="P159" s="166">
        <v>58.710747229568852</v>
      </c>
      <c r="Q159" s="260"/>
      <c r="R159" s="259" t="s">
        <v>36</v>
      </c>
      <c r="S159" s="118"/>
    </row>
    <row r="160" spans="1:19" x14ac:dyDescent="0.3">
      <c r="A160" s="79"/>
      <c r="B160" s="118" t="s">
        <v>42</v>
      </c>
      <c r="C160" s="260">
        <v>8.6718470222954804E-5</v>
      </c>
      <c r="D160" s="260">
        <v>5.3970670302132837E-4</v>
      </c>
      <c r="E160" s="260">
        <v>1.1064559940620201E-2</v>
      </c>
      <c r="F160" s="260">
        <v>2.9217837957819907E-2</v>
      </c>
      <c r="G160" s="212">
        <v>8.6220834955975309E-3</v>
      </c>
      <c r="H160" s="166">
        <v>4.9530906567281922E-2</v>
      </c>
      <c r="I160" s="260"/>
      <c r="J160" s="258" t="s">
        <v>42</v>
      </c>
      <c r="K160" s="260">
        <v>3.2428207966339926E-4</v>
      </c>
      <c r="L160" s="260">
        <v>2.0182230107849051E-3</v>
      </c>
      <c r="M160" s="260">
        <v>4.137571268127474E-2</v>
      </c>
      <c r="N160" s="260">
        <v>0.1092595525713277</v>
      </c>
      <c r="O160" s="212">
        <v>0</v>
      </c>
      <c r="P160" s="166">
        <v>0.15297777034305074</v>
      </c>
      <c r="Q160" s="260"/>
      <c r="R160" s="259" t="s">
        <v>37</v>
      </c>
      <c r="S160" s="118"/>
    </row>
    <row r="161" spans="1:19" x14ac:dyDescent="0.3">
      <c r="A161" s="79"/>
      <c r="B161" s="118" t="s">
        <v>43</v>
      </c>
      <c r="C161" s="166">
        <v>0.13374161006869031</v>
      </c>
      <c r="D161" s="166">
        <v>1.3781671975930869</v>
      </c>
      <c r="E161" s="166">
        <v>20.787443823865893</v>
      </c>
      <c r="F161" s="166">
        <v>76.985759201431932</v>
      </c>
      <c r="G161" s="166">
        <v>0.71488816704041025</v>
      </c>
      <c r="H161" s="119">
        <v>100.00000000000001</v>
      </c>
      <c r="I161" s="260"/>
      <c r="J161" s="258" t="s">
        <v>43</v>
      </c>
      <c r="K161" s="166">
        <v>0.27858893693401759</v>
      </c>
      <c r="L161" s="166">
        <v>2.9606199677918834</v>
      </c>
      <c r="M161" s="166">
        <v>53.587615787266643</v>
      </c>
      <c r="N161" s="166">
        <v>40.532106643179816</v>
      </c>
      <c r="O161" s="166">
        <v>2.6410686648276545</v>
      </c>
      <c r="P161" s="119">
        <v>100.00000000000001</v>
      </c>
      <c r="Q161" s="260"/>
      <c r="R161" s="259"/>
      <c r="S161" s="118"/>
    </row>
    <row r="162" spans="1:19" x14ac:dyDescent="0.3">
      <c r="A162" s="79"/>
      <c r="B162" s="118"/>
      <c r="C162" s="258"/>
      <c r="D162" s="258"/>
      <c r="E162" s="258"/>
      <c r="F162" s="258"/>
      <c r="G162" s="258"/>
      <c r="H162" s="119">
        <v>100.00000000000001</v>
      </c>
      <c r="I162" s="260"/>
      <c r="J162" s="258"/>
      <c r="K162" s="260"/>
      <c r="L162" s="260"/>
      <c r="M162" s="260"/>
      <c r="N162" s="260"/>
      <c r="O162" s="260"/>
      <c r="P162" s="119">
        <v>100.00000000000001</v>
      </c>
      <c r="Q162" s="260"/>
      <c r="R162" s="259"/>
      <c r="S162" s="118"/>
    </row>
    <row r="163" spans="1:19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120"/>
    </row>
    <row r="164" spans="1:19" x14ac:dyDescent="0.3">
      <c r="A164" s="80"/>
      <c r="B164" s="120" t="s">
        <v>38</v>
      </c>
      <c r="C164" s="212">
        <v>0.13318596214874875</v>
      </c>
      <c r="D164" s="263">
        <v>4.9908983318176461E-2</v>
      </c>
      <c r="E164" s="263">
        <v>4.3972161698329652E-3</v>
      </c>
      <c r="F164" s="263">
        <v>0.15444555410915486</v>
      </c>
      <c r="G164" s="263">
        <v>2.3799258842400365E-2</v>
      </c>
      <c r="H164" s="168">
        <v>0.36573697458831339</v>
      </c>
      <c r="I164" s="263"/>
      <c r="J164" s="261" t="s">
        <v>38</v>
      </c>
      <c r="K164" s="212">
        <v>0</v>
      </c>
      <c r="L164" s="263">
        <v>0.68211800988141214</v>
      </c>
      <c r="M164" s="263">
        <v>6.0097804911454944E-2</v>
      </c>
      <c r="N164" s="263">
        <v>2.1108443209982402</v>
      </c>
      <c r="O164" s="263">
        <v>0.32527016178104506</v>
      </c>
      <c r="P164" s="168">
        <v>3.1783302975721526</v>
      </c>
      <c r="Q164" s="263"/>
      <c r="R164" s="262" t="s">
        <v>33</v>
      </c>
      <c r="S164" s="120"/>
    </row>
    <row r="165" spans="1:19" x14ac:dyDescent="0.3">
      <c r="A165" s="80"/>
      <c r="B165" s="120" t="s">
        <v>39</v>
      </c>
      <c r="C165" s="263">
        <v>1.7358350234186509E-2</v>
      </c>
      <c r="D165" s="212">
        <v>0.49528639516730993</v>
      </c>
      <c r="E165" s="263">
        <v>1.4787135031317169E-2</v>
      </c>
      <c r="F165" s="263">
        <v>0.65635925888918434</v>
      </c>
      <c r="G165" s="263">
        <v>8.5495466752601876E-2</v>
      </c>
      <c r="H165" s="168">
        <v>1.2692866060745995</v>
      </c>
      <c r="I165" s="263"/>
      <c r="J165" s="261" t="s">
        <v>39</v>
      </c>
      <c r="K165" s="263">
        <v>0.23724072360046752</v>
      </c>
      <c r="L165" s="212">
        <v>0</v>
      </c>
      <c r="M165" s="263">
        <v>0.20209931056111757</v>
      </c>
      <c r="N165" s="263">
        <v>8.970618948225999</v>
      </c>
      <c r="O165" s="263">
        <v>1.1684869888729685</v>
      </c>
      <c r="P165" s="168">
        <v>10.578445971260553</v>
      </c>
      <c r="Q165" s="263"/>
      <c r="R165" s="262" t="s">
        <v>34</v>
      </c>
      <c r="S165" s="120"/>
    </row>
    <row r="166" spans="1:19" x14ac:dyDescent="0.3">
      <c r="A166" s="80"/>
      <c r="B166" s="120" t="s">
        <v>40</v>
      </c>
      <c r="C166" s="263">
        <v>5.6734436738782443E-5</v>
      </c>
      <c r="D166" s="263">
        <v>6.390272446175487E-3</v>
      </c>
      <c r="E166" s="212">
        <v>0.22485381659181283</v>
      </c>
      <c r="F166" s="263">
        <v>0.64102334590997478</v>
      </c>
      <c r="G166" s="263">
        <v>1.26126785559746E-2</v>
      </c>
      <c r="H166" s="168">
        <v>0.88493684794067651</v>
      </c>
      <c r="I166" s="263"/>
      <c r="J166" s="261" t="s">
        <v>40</v>
      </c>
      <c r="K166" s="263">
        <v>7.7540311397020732E-4</v>
      </c>
      <c r="L166" s="263">
        <v>8.7337381645235038E-2</v>
      </c>
      <c r="M166" s="212">
        <v>0</v>
      </c>
      <c r="N166" s="263">
        <v>8.7610193582202616</v>
      </c>
      <c r="O166" s="263">
        <v>0.17238049392887733</v>
      </c>
      <c r="P166" s="168">
        <v>9.0215126369083443</v>
      </c>
      <c r="Q166" s="263"/>
      <c r="R166" s="262" t="s">
        <v>35</v>
      </c>
      <c r="S166" s="120"/>
    </row>
    <row r="167" spans="1:19" x14ac:dyDescent="0.3">
      <c r="A167" s="80"/>
      <c r="B167" s="120" t="s">
        <v>41</v>
      </c>
      <c r="C167" s="263">
        <v>1.3047129503056129E-2</v>
      </c>
      <c r="D167" s="263">
        <v>0.6427847448484304</v>
      </c>
      <c r="E167" s="263">
        <v>1.4533035235818188</v>
      </c>
      <c r="F167" s="212">
        <v>91.723954196096486</v>
      </c>
      <c r="G167" s="263">
        <v>2.7822105922403915</v>
      </c>
      <c r="H167" s="168">
        <v>96.615300186270176</v>
      </c>
      <c r="I167" s="263"/>
      <c r="J167" s="261" t="s">
        <v>41</v>
      </c>
      <c r="K167" s="263">
        <v>0.17831823891408566</v>
      </c>
      <c r="L167" s="263">
        <v>8.7850928187202886</v>
      </c>
      <c r="M167" s="263">
        <v>19.862646789245286</v>
      </c>
      <c r="N167" s="212">
        <v>0</v>
      </c>
      <c r="O167" s="263">
        <v>38.02513748178955</v>
      </c>
      <c r="P167" s="168">
        <v>66.851195328669206</v>
      </c>
      <c r="Q167" s="263"/>
      <c r="R167" s="262" t="s">
        <v>36</v>
      </c>
      <c r="S167" s="120"/>
    </row>
    <row r="168" spans="1:19" x14ac:dyDescent="0.3">
      <c r="A168" s="80"/>
      <c r="B168" s="120" t="s">
        <v>42</v>
      </c>
      <c r="C168" s="263">
        <v>2.3008416994517962E-4</v>
      </c>
      <c r="D168" s="263">
        <v>9.2727347611745251E-5</v>
      </c>
      <c r="E168" s="263">
        <v>8.4518236993816917E-4</v>
      </c>
      <c r="F168" s="263">
        <v>0.75761844899749364</v>
      </c>
      <c r="G168" s="212">
        <v>0.10595294224127229</v>
      </c>
      <c r="H168" s="168">
        <v>0.86473938512626103</v>
      </c>
      <c r="I168" s="263"/>
      <c r="J168" s="261" t="s">
        <v>42</v>
      </c>
      <c r="K168" s="263">
        <v>3.144615371298589E-3</v>
      </c>
      <c r="L168" s="263">
        <v>1.2673268339543611E-3</v>
      </c>
      <c r="M168" s="263">
        <v>1.1551309560720254E-2</v>
      </c>
      <c r="N168" s="263">
        <v>10.354552513823768</v>
      </c>
      <c r="O168" s="212">
        <v>0</v>
      </c>
      <c r="P168" s="168">
        <v>10.37051576558974</v>
      </c>
      <c r="Q168" s="263"/>
      <c r="R168" s="262" t="s">
        <v>37</v>
      </c>
      <c r="S168" s="120"/>
    </row>
    <row r="169" spans="1:19" x14ac:dyDescent="0.3">
      <c r="A169" s="80"/>
      <c r="B169" s="120" t="s">
        <v>43</v>
      </c>
      <c r="C169" s="168">
        <v>0.16387826049267534</v>
      </c>
      <c r="D169" s="168">
        <v>1.1944631231277041</v>
      </c>
      <c r="E169" s="168">
        <v>1.6981868737447201</v>
      </c>
      <c r="F169" s="168">
        <v>93.933400804002289</v>
      </c>
      <c r="G169" s="168">
        <v>3.0100709386326407</v>
      </c>
      <c r="H169" s="121">
        <v>100.00000000000003</v>
      </c>
      <c r="I169" s="263"/>
      <c r="J169" s="261" t="s">
        <v>43</v>
      </c>
      <c r="K169" s="168">
        <v>0.41947898099982195</v>
      </c>
      <c r="L169" s="168">
        <v>9.555815537080889</v>
      </c>
      <c r="M169" s="168">
        <v>20.136395214278579</v>
      </c>
      <c r="N169" s="168">
        <v>30.197035141268266</v>
      </c>
      <c r="O169" s="168">
        <v>39.691275126372439</v>
      </c>
      <c r="P169" s="121">
        <v>100</v>
      </c>
      <c r="Q169" s="263"/>
      <c r="R169" s="262"/>
      <c r="S169" s="120"/>
    </row>
    <row r="170" spans="1:19" x14ac:dyDescent="0.3">
      <c r="A170" s="80"/>
      <c r="B170" s="120"/>
      <c r="C170" s="261"/>
      <c r="D170" s="261"/>
      <c r="E170" s="261"/>
      <c r="F170" s="261"/>
      <c r="G170" s="261"/>
      <c r="H170" s="121">
        <v>100.00000000000003</v>
      </c>
      <c r="I170" s="263"/>
      <c r="J170" s="261"/>
      <c r="K170" s="263"/>
      <c r="L170" s="263"/>
      <c r="M170" s="263"/>
      <c r="N170" s="263"/>
      <c r="O170" s="263"/>
      <c r="P170" s="121">
        <v>100</v>
      </c>
      <c r="Q170" s="263"/>
      <c r="R170" s="262"/>
      <c r="S170" s="120"/>
    </row>
    <row r="171" spans="1:19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122"/>
    </row>
    <row r="172" spans="1:19" x14ac:dyDescent="0.3">
      <c r="A172" s="81"/>
      <c r="B172" s="122" t="s">
        <v>38</v>
      </c>
      <c r="C172" s="212">
        <v>0</v>
      </c>
      <c r="D172" s="266">
        <v>0</v>
      </c>
      <c r="E172" s="266">
        <v>0</v>
      </c>
      <c r="F172" s="266">
        <v>0</v>
      </c>
      <c r="G172" s="266">
        <v>0</v>
      </c>
      <c r="H172" s="170">
        <v>0</v>
      </c>
      <c r="I172" s="266"/>
      <c r="J172" s="264" t="s">
        <v>38</v>
      </c>
      <c r="K172" s="212">
        <v>0</v>
      </c>
      <c r="L172" s="266">
        <v>0</v>
      </c>
      <c r="M172" s="266">
        <v>0</v>
      </c>
      <c r="N172" s="266">
        <v>0</v>
      </c>
      <c r="O172" s="266">
        <v>0</v>
      </c>
      <c r="P172" s="170">
        <v>0</v>
      </c>
      <c r="Q172" s="266"/>
      <c r="R172" s="265" t="s">
        <v>33</v>
      </c>
      <c r="S172" s="122"/>
    </row>
    <row r="173" spans="1:19" x14ac:dyDescent="0.3">
      <c r="A173" s="81"/>
      <c r="B173" s="122" t="s">
        <v>39</v>
      </c>
      <c r="C173" s="266">
        <v>0</v>
      </c>
      <c r="D173" s="212">
        <v>7.5077836051077734E-2</v>
      </c>
      <c r="E173" s="266">
        <v>2.9021754244407151E-2</v>
      </c>
      <c r="F173" s="266">
        <v>0.14105159903534281</v>
      </c>
      <c r="G173" s="266">
        <v>3.8081246311458829E-3</v>
      </c>
      <c r="H173" s="170">
        <v>0.24895931396197357</v>
      </c>
      <c r="I173" s="266"/>
      <c r="J173" s="264" t="s">
        <v>39</v>
      </c>
      <c r="K173" s="266">
        <v>0</v>
      </c>
      <c r="L173" s="212">
        <v>0</v>
      </c>
      <c r="M173" s="266">
        <v>0.22880332571610279</v>
      </c>
      <c r="N173" s="266">
        <v>1.1120304680782722</v>
      </c>
      <c r="O173" s="266">
        <v>3.0022705485334252E-2</v>
      </c>
      <c r="P173" s="170">
        <v>1.3708564992797092</v>
      </c>
      <c r="Q173" s="266"/>
      <c r="R173" s="265" t="s">
        <v>34</v>
      </c>
      <c r="S173" s="122"/>
    </row>
    <row r="174" spans="1:19" x14ac:dyDescent="0.3">
      <c r="A174" s="81"/>
      <c r="B174" s="122" t="s">
        <v>40</v>
      </c>
      <c r="C174" s="266">
        <v>0</v>
      </c>
      <c r="D174" s="266">
        <v>7.9641596011152428E-3</v>
      </c>
      <c r="E174" s="212">
        <v>0.93989060447353967</v>
      </c>
      <c r="F174" s="266">
        <v>2.4385961405239511</v>
      </c>
      <c r="G174" s="266">
        <v>2.8347615628268544E-2</v>
      </c>
      <c r="H174" s="170">
        <v>3.4147985202268747</v>
      </c>
      <c r="I174" s="266"/>
      <c r="J174" s="264" t="s">
        <v>40</v>
      </c>
      <c r="K174" s="266">
        <v>0</v>
      </c>
      <c r="L174" s="266">
        <v>6.2788285915561542E-2</v>
      </c>
      <c r="M174" s="212">
        <v>0</v>
      </c>
      <c r="N174" s="266">
        <v>19.225540342305745</v>
      </c>
      <c r="O174" s="266">
        <v>0.22348851407283729</v>
      </c>
      <c r="P174" s="170">
        <v>19.511817142294145</v>
      </c>
      <c r="Q174" s="266"/>
      <c r="R174" s="265" t="s">
        <v>35</v>
      </c>
      <c r="S174" s="122"/>
    </row>
    <row r="175" spans="1:19" x14ac:dyDescent="0.3">
      <c r="A175" s="81"/>
      <c r="B175" s="122" t="s">
        <v>41</v>
      </c>
      <c r="C175" s="266">
        <v>1.0020278538682525E-5</v>
      </c>
      <c r="D175" s="266">
        <v>5.4192764428796669E-2</v>
      </c>
      <c r="E175" s="266">
        <v>5.7183233329432026</v>
      </c>
      <c r="F175" s="212">
        <v>86.287070466887002</v>
      </c>
      <c r="G175" s="266">
        <v>4.2034924197727754</v>
      </c>
      <c r="H175" s="170">
        <v>96.263089004310316</v>
      </c>
      <c r="I175" s="266"/>
      <c r="J175" s="264" t="s">
        <v>41</v>
      </c>
      <c r="K175" s="266">
        <v>7.8998431140463478E-5</v>
      </c>
      <c r="L175" s="266">
        <v>0.42724794051508885</v>
      </c>
      <c r="M175" s="266">
        <v>45.08243661216769</v>
      </c>
      <c r="N175" s="212">
        <v>0</v>
      </c>
      <c r="O175" s="266">
        <v>33.139728121424113</v>
      </c>
      <c r="P175" s="170">
        <v>78.649491672538034</v>
      </c>
      <c r="Q175" s="266"/>
      <c r="R175" s="265" t="s">
        <v>36</v>
      </c>
      <c r="S175" s="122"/>
    </row>
    <row r="176" spans="1:19" x14ac:dyDescent="0.3">
      <c r="A176" s="81"/>
      <c r="B176" s="122" t="s">
        <v>42</v>
      </c>
      <c r="C176" s="266">
        <v>0</v>
      </c>
      <c r="D176" s="266">
        <v>1.4603512594958106E-3</v>
      </c>
      <c r="E176" s="266">
        <v>8.4665307298232937E-3</v>
      </c>
      <c r="F176" s="266">
        <v>4.941396560701844E-2</v>
      </c>
      <c r="G176" s="212">
        <v>1.3812313904512777E-2</v>
      </c>
      <c r="H176" s="170">
        <v>7.3153161500850328E-2</v>
      </c>
      <c r="I176" s="266"/>
      <c r="J176" s="264" t="s">
        <v>42</v>
      </c>
      <c r="K176" s="266">
        <v>0</v>
      </c>
      <c r="L176" s="266">
        <v>1.1513198756781992E-2</v>
      </c>
      <c r="M176" s="266">
        <v>6.6748907455670747E-2</v>
      </c>
      <c r="N176" s="266">
        <v>0.38957257967566733</v>
      </c>
      <c r="O176" s="212">
        <v>0</v>
      </c>
      <c r="P176" s="170">
        <v>0.46783468588812005</v>
      </c>
      <c r="Q176" s="266"/>
      <c r="R176" s="265" t="s">
        <v>37</v>
      </c>
      <c r="S176" s="122"/>
    </row>
    <row r="177" spans="1:19" x14ac:dyDescent="0.3">
      <c r="A177" s="81"/>
      <c r="B177" s="122" t="s">
        <v>43</v>
      </c>
      <c r="C177" s="170">
        <v>1.0020278538682525E-5</v>
      </c>
      <c r="D177" s="170">
        <v>0.13869511134048546</v>
      </c>
      <c r="E177" s="170">
        <v>6.6957022223909721</v>
      </c>
      <c r="F177" s="170">
        <v>88.91613217205331</v>
      </c>
      <c r="G177" s="170">
        <v>4.2494604739367023</v>
      </c>
      <c r="H177" s="123">
        <v>100.00000000000001</v>
      </c>
      <c r="I177" s="266"/>
      <c r="J177" s="264" t="s">
        <v>43</v>
      </c>
      <c r="K177" s="170">
        <v>7.8998431140463478E-5</v>
      </c>
      <c r="L177" s="170">
        <v>0.5015494251874324</v>
      </c>
      <c r="M177" s="170">
        <v>45.377988845339459</v>
      </c>
      <c r="N177" s="170">
        <v>20.727143390059688</v>
      </c>
      <c r="O177" s="170">
        <v>33.393239340982284</v>
      </c>
      <c r="P177" s="123">
        <v>100.00000000000001</v>
      </c>
      <c r="Q177" s="266"/>
      <c r="R177" s="265"/>
      <c r="S177" s="122"/>
    </row>
    <row r="178" spans="1:19" x14ac:dyDescent="0.3">
      <c r="A178" s="81"/>
      <c r="B178" s="122"/>
      <c r="C178" s="264"/>
      <c r="D178" s="264"/>
      <c r="E178" s="264"/>
      <c r="F178" s="264"/>
      <c r="G178" s="264"/>
      <c r="H178" s="123">
        <v>100.00000000000001</v>
      </c>
      <c r="I178" s="266"/>
      <c r="J178" s="264"/>
      <c r="K178" s="266"/>
      <c r="L178" s="266"/>
      <c r="M178" s="266"/>
      <c r="N178" s="266"/>
      <c r="O178" s="266"/>
      <c r="P178" s="123">
        <v>100</v>
      </c>
      <c r="Q178" s="266"/>
      <c r="R178" s="265"/>
      <c r="S178" s="122"/>
    </row>
    <row r="179" spans="1:19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124"/>
    </row>
    <row r="180" spans="1:19" x14ac:dyDescent="0.3">
      <c r="A180" s="82"/>
      <c r="B180" s="124" t="s">
        <v>38</v>
      </c>
      <c r="C180" s="212">
        <v>0.15070735796370216</v>
      </c>
      <c r="D180" s="269">
        <v>5.4142141502922791E-3</v>
      </c>
      <c r="E180" s="269">
        <v>3.171371524314287E-3</v>
      </c>
      <c r="F180" s="269">
        <v>2.6028163080978054E-2</v>
      </c>
      <c r="G180" s="269">
        <v>5.5004524197889806E-4</v>
      </c>
      <c r="H180" s="172">
        <v>0.18587115196126569</v>
      </c>
      <c r="I180" s="269"/>
      <c r="J180" s="267" t="s">
        <v>38</v>
      </c>
      <c r="K180" s="212">
        <v>0</v>
      </c>
      <c r="L180" s="269">
        <v>3.4934073323387778E-2</v>
      </c>
      <c r="M180" s="269">
        <v>2.0462604967355896E-2</v>
      </c>
      <c r="N180" s="269">
        <v>0.16794122513511889</v>
      </c>
      <c r="O180" s="269">
        <v>3.5490507543803171E-3</v>
      </c>
      <c r="P180" s="172">
        <v>0.22688695418024288</v>
      </c>
      <c r="Q180" s="269"/>
      <c r="R180" s="268" t="s">
        <v>33</v>
      </c>
      <c r="S180" s="124"/>
    </row>
    <row r="181" spans="1:19" x14ac:dyDescent="0.3">
      <c r="A181" s="82"/>
      <c r="B181" s="124" t="s">
        <v>39</v>
      </c>
      <c r="C181" s="269">
        <v>4.3136348731835167E-2</v>
      </c>
      <c r="D181" s="212">
        <v>0.70418165894835993</v>
      </c>
      <c r="E181" s="269">
        <v>2.3351663411682693E-2</v>
      </c>
      <c r="F181" s="269">
        <v>0.58767205528844102</v>
      </c>
      <c r="G181" s="269">
        <v>3.781821759797107E-2</v>
      </c>
      <c r="H181" s="172">
        <v>1.3961599439782899</v>
      </c>
      <c r="I181" s="269"/>
      <c r="J181" s="267" t="s">
        <v>39</v>
      </c>
      <c r="K181" s="269">
        <v>0.27832817980053592</v>
      </c>
      <c r="L181" s="212">
        <v>0</v>
      </c>
      <c r="M181" s="269">
        <v>0.15067167629539674</v>
      </c>
      <c r="N181" s="269">
        <v>3.7918298204817265</v>
      </c>
      <c r="O181" s="269">
        <v>0.24401406184792954</v>
      </c>
      <c r="P181" s="172">
        <v>4.4648437384255883</v>
      </c>
      <c r="Q181" s="269"/>
      <c r="R181" s="268" t="s">
        <v>34</v>
      </c>
      <c r="S181" s="124"/>
    </row>
    <row r="182" spans="1:19" x14ac:dyDescent="0.3">
      <c r="A182" s="82"/>
      <c r="B182" s="124" t="s">
        <v>40</v>
      </c>
      <c r="C182" s="269">
        <v>3.3863018477819137E-3</v>
      </c>
      <c r="D182" s="269">
        <v>1.0174595437149851E-2</v>
      </c>
      <c r="E182" s="212">
        <v>2.1183838456661741</v>
      </c>
      <c r="F182" s="269">
        <v>4.3591038517125371</v>
      </c>
      <c r="G182" s="269">
        <v>4.3247044120313632E-2</v>
      </c>
      <c r="H182" s="172">
        <v>6.5342956387839566</v>
      </c>
      <c r="I182" s="269"/>
      <c r="J182" s="267" t="s">
        <v>40</v>
      </c>
      <c r="K182" s="269">
        <v>2.1849397486272456E-2</v>
      </c>
      <c r="L182" s="269">
        <v>6.5649428184884728E-2</v>
      </c>
      <c r="M182" s="212">
        <v>0</v>
      </c>
      <c r="N182" s="269">
        <v>28.126196960969335</v>
      </c>
      <c r="O182" s="269">
        <v>0.2790424184158406</v>
      </c>
      <c r="P182" s="172">
        <v>28.492738205056334</v>
      </c>
      <c r="Q182" s="269"/>
      <c r="R182" s="268" t="s">
        <v>35</v>
      </c>
      <c r="S182" s="124"/>
    </row>
    <row r="183" spans="1:19" x14ac:dyDescent="0.3">
      <c r="A183" s="82"/>
      <c r="B183" s="124" t="s">
        <v>41</v>
      </c>
      <c r="C183" s="269">
        <v>8.9384032349648604E-2</v>
      </c>
      <c r="D183" s="269">
        <v>0.9535835388806525</v>
      </c>
      <c r="E183" s="269">
        <v>6.8841573070569959</v>
      </c>
      <c r="F183" s="212">
        <v>81.508367437409134</v>
      </c>
      <c r="G183" s="269">
        <v>2.2847707022651025</v>
      </c>
      <c r="H183" s="172">
        <v>91.720263017961543</v>
      </c>
      <c r="I183" s="269"/>
      <c r="J183" s="267" t="s">
        <v>41</v>
      </c>
      <c r="K183" s="269">
        <v>0.57673159083929537</v>
      </c>
      <c r="L183" s="269">
        <v>6.1527963878994303</v>
      </c>
      <c r="M183" s="269">
        <v>44.418571090595343</v>
      </c>
      <c r="N183" s="212">
        <v>0</v>
      </c>
      <c r="O183" s="269">
        <v>14.742000413069828</v>
      </c>
      <c r="P183" s="172">
        <v>65.890099482403897</v>
      </c>
      <c r="Q183" s="269"/>
      <c r="R183" s="268" t="s">
        <v>36</v>
      </c>
      <c r="S183" s="124"/>
    </row>
    <row r="184" spans="1:19" x14ac:dyDescent="0.3">
      <c r="A184" s="82"/>
      <c r="B184" s="124" t="s">
        <v>42</v>
      </c>
      <c r="C184" s="269">
        <v>2.1422891488004429E-4</v>
      </c>
      <c r="D184" s="269">
        <v>4.6610876127792575E-4</v>
      </c>
      <c r="E184" s="269">
        <v>5.7554736178700239E-3</v>
      </c>
      <c r="F184" s="269">
        <v>0.1369910638198947</v>
      </c>
      <c r="G184" s="212">
        <v>1.99833722010406E-2</v>
      </c>
      <c r="H184" s="172">
        <v>0.16341024731496329</v>
      </c>
      <c r="I184" s="269"/>
      <c r="J184" s="267" t="s">
        <v>42</v>
      </c>
      <c r="K184" s="269">
        <v>1.3822668281425956E-3</v>
      </c>
      <c r="L184" s="269">
        <v>3.0074683400318565E-3</v>
      </c>
      <c r="M184" s="269">
        <v>3.7135977963974935E-2</v>
      </c>
      <c r="N184" s="269">
        <v>0.88390590680177461</v>
      </c>
      <c r="O184" s="212">
        <v>0</v>
      </c>
      <c r="P184" s="172">
        <v>0.92543161993392398</v>
      </c>
      <c r="Q184" s="269"/>
      <c r="R184" s="268" t="s">
        <v>37</v>
      </c>
      <c r="S184" s="124"/>
    </row>
    <row r="185" spans="1:19" x14ac:dyDescent="0.3">
      <c r="A185" s="82"/>
      <c r="B185" s="124" t="s">
        <v>43</v>
      </c>
      <c r="C185" s="172">
        <v>0.28682826980784787</v>
      </c>
      <c r="D185" s="172">
        <v>1.6738201161777324</v>
      </c>
      <c r="E185" s="172">
        <v>9.0348196612770373</v>
      </c>
      <c r="F185" s="172">
        <v>86.61816257131099</v>
      </c>
      <c r="G185" s="172">
        <v>2.3863693814264066</v>
      </c>
      <c r="H185" s="125">
        <v>100.00000000000001</v>
      </c>
      <c r="I185" s="269"/>
      <c r="J185" s="267" t="s">
        <v>43</v>
      </c>
      <c r="K185" s="172">
        <v>0.87829143495424633</v>
      </c>
      <c r="L185" s="172">
        <v>6.2563873577477347</v>
      </c>
      <c r="M185" s="172">
        <v>44.626841349822072</v>
      </c>
      <c r="N185" s="172">
        <v>32.96987391338795</v>
      </c>
      <c r="O185" s="172">
        <v>15.268605944087978</v>
      </c>
      <c r="P185" s="125">
        <v>99.999999999999986</v>
      </c>
      <c r="Q185" s="269"/>
      <c r="R185" s="268"/>
      <c r="S185" s="124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5">
        <v>100.00000000000001</v>
      </c>
      <c r="I186" s="269"/>
      <c r="J186" s="267"/>
      <c r="K186" s="269"/>
      <c r="L186" s="269"/>
      <c r="M186" s="269"/>
      <c r="N186" s="269"/>
      <c r="O186" s="269"/>
      <c r="P186" s="125">
        <v>99.999999999999986</v>
      </c>
      <c r="Q186" s="269"/>
      <c r="R186" s="268"/>
      <c r="S186" s="124"/>
    </row>
    <row r="187" spans="1:19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126"/>
    </row>
    <row r="188" spans="1:19" x14ac:dyDescent="0.3">
      <c r="A188" s="83"/>
      <c r="B188" s="126" t="s">
        <v>38</v>
      </c>
      <c r="C188" s="212">
        <v>1.5110860047982815</v>
      </c>
      <c r="D188" s="272">
        <v>0</v>
      </c>
      <c r="E188" s="272">
        <v>0</v>
      </c>
      <c r="F188" s="272">
        <v>4.5897472108401671E-2</v>
      </c>
      <c r="G188" s="272">
        <v>0</v>
      </c>
      <c r="H188" s="174">
        <v>1.5569834769066833</v>
      </c>
      <c r="I188" s="272"/>
      <c r="J188" s="270" t="s">
        <v>38</v>
      </c>
      <c r="K188" s="212">
        <v>0</v>
      </c>
      <c r="L188" s="272">
        <v>0</v>
      </c>
      <c r="M188" s="272">
        <v>0</v>
      </c>
      <c r="N188" s="272">
        <v>0.230591852420965</v>
      </c>
      <c r="O188" s="272">
        <v>0</v>
      </c>
      <c r="P188" s="174">
        <v>0.230591852420965</v>
      </c>
      <c r="Q188" s="272"/>
      <c r="R188" s="271" t="s">
        <v>33</v>
      </c>
      <c r="S188" s="126"/>
    </row>
    <row r="189" spans="1:19" x14ac:dyDescent="0.3">
      <c r="A189" s="83"/>
      <c r="B189" s="126" t="s">
        <v>39</v>
      </c>
      <c r="C189" s="272">
        <v>0.1294544085108765</v>
      </c>
      <c r="D189" s="212">
        <v>1.5428611777980441</v>
      </c>
      <c r="E189" s="272">
        <v>1.7652873887846796E-2</v>
      </c>
      <c r="F189" s="272">
        <v>5.415901708798887</v>
      </c>
      <c r="G189" s="272">
        <v>0</v>
      </c>
      <c r="H189" s="174">
        <v>7.1058701689956543</v>
      </c>
      <c r="I189" s="272"/>
      <c r="J189" s="270" t="s">
        <v>39</v>
      </c>
      <c r="K189" s="272">
        <v>0.65038727605913194</v>
      </c>
      <c r="L189" s="212">
        <v>0</v>
      </c>
      <c r="M189" s="272">
        <v>8.8689174008063448E-2</v>
      </c>
      <c r="N189" s="272">
        <v>27.209838585711495</v>
      </c>
      <c r="O189" s="272">
        <v>0</v>
      </c>
      <c r="P189" s="174">
        <v>27.94891503577869</v>
      </c>
      <c r="Q189" s="272"/>
      <c r="R189" s="271" t="s">
        <v>34</v>
      </c>
      <c r="S189" s="126"/>
    </row>
    <row r="190" spans="1:19" x14ac:dyDescent="0.3">
      <c r="A190" s="83"/>
      <c r="B190" s="126" t="s">
        <v>40</v>
      </c>
      <c r="C190" s="272">
        <v>0</v>
      </c>
      <c r="D190" s="272">
        <v>3.1775172998124233E-2</v>
      </c>
      <c r="E190" s="212">
        <v>1.1662665348584829</v>
      </c>
      <c r="F190" s="272">
        <v>2.0689168196621988</v>
      </c>
      <c r="G190" s="272">
        <v>0</v>
      </c>
      <c r="H190" s="174">
        <v>3.2669585275188058</v>
      </c>
      <c r="I190" s="272"/>
      <c r="J190" s="270" t="s">
        <v>40</v>
      </c>
      <c r="K190" s="272">
        <v>0</v>
      </c>
      <c r="L190" s="272">
        <v>0.1596405132145142</v>
      </c>
      <c r="M190" s="212">
        <v>0</v>
      </c>
      <c r="N190" s="272">
        <v>10.394371193777964</v>
      </c>
      <c r="O190" s="272">
        <v>0</v>
      </c>
      <c r="P190" s="174">
        <v>10.554011706992478</v>
      </c>
      <c r="Q190" s="272"/>
      <c r="R190" s="271" t="s">
        <v>35</v>
      </c>
      <c r="S190" s="126"/>
    </row>
    <row r="191" spans="1:19" x14ac:dyDescent="0.3">
      <c r="A191" s="83"/>
      <c r="B191" s="126" t="s">
        <v>41</v>
      </c>
      <c r="C191" s="272">
        <v>0.94619404038952482</v>
      </c>
      <c r="D191" s="272">
        <v>4.1954996940151004</v>
      </c>
      <c r="E191" s="272">
        <v>7.0529115473274331</v>
      </c>
      <c r="F191" s="212">
        <v>75.875582544846793</v>
      </c>
      <c r="G191" s="272">
        <v>0</v>
      </c>
      <c r="H191" s="174">
        <v>88.070187826578859</v>
      </c>
      <c r="I191" s="272"/>
      <c r="J191" s="270" t="s">
        <v>41</v>
      </c>
      <c r="K191" s="272">
        <v>4.7537397268369066</v>
      </c>
      <c r="L191" s="272">
        <v>21.078460355934059</v>
      </c>
      <c r="M191" s="272">
        <v>35.434281322036902</v>
      </c>
      <c r="N191" s="212">
        <v>0</v>
      </c>
      <c r="O191" s="272">
        <v>0</v>
      </c>
      <c r="P191" s="174">
        <v>61.26648140480787</v>
      </c>
      <c r="Q191" s="272"/>
      <c r="R191" s="271" t="s">
        <v>36</v>
      </c>
      <c r="S191" s="126"/>
    </row>
    <row r="192" spans="1:19" x14ac:dyDescent="0.3">
      <c r="A192" s="83"/>
      <c r="B192" s="126" t="s">
        <v>42</v>
      </c>
      <c r="C192" s="272">
        <v>0</v>
      </c>
      <c r="D192" s="272">
        <v>0</v>
      </c>
      <c r="E192" s="272">
        <v>0</v>
      </c>
      <c r="F192" s="272">
        <v>0</v>
      </c>
      <c r="G192" s="212">
        <v>0</v>
      </c>
      <c r="H192" s="174">
        <v>0</v>
      </c>
      <c r="I192" s="272"/>
      <c r="J192" s="270" t="s">
        <v>42</v>
      </c>
      <c r="K192" s="272">
        <v>0</v>
      </c>
      <c r="L192" s="272">
        <v>0</v>
      </c>
      <c r="M192" s="272">
        <v>0</v>
      </c>
      <c r="N192" s="272">
        <v>0</v>
      </c>
      <c r="O192" s="212">
        <v>0</v>
      </c>
      <c r="P192" s="174">
        <v>0</v>
      </c>
      <c r="Q192" s="272"/>
      <c r="R192" s="271" t="s">
        <v>37</v>
      </c>
      <c r="S192" s="126"/>
    </row>
    <row r="193" spans="1:19" x14ac:dyDescent="0.3">
      <c r="A193" s="83"/>
      <c r="B193" s="126" t="s">
        <v>43</v>
      </c>
      <c r="C193" s="174">
        <v>2.5867344536986829</v>
      </c>
      <c r="D193" s="174">
        <v>5.7701360448112684</v>
      </c>
      <c r="E193" s="174">
        <v>8.2368309560737636</v>
      </c>
      <c r="F193" s="174">
        <v>83.406298545416277</v>
      </c>
      <c r="G193" s="174">
        <v>0</v>
      </c>
      <c r="H193" s="127">
        <v>100</v>
      </c>
      <c r="I193" s="272"/>
      <c r="J193" s="270" t="s">
        <v>43</v>
      </c>
      <c r="K193" s="174">
        <v>5.4041270028960389</v>
      </c>
      <c r="L193" s="174">
        <v>21.238100869148575</v>
      </c>
      <c r="M193" s="174">
        <v>35.522970496044962</v>
      </c>
      <c r="N193" s="174">
        <v>37.834801631910423</v>
      </c>
      <c r="O193" s="174">
        <v>0</v>
      </c>
      <c r="P193" s="127">
        <v>100</v>
      </c>
      <c r="Q193" s="272"/>
      <c r="R193" s="271"/>
      <c r="S193" s="126"/>
    </row>
    <row r="194" spans="1:19" x14ac:dyDescent="0.3">
      <c r="A194" s="83"/>
      <c r="B194" s="126"/>
      <c r="C194" s="270"/>
      <c r="D194" s="270"/>
      <c r="E194" s="270"/>
      <c r="F194" s="270"/>
      <c r="G194" s="270"/>
      <c r="H194" s="127">
        <v>100</v>
      </c>
      <c r="I194" s="272"/>
      <c r="J194" s="270"/>
      <c r="K194" s="272"/>
      <c r="L194" s="272"/>
      <c r="M194" s="272"/>
      <c r="N194" s="272"/>
      <c r="O194" s="272"/>
      <c r="P194" s="127">
        <v>100</v>
      </c>
      <c r="Q194" s="272"/>
      <c r="R194" s="271"/>
      <c r="S194" s="126"/>
    </row>
    <row r="195" spans="1:19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128"/>
    </row>
    <row r="196" spans="1:19" x14ac:dyDescent="0.3">
      <c r="A196" s="84"/>
      <c r="B196" s="128" t="s">
        <v>38</v>
      </c>
      <c r="C196" s="212">
        <v>0</v>
      </c>
      <c r="D196" s="275">
        <v>0</v>
      </c>
      <c r="E196" s="275">
        <v>0</v>
      </c>
      <c r="F196" s="275">
        <v>0</v>
      </c>
      <c r="G196" s="275">
        <v>0</v>
      </c>
      <c r="H196" s="176">
        <v>0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128"/>
    </row>
    <row r="197" spans="1:19" x14ac:dyDescent="0.3">
      <c r="A197" s="84"/>
      <c r="B197" s="128" t="s">
        <v>39</v>
      </c>
      <c r="C197" s="275">
        <v>0</v>
      </c>
      <c r="D197" s="212">
        <v>0</v>
      </c>
      <c r="E197" s="275">
        <v>0</v>
      </c>
      <c r="F197" s="275">
        <v>1.8020083022122397E-5</v>
      </c>
      <c r="G197" s="275">
        <v>1.1713053964379559E-4</v>
      </c>
      <c r="H197" s="176">
        <v>1.3515062266591799E-4</v>
      </c>
      <c r="I197" s="275"/>
      <c r="J197" s="273" t="s">
        <v>39</v>
      </c>
      <c r="K197" s="275">
        <v>0</v>
      </c>
      <c r="L197" s="212">
        <v>0</v>
      </c>
      <c r="M197" s="275">
        <v>0</v>
      </c>
      <c r="N197" s="275">
        <v>1.1857699154536209E-4</v>
      </c>
      <c r="O197" s="275">
        <v>7.7075044504485368E-4</v>
      </c>
      <c r="P197" s="176">
        <v>8.8932743659021578E-4</v>
      </c>
      <c r="Q197" s="275"/>
      <c r="R197" s="274" t="s">
        <v>34</v>
      </c>
      <c r="S197" s="128"/>
    </row>
    <row r="198" spans="1:19" x14ac:dyDescent="0.3">
      <c r="A198" s="84"/>
      <c r="B198" s="128" t="s">
        <v>40</v>
      </c>
      <c r="C198" s="275">
        <v>4.3024465001437495E-5</v>
      </c>
      <c r="D198" s="275">
        <v>0</v>
      </c>
      <c r="E198" s="212">
        <v>0</v>
      </c>
      <c r="F198" s="275">
        <v>0.26573422261781304</v>
      </c>
      <c r="G198" s="275">
        <v>8.4096597597356944E-3</v>
      </c>
      <c r="H198" s="176">
        <v>0.27418690684255015</v>
      </c>
      <c r="I198" s="275"/>
      <c r="J198" s="273" t="s">
        <v>40</v>
      </c>
      <c r="K198" s="275">
        <v>2.8311254817505854E-4</v>
      </c>
      <c r="L198" s="275">
        <v>0</v>
      </c>
      <c r="M198" s="212">
        <v>0</v>
      </c>
      <c r="N198" s="275">
        <v>1.7486026357360565</v>
      </c>
      <c r="O198" s="275">
        <v>5.5337822417651797E-2</v>
      </c>
      <c r="P198" s="176">
        <v>1.8042235707018832</v>
      </c>
      <c r="Q198" s="275"/>
      <c r="R198" s="274" t="s">
        <v>35</v>
      </c>
      <c r="S198" s="128"/>
    </row>
    <row r="199" spans="1:19" x14ac:dyDescent="0.3">
      <c r="A199" s="84"/>
      <c r="B199" s="128" t="s">
        <v>41</v>
      </c>
      <c r="C199" s="275">
        <v>0.12675236371785897</v>
      </c>
      <c r="D199" s="275">
        <v>0</v>
      </c>
      <c r="E199" s="275">
        <v>6.750276266132399E-2</v>
      </c>
      <c r="F199" s="212">
        <v>83.019730279664415</v>
      </c>
      <c r="G199" s="275">
        <v>5.3177799157286882</v>
      </c>
      <c r="H199" s="176">
        <v>88.531765321772298</v>
      </c>
      <c r="I199" s="275"/>
      <c r="J199" s="273" t="s">
        <v>41</v>
      </c>
      <c r="K199" s="275">
        <v>0.83406463457885938</v>
      </c>
      <c r="L199" s="275">
        <v>0</v>
      </c>
      <c r="M199" s="275">
        <v>0.4441863285287827</v>
      </c>
      <c r="N199" s="212">
        <v>0</v>
      </c>
      <c r="O199" s="275">
        <v>34.992421696023307</v>
      </c>
      <c r="P199" s="176">
        <v>36.270672659130952</v>
      </c>
      <c r="Q199" s="275"/>
      <c r="R199" s="274" t="s">
        <v>36</v>
      </c>
      <c r="S199" s="128"/>
    </row>
    <row r="200" spans="1:19" x14ac:dyDescent="0.3">
      <c r="A200" s="84"/>
      <c r="B200" s="128" t="s">
        <v>42</v>
      </c>
      <c r="C200" s="275">
        <v>3.6695866831420987E-3</v>
      </c>
      <c r="D200" s="275">
        <v>0</v>
      </c>
      <c r="E200" s="275">
        <v>9.8224338525122676E-3</v>
      </c>
      <c r="F200" s="275">
        <v>9.3970982701686907</v>
      </c>
      <c r="G200" s="212">
        <v>1.7833223300581755</v>
      </c>
      <c r="H200" s="176">
        <v>11.193912620762521</v>
      </c>
      <c r="I200" s="275"/>
      <c r="J200" s="273" t="s">
        <v>42</v>
      </c>
      <c r="K200" s="275">
        <v>2.4146867057589432E-2</v>
      </c>
      <c r="L200" s="275">
        <v>0</v>
      </c>
      <c r="M200" s="275">
        <v>6.4634255816377814E-2</v>
      </c>
      <c r="N200" s="275">
        <v>61.835433319856605</v>
      </c>
      <c r="O200" s="212">
        <v>0</v>
      </c>
      <c r="P200" s="176">
        <v>61.924214442730573</v>
      </c>
      <c r="Q200" s="275"/>
      <c r="R200" s="274" t="s">
        <v>37</v>
      </c>
      <c r="S200" s="128"/>
    </row>
    <row r="201" spans="1:19" x14ac:dyDescent="0.3">
      <c r="A201" s="84"/>
      <c r="B201" s="128" t="s">
        <v>43</v>
      </c>
      <c r="C201" s="176">
        <v>0.1304649748660025</v>
      </c>
      <c r="D201" s="176">
        <v>0</v>
      </c>
      <c r="E201" s="176">
        <v>7.7325196513836264E-2</v>
      </c>
      <c r="F201" s="176">
        <v>92.68258079253394</v>
      </c>
      <c r="G201" s="176">
        <v>7.1096290360862433</v>
      </c>
      <c r="H201" s="129">
        <v>100.00000000000003</v>
      </c>
      <c r="I201" s="275"/>
      <c r="J201" s="273" t="s">
        <v>43</v>
      </c>
      <c r="K201" s="176">
        <v>0.85849461418462381</v>
      </c>
      <c r="L201" s="176">
        <v>0</v>
      </c>
      <c r="M201" s="176">
        <v>0.50882058434516053</v>
      </c>
      <c r="N201" s="176">
        <v>63.584154532584208</v>
      </c>
      <c r="O201" s="176">
        <v>35.048530268886005</v>
      </c>
      <c r="P201" s="129">
        <v>100</v>
      </c>
      <c r="Q201" s="275"/>
      <c r="R201" s="274"/>
      <c r="S201" s="128"/>
    </row>
    <row r="202" spans="1:19" x14ac:dyDescent="0.3">
      <c r="A202" s="84"/>
      <c r="B202" s="128"/>
      <c r="C202" s="273"/>
      <c r="D202" s="273"/>
      <c r="E202" s="273"/>
      <c r="F202" s="273"/>
      <c r="G202" s="273"/>
      <c r="H202" s="129">
        <v>100.00000000000003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128"/>
    </row>
    <row r="203" spans="1:19" x14ac:dyDescent="0.3">
      <c r="A203" s="130" t="s">
        <v>73</v>
      </c>
      <c r="B203" s="130" t="s">
        <v>50</v>
      </c>
      <c r="C203" s="276" t="s">
        <v>44</v>
      </c>
      <c r="D203" s="276" t="s">
        <v>45</v>
      </c>
      <c r="E203" s="276" t="s">
        <v>46</v>
      </c>
      <c r="F203" s="276" t="s">
        <v>47</v>
      </c>
      <c r="G203" s="276" t="s">
        <v>48</v>
      </c>
      <c r="H203" s="178" t="s">
        <v>49</v>
      </c>
      <c r="I203" s="276" t="s">
        <v>73</v>
      </c>
      <c r="J203" s="276" t="s">
        <v>51</v>
      </c>
      <c r="K203" s="276" t="s">
        <v>44</v>
      </c>
      <c r="L203" s="276" t="s">
        <v>45</v>
      </c>
      <c r="M203" s="276" t="s">
        <v>46</v>
      </c>
      <c r="N203" s="276" t="s">
        <v>47</v>
      </c>
      <c r="O203" s="276" t="s">
        <v>48</v>
      </c>
      <c r="P203" s="178" t="s">
        <v>49</v>
      </c>
      <c r="Q203" s="276"/>
      <c r="R203" s="277"/>
      <c r="S203" s="130"/>
    </row>
    <row r="204" spans="1:19" x14ac:dyDescent="0.3">
      <c r="A204" s="85"/>
      <c r="B204" s="130" t="s">
        <v>38</v>
      </c>
      <c r="C204" s="212">
        <v>1.2266476325090831E-3</v>
      </c>
      <c r="D204" s="278">
        <v>0</v>
      </c>
      <c r="E204" s="278">
        <v>0</v>
      </c>
      <c r="F204" s="278">
        <v>7.39285447431767E-2</v>
      </c>
      <c r="G204" s="278">
        <v>3.2395449602210537E-3</v>
      </c>
      <c r="H204" s="178">
        <v>7.8394737335906836E-2</v>
      </c>
      <c r="I204" s="278"/>
      <c r="J204" s="276" t="s">
        <v>38</v>
      </c>
      <c r="K204" s="212">
        <v>0</v>
      </c>
      <c r="L204" s="278">
        <v>0</v>
      </c>
      <c r="M204" s="278">
        <v>0</v>
      </c>
      <c r="N204" s="278">
        <v>0.49577116559217255</v>
      </c>
      <c r="O204" s="278">
        <v>2.1724666520847129E-2</v>
      </c>
      <c r="P204" s="178">
        <v>0.51749583211301964</v>
      </c>
      <c r="Q204" s="278"/>
      <c r="R204" s="277" t="s">
        <v>33</v>
      </c>
      <c r="S204" s="130"/>
    </row>
    <row r="205" spans="1:19" x14ac:dyDescent="0.3">
      <c r="A205" s="85"/>
      <c r="B205" s="130" t="s">
        <v>39</v>
      </c>
      <c r="C205" s="278">
        <v>0</v>
      </c>
      <c r="D205" s="212">
        <v>0</v>
      </c>
      <c r="E205" s="278">
        <v>0</v>
      </c>
      <c r="F205" s="278">
        <v>0</v>
      </c>
      <c r="G205" s="278">
        <v>1.4627046872359607E-5</v>
      </c>
      <c r="H205" s="178">
        <v>1.4627046872359607E-5</v>
      </c>
      <c r="I205" s="278"/>
      <c r="J205" s="276" t="s">
        <v>39</v>
      </c>
      <c r="K205" s="278">
        <v>0</v>
      </c>
      <c r="L205" s="212">
        <v>0</v>
      </c>
      <c r="M205" s="278">
        <v>0</v>
      </c>
      <c r="N205" s="278">
        <v>0</v>
      </c>
      <c r="O205" s="278">
        <v>9.8090231618557088E-5</v>
      </c>
      <c r="P205" s="178">
        <v>9.8090231618557088E-5</v>
      </c>
      <c r="Q205" s="278"/>
      <c r="R205" s="277" t="s">
        <v>34</v>
      </c>
      <c r="S205" s="130"/>
    </row>
    <row r="206" spans="1:19" x14ac:dyDescent="0.3">
      <c r="A206" s="85"/>
      <c r="B206" s="130" t="s">
        <v>40</v>
      </c>
      <c r="C206" s="278">
        <v>0</v>
      </c>
      <c r="D206" s="278">
        <v>0</v>
      </c>
      <c r="E206" s="212">
        <v>1.9860489216287104E-4</v>
      </c>
      <c r="F206" s="278">
        <v>0.2850722591685777</v>
      </c>
      <c r="G206" s="278">
        <v>7.1174759262750513E-3</v>
      </c>
      <c r="H206" s="178">
        <v>0.29238833998701563</v>
      </c>
      <c r="I206" s="278"/>
      <c r="J206" s="276" t="s">
        <v>40</v>
      </c>
      <c r="K206" s="278">
        <v>0</v>
      </c>
      <c r="L206" s="278">
        <v>0</v>
      </c>
      <c r="M206" s="212">
        <v>0</v>
      </c>
      <c r="N206" s="278">
        <v>1.911719034873115</v>
      </c>
      <c r="O206" s="278">
        <v>4.7730404383068678E-2</v>
      </c>
      <c r="P206" s="178">
        <v>1.9594494392561836</v>
      </c>
      <c r="Q206" s="278"/>
      <c r="R206" s="277" t="s">
        <v>35</v>
      </c>
      <c r="S206" s="130"/>
    </row>
    <row r="207" spans="1:19" x14ac:dyDescent="0.3">
      <c r="A207" s="85"/>
      <c r="B207" s="130" t="s">
        <v>41</v>
      </c>
      <c r="C207" s="278">
        <v>2.8614124873659859E-3</v>
      </c>
      <c r="D207" s="278">
        <v>5.2657368740494581E-4</v>
      </c>
      <c r="E207" s="278">
        <v>0.66233739141647163</v>
      </c>
      <c r="F207" s="212">
        <v>82.056852369066618</v>
      </c>
      <c r="G207" s="278">
        <v>4.1379679979605832</v>
      </c>
      <c r="H207" s="178">
        <v>86.860545744618449</v>
      </c>
      <c r="I207" s="278"/>
      <c r="J207" s="276" t="s">
        <v>41</v>
      </c>
      <c r="K207" s="278">
        <v>1.9188877706569001E-2</v>
      </c>
      <c r="L207" s="278">
        <v>3.5312483382680549E-3</v>
      </c>
      <c r="M207" s="278">
        <v>4.4416913886044016</v>
      </c>
      <c r="N207" s="212">
        <v>0</v>
      </c>
      <c r="O207" s="278">
        <v>27.749568514553651</v>
      </c>
      <c r="P207" s="178">
        <v>32.213980029202887</v>
      </c>
      <c r="Q207" s="278"/>
      <c r="R207" s="277" t="s">
        <v>36</v>
      </c>
      <c r="S207" s="130"/>
    </row>
    <row r="208" spans="1:19" x14ac:dyDescent="0.3">
      <c r="A208" s="85"/>
      <c r="B208" s="130" t="s">
        <v>42</v>
      </c>
      <c r="C208" s="278">
        <v>7.0145859052810726E-3</v>
      </c>
      <c r="D208" s="278">
        <v>0</v>
      </c>
      <c r="E208" s="278">
        <v>7.4744539086232641E-3</v>
      </c>
      <c r="F208" s="278">
        <v>9.7242733862279991</v>
      </c>
      <c r="G208" s="212">
        <v>3.0298941249698674</v>
      </c>
      <c r="H208" s="178">
        <v>12.768656551011771</v>
      </c>
      <c r="I208" s="278"/>
      <c r="J208" s="276" t="s">
        <v>42</v>
      </c>
      <c r="K208" s="278">
        <v>4.7040415072266015E-2</v>
      </c>
      <c r="L208" s="278">
        <v>0</v>
      </c>
      <c r="M208" s="278">
        <v>5.0124329368530396E-2</v>
      </c>
      <c r="N208" s="278">
        <v>65.211811864755489</v>
      </c>
      <c r="O208" s="212">
        <v>0</v>
      </c>
      <c r="P208" s="178">
        <v>65.308976609196293</v>
      </c>
      <c r="Q208" s="278"/>
      <c r="R208" s="277" t="s">
        <v>37</v>
      </c>
      <c r="S208" s="130"/>
    </row>
    <row r="209" spans="1:19" x14ac:dyDescent="0.3">
      <c r="A209" s="85"/>
      <c r="B209" s="130" t="s">
        <v>43</v>
      </c>
      <c r="C209" s="178">
        <v>1.1102646025156142E-2</v>
      </c>
      <c r="D209" s="178">
        <v>5.2657368740494581E-4</v>
      </c>
      <c r="E209" s="178">
        <v>0.67001045021725769</v>
      </c>
      <c r="F209" s="178">
        <v>92.140126559206379</v>
      </c>
      <c r="G209" s="178">
        <v>7.1782337708638195</v>
      </c>
      <c r="H209" s="131">
        <v>100.00000000000001</v>
      </c>
      <c r="I209" s="278"/>
      <c r="J209" s="276" t="s">
        <v>43</v>
      </c>
      <c r="K209" s="178">
        <v>6.6229292778835019E-2</v>
      </c>
      <c r="L209" s="178">
        <v>3.5312483382680549E-3</v>
      </c>
      <c r="M209" s="178">
        <v>4.4918157179729317</v>
      </c>
      <c r="N209" s="178">
        <v>67.619302065220779</v>
      </c>
      <c r="O209" s="178">
        <v>27.819121675689185</v>
      </c>
      <c r="P209" s="131">
        <v>100</v>
      </c>
      <c r="Q209" s="278"/>
      <c r="R209" s="277"/>
      <c r="S209" s="130"/>
    </row>
    <row r="210" spans="1:19" x14ac:dyDescent="0.3">
      <c r="A210" s="85"/>
      <c r="B210" s="130"/>
      <c r="C210" s="276"/>
      <c r="D210" s="276"/>
      <c r="E210" s="276"/>
      <c r="F210" s="276"/>
      <c r="G210" s="276"/>
      <c r="H210" s="131">
        <v>100.00000000000003</v>
      </c>
      <c r="I210" s="278"/>
      <c r="J210" s="276"/>
      <c r="K210" s="278"/>
      <c r="L210" s="278"/>
      <c r="M210" s="278"/>
      <c r="N210" s="278"/>
      <c r="O210" s="278"/>
      <c r="P210" s="131">
        <v>100</v>
      </c>
      <c r="Q210" s="278"/>
      <c r="R210" s="277"/>
      <c r="S210" s="130"/>
    </row>
    <row r="211" spans="1:19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132"/>
    </row>
    <row r="212" spans="1:19" x14ac:dyDescent="0.3">
      <c r="A212" s="86"/>
      <c r="B212" s="132" t="s">
        <v>38</v>
      </c>
      <c r="C212" s="212">
        <v>6.918305390605183</v>
      </c>
      <c r="D212" s="281">
        <v>5.708227700751304E-2</v>
      </c>
      <c r="E212" s="281">
        <v>0.17079039574313643</v>
      </c>
      <c r="F212" s="281">
        <v>0.85711830270504685</v>
      </c>
      <c r="G212" s="281">
        <v>4.730347455097391E-2</v>
      </c>
      <c r="H212" s="180">
        <v>8.050599840611854</v>
      </c>
      <c r="I212" s="281"/>
      <c r="J212" s="279" t="s">
        <v>38</v>
      </c>
      <c r="K212" s="212">
        <v>0</v>
      </c>
      <c r="L212" s="281">
        <v>0.19219596288468582</v>
      </c>
      <c r="M212" s="281">
        <v>0.57505107157845636</v>
      </c>
      <c r="N212" s="281">
        <v>2.8859163672255419</v>
      </c>
      <c r="O212" s="281">
        <v>0.15927074594307186</v>
      </c>
      <c r="P212" s="180">
        <v>3.8124341476317563</v>
      </c>
      <c r="Q212" s="281"/>
      <c r="R212" s="280" t="s">
        <v>33</v>
      </c>
      <c r="S212" s="132"/>
    </row>
    <row r="213" spans="1:19" x14ac:dyDescent="0.3">
      <c r="A213" s="86"/>
      <c r="B213" s="132" t="s">
        <v>39</v>
      </c>
      <c r="C213" s="281">
        <v>0.30154687145641867</v>
      </c>
      <c r="D213" s="212">
        <v>0.66491801023534391</v>
      </c>
      <c r="E213" s="281">
        <v>8.0202337926856701E-2</v>
      </c>
      <c r="F213" s="281">
        <v>2.7873357967280299</v>
      </c>
      <c r="G213" s="281">
        <v>0.50967121048432107</v>
      </c>
      <c r="H213" s="180">
        <v>4.34367422683097</v>
      </c>
      <c r="I213" s="281"/>
      <c r="J213" s="279" t="s">
        <v>39</v>
      </c>
      <c r="K213" s="281">
        <v>1.015307979161429</v>
      </c>
      <c r="L213" s="212">
        <v>0</v>
      </c>
      <c r="M213" s="281">
        <v>0.27004118215933026</v>
      </c>
      <c r="N213" s="281">
        <v>9.3849565122391159</v>
      </c>
      <c r="O213" s="281">
        <v>1.7160623960523618</v>
      </c>
      <c r="P213" s="180">
        <v>12.386368069612237</v>
      </c>
      <c r="Q213" s="281"/>
      <c r="R213" s="280" t="s">
        <v>34</v>
      </c>
      <c r="S213" s="132"/>
    </row>
    <row r="214" spans="1:19" x14ac:dyDescent="0.3">
      <c r="A214" s="86"/>
      <c r="B214" s="132" t="s">
        <v>40</v>
      </c>
      <c r="C214" s="281">
        <v>0.12125947364473966</v>
      </c>
      <c r="D214" s="281">
        <v>8.0268439406458225E-2</v>
      </c>
      <c r="E214" s="212">
        <v>5.6779641540397066</v>
      </c>
      <c r="F214" s="281">
        <v>9.3188728898417406</v>
      </c>
      <c r="G214" s="281">
        <v>7.0004830936460191E-2</v>
      </c>
      <c r="H214" s="180">
        <v>15.268369787869105</v>
      </c>
      <c r="I214" s="281"/>
      <c r="J214" s="279" t="s">
        <v>40</v>
      </c>
      <c r="K214" s="281">
        <v>0.408280512232781</v>
      </c>
      <c r="L214" s="281">
        <v>0.27026374576726847</v>
      </c>
      <c r="M214" s="212">
        <v>0</v>
      </c>
      <c r="N214" s="281">
        <v>31.376634604597047</v>
      </c>
      <c r="O214" s="281">
        <v>0.23570618752019543</v>
      </c>
      <c r="P214" s="180">
        <v>32.290885050117289</v>
      </c>
      <c r="Q214" s="281"/>
      <c r="R214" s="280" t="s">
        <v>35</v>
      </c>
      <c r="S214" s="132"/>
    </row>
    <row r="215" spans="1:19" x14ac:dyDescent="0.3">
      <c r="A215" s="86"/>
      <c r="B215" s="132" t="s">
        <v>41</v>
      </c>
      <c r="C215" s="281">
        <v>2.3342491239735059</v>
      </c>
      <c r="D215" s="281">
        <v>1.1628424581809651</v>
      </c>
      <c r="E215" s="281">
        <v>10.264484598690991</v>
      </c>
      <c r="F215" s="212">
        <v>57.038772886140379</v>
      </c>
      <c r="G215" s="281">
        <v>1.537007077702234</v>
      </c>
      <c r="H215" s="180">
        <v>72.337356144688073</v>
      </c>
      <c r="I215" s="281"/>
      <c r="J215" s="279" t="s">
        <v>41</v>
      </c>
      <c r="K215" s="281">
        <v>7.8594141914796829</v>
      </c>
      <c r="L215" s="281">
        <v>3.915289257011767</v>
      </c>
      <c r="M215" s="281">
        <v>34.560508171402986</v>
      </c>
      <c r="N215" s="212">
        <v>0</v>
      </c>
      <c r="O215" s="281">
        <v>5.1751011127442803</v>
      </c>
      <c r="P215" s="180">
        <v>51.510312732638717</v>
      </c>
      <c r="Q215" s="281"/>
      <c r="R215" s="280" t="s">
        <v>36</v>
      </c>
      <c r="S215" s="132"/>
    </row>
    <row r="216" spans="1:19" x14ac:dyDescent="0.3">
      <c r="A216" s="86"/>
      <c r="B216" s="132" t="s">
        <v>42</v>
      </c>
      <c r="C216" s="281">
        <v>0</v>
      </c>
      <c r="D216" s="281">
        <v>0</v>
      </c>
      <c r="E216" s="281">
        <v>0</v>
      </c>
      <c r="F216" s="281">
        <v>0</v>
      </c>
      <c r="G216" s="212">
        <v>0</v>
      </c>
      <c r="H216" s="180">
        <v>0</v>
      </c>
      <c r="I216" s="281"/>
      <c r="J216" s="279" t="s">
        <v>42</v>
      </c>
      <c r="K216" s="281">
        <v>0</v>
      </c>
      <c r="L216" s="281">
        <v>0</v>
      </c>
      <c r="M216" s="281">
        <v>0</v>
      </c>
      <c r="N216" s="281">
        <v>0</v>
      </c>
      <c r="O216" s="212">
        <v>0</v>
      </c>
      <c r="P216" s="180">
        <v>0</v>
      </c>
      <c r="Q216" s="281"/>
      <c r="R216" s="280" t="s">
        <v>37</v>
      </c>
      <c r="S216" s="132"/>
    </row>
    <row r="217" spans="1:19" x14ac:dyDescent="0.3">
      <c r="A217" s="86"/>
      <c r="B217" s="132" t="s">
        <v>43</v>
      </c>
      <c r="C217" s="180">
        <v>9.6753608596798486</v>
      </c>
      <c r="D217" s="180">
        <v>1.9651111848302802</v>
      </c>
      <c r="E217" s="180">
        <v>16.19344148640069</v>
      </c>
      <c r="F217" s="180">
        <v>70.002099875415198</v>
      </c>
      <c r="G217" s="180">
        <v>2.163986593673989</v>
      </c>
      <c r="H217" s="133">
        <v>100</v>
      </c>
      <c r="I217" s="281"/>
      <c r="J217" s="279" t="s">
        <v>43</v>
      </c>
      <c r="K217" s="180">
        <v>9.2830026828738923</v>
      </c>
      <c r="L217" s="180">
        <v>4.377748965663721</v>
      </c>
      <c r="M217" s="180">
        <v>35.405600425140776</v>
      </c>
      <c r="N217" s="180">
        <v>43.647507484061705</v>
      </c>
      <c r="O217" s="180">
        <v>7.2861404422599092</v>
      </c>
      <c r="P217" s="133">
        <v>100</v>
      </c>
      <c r="Q217" s="281"/>
      <c r="R217" s="280"/>
      <c r="S217" s="132"/>
    </row>
    <row r="218" spans="1:19" x14ac:dyDescent="0.3">
      <c r="A218" s="86"/>
      <c r="B218" s="132"/>
      <c r="C218" s="279"/>
      <c r="D218" s="279"/>
      <c r="E218" s="279"/>
      <c r="F218" s="279"/>
      <c r="G218" s="279"/>
      <c r="H218" s="133">
        <v>100</v>
      </c>
      <c r="I218" s="281"/>
      <c r="J218" s="279"/>
      <c r="K218" s="281"/>
      <c r="L218" s="281"/>
      <c r="M218" s="281"/>
      <c r="N218" s="281"/>
      <c r="O218" s="281"/>
      <c r="P218" s="133">
        <v>100</v>
      </c>
      <c r="Q218" s="281"/>
      <c r="R218" s="280"/>
      <c r="S218" s="132"/>
    </row>
    <row r="219" spans="1:19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134"/>
    </row>
    <row r="220" spans="1:19" x14ac:dyDescent="0.3">
      <c r="A220" s="87"/>
      <c r="B220" s="134" t="s">
        <v>38</v>
      </c>
      <c r="C220" s="212">
        <v>15.499476935842932</v>
      </c>
      <c r="D220" s="284">
        <v>0.12566698905840054</v>
      </c>
      <c r="E220" s="284">
        <v>0.46549421339745167</v>
      </c>
      <c r="F220" s="284">
        <v>1.5129384363330036</v>
      </c>
      <c r="G220" s="284">
        <v>0</v>
      </c>
      <c r="H220" s="182">
        <v>17.603576574631788</v>
      </c>
      <c r="I220" s="284"/>
      <c r="J220" s="282" t="s">
        <v>38</v>
      </c>
      <c r="K220" s="212">
        <v>0</v>
      </c>
      <c r="L220" s="284">
        <v>0.34885674906199138</v>
      </c>
      <c r="M220" s="284">
        <v>1.2922311516315304</v>
      </c>
      <c r="N220" s="284">
        <v>4.1999795521860017</v>
      </c>
      <c r="O220" s="284">
        <v>0</v>
      </c>
      <c r="P220" s="182">
        <v>5.841067452879523</v>
      </c>
      <c r="Q220" s="284"/>
      <c r="R220" s="283" t="s">
        <v>33</v>
      </c>
      <c r="S220" s="134"/>
    </row>
    <row r="221" spans="1:19" x14ac:dyDescent="0.3">
      <c r="A221" s="87"/>
      <c r="B221" s="134" t="s">
        <v>39</v>
      </c>
      <c r="C221" s="284">
        <v>0.10998974432804658</v>
      </c>
      <c r="D221" s="212">
        <v>2.3027982288197319E-2</v>
      </c>
      <c r="E221" s="284">
        <v>0.11725860935138334</v>
      </c>
      <c r="F221" s="284">
        <v>0.82668182478591812</v>
      </c>
      <c r="G221" s="284">
        <v>0</v>
      </c>
      <c r="H221" s="182">
        <v>1.0769581607535454</v>
      </c>
      <c r="I221" s="284"/>
      <c r="J221" s="282" t="s">
        <v>39</v>
      </c>
      <c r="K221" s="284">
        <v>0.3053360705460218</v>
      </c>
      <c r="L221" s="212">
        <v>0</v>
      </c>
      <c r="M221" s="284">
        <v>0.32551473990391683</v>
      </c>
      <c r="N221" s="284">
        <v>2.2949028703904619</v>
      </c>
      <c r="O221" s="284">
        <v>0</v>
      </c>
      <c r="P221" s="182">
        <v>2.9257536808404003</v>
      </c>
      <c r="Q221" s="284"/>
      <c r="R221" s="283" t="s">
        <v>34</v>
      </c>
      <c r="S221" s="134"/>
    </row>
    <row r="222" spans="1:19" x14ac:dyDescent="0.3">
      <c r="A222" s="87"/>
      <c r="B222" s="134" t="s">
        <v>40</v>
      </c>
      <c r="C222" s="284">
        <v>0.32370763673674702</v>
      </c>
      <c r="D222" s="284">
        <v>3.0594319325737116E-2</v>
      </c>
      <c r="E222" s="212">
        <v>5.5262982046657143</v>
      </c>
      <c r="F222" s="284">
        <v>4.2310117868125818</v>
      </c>
      <c r="G222" s="284">
        <v>0</v>
      </c>
      <c r="H222" s="182">
        <v>10.11161194754078</v>
      </c>
      <c r="I222" s="284"/>
      <c r="J222" s="282" t="s">
        <v>40</v>
      </c>
      <c r="K222" s="284">
        <v>0.89862576198146504</v>
      </c>
      <c r="L222" s="284">
        <v>8.4931093358026469E-2</v>
      </c>
      <c r="M222" s="212">
        <v>0</v>
      </c>
      <c r="N222" s="284">
        <v>11.74546337307774</v>
      </c>
      <c r="O222" s="284">
        <v>0</v>
      </c>
      <c r="P222" s="182">
        <v>12.729020228417232</v>
      </c>
      <c r="Q222" s="284"/>
      <c r="R222" s="283" t="s">
        <v>35</v>
      </c>
      <c r="S222" s="134"/>
    </row>
    <row r="223" spans="1:19" x14ac:dyDescent="0.3">
      <c r="A223" s="87"/>
      <c r="B223" s="134" t="s">
        <v>41</v>
      </c>
      <c r="C223" s="284">
        <v>3.717922267926776</v>
      </c>
      <c r="D223" s="284">
        <v>0.28158431720522359</v>
      </c>
      <c r="E223" s="284">
        <v>24.279668953565071</v>
      </c>
      <c r="F223" s="212">
        <v>42.928677778376802</v>
      </c>
      <c r="G223" s="284">
        <v>0</v>
      </c>
      <c r="H223" s="182">
        <v>71.207853317073869</v>
      </c>
      <c r="I223" s="284"/>
      <c r="J223" s="282" t="s">
        <v>41</v>
      </c>
      <c r="K223" s="284">
        <v>10.321105688713232</v>
      </c>
      <c r="L223" s="284">
        <v>0.78168968814398643</v>
      </c>
      <c r="M223" s="284">
        <v>67.401363261005613</v>
      </c>
      <c r="N223" s="212">
        <v>0</v>
      </c>
      <c r="O223" s="284">
        <v>0</v>
      </c>
      <c r="P223" s="182">
        <v>78.50415863786283</v>
      </c>
      <c r="Q223" s="284"/>
      <c r="R223" s="283" t="s">
        <v>36</v>
      </c>
      <c r="S223" s="134"/>
    </row>
    <row r="224" spans="1:19" x14ac:dyDescent="0.3">
      <c r="A224" s="87"/>
      <c r="B224" s="134" t="s">
        <v>42</v>
      </c>
      <c r="C224" s="284">
        <v>0</v>
      </c>
      <c r="D224" s="284">
        <v>0</v>
      </c>
      <c r="E224" s="284">
        <v>0</v>
      </c>
      <c r="F224" s="284">
        <v>0</v>
      </c>
      <c r="G224" s="212">
        <v>0</v>
      </c>
      <c r="H224" s="182">
        <v>0</v>
      </c>
      <c r="I224" s="284"/>
      <c r="J224" s="282" t="s">
        <v>42</v>
      </c>
      <c r="K224" s="284">
        <v>0</v>
      </c>
      <c r="L224" s="284">
        <v>0</v>
      </c>
      <c r="M224" s="284">
        <v>0</v>
      </c>
      <c r="N224" s="284">
        <v>0</v>
      </c>
      <c r="O224" s="212">
        <v>0</v>
      </c>
      <c r="P224" s="182">
        <v>0</v>
      </c>
      <c r="Q224" s="284"/>
      <c r="R224" s="283" t="s">
        <v>37</v>
      </c>
      <c r="S224" s="134"/>
    </row>
    <row r="225" spans="1:19" x14ac:dyDescent="0.3">
      <c r="A225" s="87"/>
      <c r="B225" s="134" t="s">
        <v>43</v>
      </c>
      <c r="C225" s="182">
        <v>19.651096584834502</v>
      </c>
      <c r="D225" s="182">
        <v>0.4608736078775586</v>
      </c>
      <c r="E225" s="182">
        <v>30.388719980979623</v>
      </c>
      <c r="F225" s="182">
        <v>49.499309826308306</v>
      </c>
      <c r="G225" s="182">
        <v>0</v>
      </c>
      <c r="H225" s="135">
        <v>99.999999999999986</v>
      </c>
      <c r="I225" s="284"/>
      <c r="J225" s="282" t="s">
        <v>43</v>
      </c>
      <c r="K225" s="182">
        <v>11.525067521240718</v>
      </c>
      <c r="L225" s="182">
        <v>1.2154775305640042</v>
      </c>
      <c r="M225" s="182">
        <v>69.019109152541063</v>
      </c>
      <c r="N225" s="182">
        <v>18.240345795654203</v>
      </c>
      <c r="O225" s="182">
        <v>0</v>
      </c>
      <c r="P225" s="135">
        <v>99.999999999999986</v>
      </c>
      <c r="Q225" s="284"/>
      <c r="R225" s="284"/>
      <c r="S225" s="210"/>
    </row>
    <row r="226" spans="1:19" x14ac:dyDescent="0.3">
      <c r="A226" s="87"/>
      <c r="B226" s="134"/>
      <c r="C226" s="282"/>
      <c r="D226" s="282"/>
      <c r="E226" s="282"/>
      <c r="F226" s="282"/>
      <c r="G226" s="282"/>
      <c r="H226" s="135">
        <v>99.999999999999986</v>
      </c>
      <c r="I226" s="284"/>
      <c r="J226" s="282"/>
      <c r="K226" s="284"/>
      <c r="L226" s="284"/>
      <c r="M226" s="284"/>
      <c r="N226" s="284"/>
      <c r="O226" s="284"/>
      <c r="P226" s="135">
        <v>100</v>
      </c>
      <c r="Q226" s="284"/>
      <c r="R226" s="284"/>
      <c r="S226" s="210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  <row r="243" spans="1:10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</row>
    <row r="244" spans="1:10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</row>
  </sheetData>
  <mergeCells count="1">
    <mergeCell ref="A1:B1"/>
  </mergeCells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3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6" width="18.21875" bestFit="1" customWidth="1"/>
    <col min="18" max="18" width="20.6640625" bestFit="1" customWidth="1"/>
    <col min="19" max="19" width="54.21875" bestFit="1" customWidth="1"/>
    <col min="20" max="20" width="24.33203125" bestFit="1" customWidth="1"/>
    <col min="21" max="21" width="12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86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8"/>
    </row>
    <row r="3" spans="1:44" x14ac:dyDescent="0.3">
      <c r="A3" s="4">
        <v>0</v>
      </c>
      <c r="B3" s="5" t="s">
        <v>3</v>
      </c>
      <c r="C3" s="302">
        <v>143.092091873963</v>
      </c>
      <c r="D3" s="63">
        <v>426.99607848393651</v>
      </c>
      <c r="E3" s="57">
        <v>366.6206902743441</v>
      </c>
      <c r="F3" s="58">
        <v>534.8553087218437</v>
      </c>
      <c r="G3" s="59">
        <v>271.5231217741495</v>
      </c>
      <c r="H3" s="61"/>
      <c r="I3" s="398"/>
      <c r="J3" s="62">
        <v>3428248981.9444518</v>
      </c>
      <c r="K3" s="62">
        <v>3428248981.9444518</v>
      </c>
      <c r="L3" s="62">
        <v>3428248981.9444518</v>
      </c>
      <c r="M3" s="62">
        <v>3428248981.9444518</v>
      </c>
      <c r="N3" s="62">
        <v>3428248981.9444518</v>
      </c>
      <c r="O3" s="292"/>
      <c r="P3" s="298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>
        <v>165.34595259620247</v>
      </c>
      <c r="D4" s="63">
        <v>470.63951782420469</v>
      </c>
      <c r="E4" s="57">
        <v>160.47130800908457</v>
      </c>
      <c r="F4" s="58">
        <v>723.73630051915529</v>
      </c>
      <c r="G4" s="59">
        <v>938.28424837238879</v>
      </c>
      <c r="H4" s="61"/>
      <c r="I4" s="398"/>
      <c r="J4" s="62">
        <v>4019450320.3129725</v>
      </c>
      <c r="K4" s="62">
        <v>4019450320.3129725</v>
      </c>
      <c r="L4" s="62">
        <v>4019450320.3129725</v>
      </c>
      <c r="M4" s="62">
        <v>4019450320.3129725</v>
      </c>
      <c r="N4" s="62">
        <v>4019450320.3129725</v>
      </c>
      <c r="O4" s="292"/>
      <c r="P4" s="298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8"/>
      <c r="R5" s="292"/>
      <c r="S5" s="390"/>
      <c r="T5" s="61"/>
    </row>
    <row r="6" spans="1:44" x14ac:dyDescent="0.3">
      <c r="A6" s="10">
        <v>2</v>
      </c>
      <c r="B6" s="11" t="s">
        <v>5</v>
      </c>
      <c r="C6" s="56">
        <v>220.30303030315713</v>
      </c>
      <c r="D6" s="63">
        <v>486.05131614884209</v>
      </c>
      <c r="E6" s="57">
        <v>432.36177454961796</v>
      </c>
      <c r="F6" s="58">
        <v>594.46162440482635</v>
      </c>
      <c r="G6" s="59">
        <v>137.32032021509872</v>
      </c>
      <c r="H6" s="61"/>
      <c r="I6" s="398"/>
      <c r="J6" s="62">
        <v>1369150895.5663786</v>
      </c>
      <c r="K6" s="62">
        <v>1369150895.5663786</v>
      </c>
      <c r="L6" s="62">
        <v>1369150895.5663786</v>
      </c>
      <c r="M6" s="62">
        <v>1369150895.5663786</v>
      </c>
      <c r="N6" s="62">
        <v>1369150895.5663786</v>
      </c>
      <c r="O6" s="292"/>
      <c r="P6" s="298"/>
      <c r="R6" s="292"/>
      <c r="S6" s="390"/>
      <c r="T6" s="61"/>
    </row>
    <row r="7" spans="1:44" x14ac:dyDescent="0.3">
      <c r="A7" s="12">
        <v>3</v>
      </c>
      <c r="B7" s="13" t="s">
        <v>6</v>
      </c>
      <c r="C7" s="56"/>
      <c r="D7" s="63"/>
      <c r="E7" s="57"/>
      <c r="F7" s="58"/>
      <c r="G7" s="59"/>
      <c r="H7" s="61"/>
      <c r="I7" s="398"/>
      <c r="J7" s="62"/>
      <c r="K7" s="62"/>
      <c r="L7" s="62"/>
      <c r="M7" s="62"/>
      <c r="N7" s="62"/>
      <c r="O7" s="292"/>
      <c r="P7" s="298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8"/>
      <c r="R8" s="292"/>
      <c r="S8" s="390"/>
      <c r="T8" s="61"/>
    </row>
    <row r="9" spans="1:44" x14ac:dyDescent="0.3">
      <c r="A9" s="14">
        <v>4</v>
      </c>
      <c r="B9" s="15" t="s">
        <v>7</v>
      </c>
      <c r="C9" s="56"/>
      <c r="D9" s="63"/>
      <c r="E9" s="57"/>
      <c r="F9" s="58"/>
      <c r="G9" s="59"/>
      <c r="H9" s="61"/>
      <c r="I9" s="398"/>
      <c r="J9" s="62"/>
      <c r="K9" s="62"/>
      <c r="L9" s="62"/>
      <c r="M9" s="62"/>
      <c r="N9" s="62"/>
      <c r="O9" s="292"/>
      <c r="P9" s="298"/>
      <c r="R9" s="292"/>
      <c r="S9" s="390"/>
      <c r="T9" s="61"/>
    </row>
    <row r="10" spans="1:44" x14ac:dyDescent="0.3">
      <c r="A10" s="16">
        <v>5</v>
      </c>
      <c r="B10" s="17" t="s">
        <v>8</v>
      </c>
      <c r="C10" s="56"/>
      <c r="D10" s="63"/>
      <c r="E10" s="57"/>
      <c r="F10" s="58"/>
      <c r="G10" s="59"/>
      <c r="H10" s="61"/>
      <c r="I10" s="398"/>
      <c r="J10" s="62"/>
      <c r="K10" s="62"/>
      <c r="L10" s="62"/>
      <c r="M10" s="62"/>
      <c r="N10" s="62"/>
      <c r="O10" s="292"/>
      <c r="P10" s="298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8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>
        <v>424.74973296313425</v>
      </c>
      <c r="D12" s="63">
        <v>618.8432064564787</v>
      </c>
      <c r="E12" s="57">
        <v>320.81593063632278</v>
      </c>
      <c r="F12" s="58">
        <v>869.29982450290504</v>
      </c>
      <c r="G12" s="59">
        <v>930.51238757310455</v>
      </c>
      <c r="H12" s="61"/>
      <c r="I12" s="398"/>
      <c r="J12" s="62">
        <v>74757967242.471893</v>
      </c>
      <c r="K12" s="62">
        <v>74757967242.471893</v>
      </c>
      <c r="L12" s="62">
        <v>74757967242.471893</v>
      </c>
      <c r="M12" s="62">
        <v>74757967242.471893</v>
      </c>
      <c r="N12" s="62">
        <v>74757967242.471893</v>
      </c>
      <c r="O12" s="292"/>
      <c r="P12" s="298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8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56">
        <v>215.69301116331772</v>
      </c>
      <c r="D14" s="63">
        <v>546.91852929372965</v>
      </c>
      <c r="E14" s="57">
        <v>543.04721910180069</v>
      </c>
      <c r="F14" s="58">
        <v>726.34130840949581</v>
      </c>
      <c r="G14" s="59">
        <v>365.99317326868396</v>
      </c>
      <c r="H14" s="61"/>
      <c r="I14" s="398"/>
      <c r="J14" s="62">
        <v>62091630336.514153</v>
      </c>
      <c r="K14" s="62">
        <v>62091630336.514153</v>
      </c>
      <c r="L14" s="62">
        <v>62091630336.514153</v>
      </c>
      <c r="M14" s="62">
        <v>62091630336.514153</v>
      </c>
      <c r="N14" s="62">
        <v>62091630336.514153</v>
      </c>
      <c r="O14" s="292"/>
      <c r="P14" s="298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>
        <v>206.95387441487392</v>
      </c>
      <c r="D15" s="63">
        <v>765.24011923113119</v>
      </c>
      <c r="E15" s="290">
        <v>413.97299826036266</v>
      </c>
      <c r="F15" s="294">
        <v>734.70393303922572</v>
      </c>
      <c r="G15" s="59">
        <v>250.74884911181823</v>
      </c>
      <c r="H15" s="61"/>
      <c r="I15" s="398"/>
      <c r="J15" s="62">
        <v>20604330192.286419</v>
      </c>
      <c r="K15" s="62">
        <v>20604330192.286419</v>
      </c>
      <c r="L15" s="62">
        <v>20604330192.286419</v>
      </c>
      <c r="M15" s="62">
        <v>20604330192.286419</v>
      </c>
      <c r="N15" s="62">
        <v>20604330192.286419</v>
      </c>
      <c r="O15" s="292"/>
      <c r="P15" s="298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/>
      <c r="D16" s="63"/>
      <c r="E16" s="57"/>
      <c r="F16" s="58"/>
      <c r="G16" s="59"/>
      <c r="H16" s="61"/>
      <c r="I16" s="398"/>
      <c r="J16" s="62"/>
      <c r="K16" s="62"/>
      <c r="L16" s="62"/>
      <c r="M16" s="62"/>
      <c r="N16" s="62"/>
      <c r="O16" s="292"/>
      <c r="P16" s="298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8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>
        <v>170.16878481157732</v>
      </c>
      <c r="D18" s="63">
        <v>955.01611880324799</v>
      </c>
      <c r="E18" s="290">
        <v>294.57430231330608</v>
      </c>
      <c r="F18" s="58">
        <v>541.61567893351969</v>
      </c>
      <c r="G18" s="59">
        <v>266.39723806817466</v>
      </c>
      <c r="H18" s="61"/>
      <c r="I18" s="398"/>
      <c r="J18" s="62">
        <v>15774133202.919355</v>
      </c>
      <c r="K18" s="62">
        <v>15774133202.919355</v>
      </c>
      <c r="L18" s="62">
        <v>15774133202.919355</v>
      </c>
      <c r="M18" s="62">
        <v>15774133202.919355</v>
      </c>
      <c r="N18" s="62">
        <v>15774133202.919355</v>
      </c>
      <c r="O18" s="292"/>
      <c r="P18" s="298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>
        <v>277.08914797162782</v>
      </c>
      <c r="D19" s="63">
        <v>637.16458570351961</v>
      </c>
      <c r="E19" s="57">
        <v>295.85055887423164</v>
      </c>
      <c r="F19" s="58">
        <v>749.9650743476642</v>
      </c>
      <c r="G19" s="59">
        <v>204.40492992517943</v>
      </c>
      <c r="H19" s="61"/>
      <c r="I19" s="398"/>
      <c r="J19" s="62">
        <v>14373802021.826088</v>
      </c>
      <c r="K19" s="62">
        <v>14373802021.826088</v>
      </c>
      <c r="L19" s="62">
        <v>14373802021.826088</v>
      </c>
      <c r="M19" s="62">
        <v>14373802021.826088</v>
      </c>
      <c r="N19" s="62">
        <v>14373802021.826088</v>
      </c>
      <c r="O19" s="292"/>
      <c r="P19" s="298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/>
      <c r="D20" s="63"/>
      <c r="E20" s="57"/>
      <c r="F20" s="58"/>
      <c r="G20" s="59"/>
      <c r="H20" s="61"/>
      <c r="I20" s="398"/>
      <c r="J20" s="62"/>
      <c r="K20" s="62"/>
      <c r="L20" s="62"/>
      <c r="M20" s="62"/>
      <c r="N20" s="62"/>
      <c r="O20" s="292"/>
      <c r="P20" s="298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>
        <v>153.65853658546106</v>
      </c>
      <c r="D21" s="289">
        <v>519.20848947080606</v>
      </c>
      <c r="E21" s="57">
        <v>637.89944673422644</v>
      </c>
      <c r="F21" s="58">
        <v>689.06202516934479</v>
      </c>
      <c r="G21" s="59">
        <v>118.79208796246704</v>
      </c>
      <c r="H21" s="61"/>
      <c r="I21" s="398"/>
      <c r="J21" s="62">
        <v>12750072647.31912</v>
      </c>
      <c r="K21" s="62">
        <v>12750072647.31912</v>
      </c>
      <c r="L21" s="62">
        <v>12750072647.31912</v>
      </c>
      <c r="M21" s="62">
        <v>12750072647.31912</v>
      </c>
      <c r="N21" s="62">
        <v>12750072647.31912</v>
      </c>
      <c r="O21" s="292"/>
      <c r="P21" s="298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>
        <v>152.98422410343474</v>
      </c>
      <c r="D22" s="63">
        <v>782.08369186801156</v>
      </c>
      <c r="E22" s="290">
        <v>587.86307890382488</v>
      </c>
      <c r="F22" s="58">
        <v>484.89641232943626</v>
      </c>
      <c r="G22" s="59">
        <v>164.97031408869643</v>
      </c>
      <c r="H22" s="61"/>
      <c r="I22" s="398"/>
      <c r="J22" s="62">
        <v>64325733628.273346</v>
      </c>
      <c r="K22" s="62">
        <v>64325733628.273346</v>
      </c>
      <c r="L22" s="62">
        <v>64325733628.273346</v>
      </c>
      <c r="M22" s="62">
        <v>64325733628.273346</v>
      </c>
      <c r="N22" s="62">
        <v>64325733628.273346</v>
      </c>
      <c r="O22" s="292"/>
      <c r="P22" s="298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8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224.01510364356</v>
      </c>
      <c r="D24" s="289">
        <v>1191.3251195012692</v>
      </c>
      <c r="E24" s="57">
        <v>621.56020720650929</v>
      </c>
      <c r="F24" s="58">
        <v>758.41010258628398</v>
      </c>
      <c r="G24" s="59">
        <v>345.99071354766778</v>
      </c>
      <c r="H24" s="61"/>
      <c r="I24" s="398"/>
      <c r="J24" s="62">
        <v>223083021223.74365</v>
      </c>
      <c r="K24" s="62">
        <v>223083021223.74365</v>
      </c>
      <c r="L24" s="62">
        <v>223083021223.74365</v>
      </c>
      <c r="M24" s="62">
        <v>223083021223.74365</v>
      </c>
      <c r="N24" s="62">
        <v>223083021223.74365</v>
      </c>
      <c r="O24" s="292"/>
      <c r="P24" s="298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56">
        <v>334.78796427946531</v>
      </c>
      <c r="D25" s="63">
        <v>340.15591984792053</v>
      </c>
      <c r="E25" s="57">
        <v>283.9422445383571</v>
      </c>
      <c r="F25" s="58">
        <v>934.35944479325542</v>
      </c>
      <c r="G25" s="59">
        <v>356.20105558705461</v>
      </c>
      <c r="H25" s="61"/>
      <c r="I25" s="398"/>
      <c r="J25" s="62">
        <v>172624311075.96555</v>
      </c>
      <c r="K25" s="62">
        <v>172624311075.96555</v>
      </c>
      <c r="L25" s="62">
        <v>172624311075.96555</v>
      </c>
      <c r="M25" s="62">
        <v>172624311075.96555</v>
      </c>
      <c r="N25" s="62">
        <v>172624311075.96555</v>
      </c>
      <c r="O25" s="292"/>
      <c r="P25" s="298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>
        <v>100</v>
      </c>
      <c r="D26" s="289">
        <v>213.72202587474752</v>
      </c>
      <c r="E26" s="57">
        <v>168.14166235420231</v>
      </c>
      <c r="F26" s="58">
        <v>215.83040061606528</v>
      </c>
      <c r="G26" s="59">
        <v>177.99741216774473</v>
      </c>
      <c r="H26" s="61"/>
      <c r="I26" s="398"/>
      <c r="J26" s="62">
        <v>22075569377.269051</v>
      </c>
      <c r="K26" s="62">
        <v>22075569377.269051</v>
      </c>
      <c r="L26" s="62">
        <v>22075569377.269051</v>
      </c>
      <c r="M26" s="62">
        <v>22075569377.269051</v>
      </c>
      <c r="N26" s="62">
        <v>22075569377.269051</v>
      </c>
      <c r="O26" s="292"/>
      <c r="P26" s="298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249.63880805891267</v>
      </c>
      <c r="D27" s="63">
        <v>345.40676117389336</v>
      </c>
      <c r="E27" s="57">
        <v>407.87350802514737</v>
      </c>
      <c r="F27" s="58">
        <v>458.03337599492983</v>
      </c>
      <c r="G27" s="59">
        <v>175.83859341319311</v>
      </c>
      <c r="H27" s="61"/>
      <c r="I27" s="398"/>
      <c r="J27" s="62">
        <v>309811110157.7973</v>
      </c>
      <c r="K27" s="62">
        <v>309811110157.7973</v>
      </c>
      <c r="L27" s="62">
        <v>309811110157.7973</v>
      </c>
      <c r="M27" s="62">
        <v>309811110157.7973</v>
      </c>
      <c r="N27" s="62">
        <v>309811110157.7973</v>
      </c>
      <c r="O27" s="292"/>
      <c r="P27" s="298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56">
        <v>108.91428571427761</v>
      </c>
      <c r="D28" s="63">
        <v>732.95154184886064</v>
      </c>
      <c r="E28" s="57">
        <v>184.53705896314608</v>
      </c>
      <c r="F28" s="58">
        <v>422.93716881256239</v>
      </c>
      <c r="G28" s="288"/>
      <c r="H28" s="61"/>
      <c r="I28" s="398"/>
      <c r="J28" s="62">
        <v>85443027.140096799</v>
      </c>
      <c r="K28" s="62">
        <v>85443027.140096799</v>
      </c>
      <c r="L28" s="62">
        <v>85443027.140096799</v>
      </c>
      <c r="M28" s="62">
        <v>85443027.140096799</v>
      </c>
      <c r="N28" s="62"/>
      <c r="O28" s="292"/>
      <c r="P28" s="298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56">
        <v>100</v>
      </c>
      <c r="D29" s="63">
        <v>99.999999999999986</v>
      </c>
      <c r="E29" s="57">
        <v>100</v>
      </c>
      <c r="F29" s="58">
        <v>258.44796573251438</v>
      </c>
      <c r="G29" s="59">
        <v>379.13235717212734</v>
      </c>
      <c r="H29" s="61"/>
      <c r="I29" s="398"/>
      <c r="J29" s="62">
        <v>37691160426.44606</v>
      </c>
      <c r="K29" s="62">
        <v>37691160426.44606</v>
      </c>
      <c r="L29" s="62">
        <v>37691160426.44606</v>
      </c>
      <c r="M29" s="62">
        <v>37691160426.44606</v>
      </c>
      <c r="N29" s="62">
        <v>37691160426.44606</v>
      </c>
      <c r="O29" s="292"/>
      <c r="P29" s="298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56">
        <v>249.09722222160116</v>
      </c>
      <c r="D30" s="63">
        <v>105.71428571428574</v>
      </c>
      <c r="E30" s="57">
        <v>117.63512357130203</v>
      </c>
      <c r="F30" s="58">
        <v>185.9507005485103</v>
      </c>
      <c r="G30" s="59">
        <v>175.38700174740154</v>
      </c>
      <c r="H30" s="61"/>
      <c r="I30" s="398"/>
      <c r="J30" s="62">
        <v>7470072738.9827919</v>
      </c>
      <c r="K30" s="62">
        <v>7470072738.9827919</v>
      </c>
      <c r="L30" s="62">
        <v>7470072738.9827919</v>
      </c>
      <c r="M30" s="62">
        <v>7470072738.9827919</v>
      </c>
      <c r="N30" s="62">
        <v>7470072738.9827919</v>
      </c>
      <c r="O30" s="292"/>
      <c r="P30" s="298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583.49322422076727</v>
      </c>
      <c r="D31" s="63">
        <v>311.46037444043964</v>
      </c>
      <c r="E31" s="57">
        <v>796.93911372433161</v>
      </c>
      <c r="F31" s="58">
        <v>414.03473254574527</v>
      </c>
      <c r="G31" s="59">
        <v>100</v>
      </c>
      <c r="H31" s="61"/>
      <c r="I31" s="398"/>
      <c r="J31" s="62">
        <v>1300632076.1037388</v>
      </c>
      <c r="K31" s="62">
        <v>1300632076.1037388</v>
      </c>
      <c r="L31" s="62">
        <v>1300632076.1037388</v>
      </c>
      <c r="M31" s="62">
        <v>1300632076.1037388</v>
      </c>
      <c r="N31" s="62">
        <v>1300632076.1037388</v>
      </c>
      <c r="O31" s="292"/>
      <c r="P31" s="298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>
        <v>222.27107627648957</v>
      </c>
      <c r="D32" s="63">
        <v>287.97094615733783</v>
      </c>
      <c r="E32" s="57">
        <v>185.17618134313125</v>
      </c>
      <c r="F32" s="58">
        <v>195.43262176817586</v>
      </c>
      <c r="G32" s="288"/>
      <c r="H32" s="61"/>
      <c r="I32" s="398"/>
      <c r="J32" s="62">
        <v>171146490.00056952</v>
      </c>
      <c r="K32" s="62">
        <v>171146490.00056952</v>
      </c>
      <c r="L32" s="62">
        <v>171146490.00056952</v>
      </c>
      <c r="M32" s="62">
        <v>171146490.00056952</v>
      </c>
      <c r="N32" s="62"/>
      <c r="O32" s="292"/>
      <c r="P32" s="298"/>
      <c r="R32" s="292"/>
      <c r="S32" s="390"/>
      <c r="T32" s="61"/>
    </row>
    <row r="33" spans="1:19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1047806986062.8831</v>
      </c>
      <c r="K33" s="55">
        <f>SUM(K3:K32)</f>
        <v>1047806986062.8831</v>
      </c>
      <c r="L33" s="55">
        <f>SUM(L3:L32)</f>
        <v>1047806986062.8831</v>
      </c>
      <c r="M33" s="55">
        <f>SUM(M3:M32)</f>
        <v>1047806986062.8831</v>
      </c>
      <c r="N33" s="55">
        <f>SUM(N3:N32)</f>
        <v>1047550396545.7423</v>
      </c>
      <c r="O33" s="292"/>
      <c r="P33" s="61"/>
    </row>
    <row r="34" spans="1:19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212">
        <v>9.8818826792771375E-2</v>
      </c>
      <c r="D36" s="213">
        <v>4.8562629148484511E-5</v>
      </c>
      <c r="E36" s="213">
        <v>4.4159791247240103E-4</v>
      </c>
      <c r="F36" s="213">
        <v>1.132858280023095E-3</v>
      </c>
      <c r="G36" s="213">
        <v>0</v>
      </c>
      <c r="H36" s="184">
        <v>0.10044184561441535</v>
      </c>
      <c r="I36" s="213"/>
      <c r="J36" s="214" t="s">
        <v>38</v>
      </c>
      <c r="K36" s="212">
        <v>0</v>
      </c>
      <c r="L36" s="213">
        <v>1.211927825153739E-4</v>
      </c>
      <c r="M36" s="213">
        <v>1.1020507065602513E-3</v>
      </c>
      <c r="N36" s="213">
        <v>2.8271584458862443E-3</v>
      </c>
      <c r="O36" s="213">
        <v>0</v>
      </c>
      <c r="P36" s="184">
        <v>4.0504019349618696E-3</v>
      </c>
      <c r="Q36" s="213"/>
      <c r="R36" s="215" t="s">
        <v>33</v>
      </c>
      <c r="S36" s="136"/>
    </row>
    <row r="37" spans="1:19" x14ac:dyDescent="0.3">
      <c r="A37" s="64"/>
      <c r="B37" s="136" t="s">
        <v>39</v>
      </c>
      <c r="C37" s="213">
        <v>1.1437764269944493E-2</v>
      </c>
      <c r="D37" s="212">
        <v>9.8320905090985509</v>
      </c>
      <c r="E37" s="213">
        <v>2.5923018316662811</v>
      </c>
      <c r="F37" s="213">
        <v>12.314819053707541</v>
      </c>
      <c r="G37" s="213">
        <v>0.59942060248565332</v>
      </c>
      <c r="H37" s="184">
        <v>25.350069761227974</v>
      </c>
      <c r="I37" s="213"/>
      <c r="J37" s="214" t="s">
        <v>39</v>
      </c>
      <c r="K37" s="213">
        <v>2.8544057476607099E-2</v>
      </c>
      <c r="L37" s="212">
        <v>0</v>
      </c>
      <c r="M37" s="213">
        <v>6.469342323677326</v>
      </c>
      <c r="N37" s="213">
        <v>30.732833321870011</v>
      </c>
      <c r="O37" s="213">
        <v>1.4959126387115145</v>
      </c>
      <c r="P37" s="184">
        <v>38.72663234173546</v>
      </c>
      <c r="Q37" s="213"/>
      <c r="R37" s="215" t="s">
        <v>34</v>
      </c>
      <c r="S37" s="328">
        <v>10.635167878141543</v>
      </c>
    </row>
    <row r="38" spans="1:19" x14ac:dyDescent="0.3">
      <c r="A38" s="64"/>
      <c r="B38" s="136" t="s">
        <v>40</v>
      </c>
      <c r="C38" s="213">
        <v>7.9644897355029859E-4</v>
      </c>
      <c r="D38" s="213">
        <v>0.44468285369166549</v>
      </c>
      <c r="E38" s="212">
        <v>2.897925897878546</v>
      </c>
      <c r="F38" s="213">
        <v>3.0800607829987392</v>
      </c>
      <c r="G38" s="213">
        <v>1.4188311100559823E-2</v>
      </c>
      <c r="H38" s="184">
        <v>6.4376542946430604</v>
      </c>
      <c r="I38" s="213"/>
      <c r="J38" s="214" t="s">
        <v>40</v>
      </c>
      <c r="K38" s="213">
        <v>1.9876161758240868E-3</v>
      </c>
      <c r="L38" s="213">
        <v>1.109749478575166</v>
      </c>
      <c r="M38" s="212">
        <v>0</v>
      </c>
      <c r="N38" s="213">
        <v>7.6865924097057947</v>
      </c>
      <c r="O38" s="213">
        <v>3.5408315645617645E-2</v>
      </c>
      <c r="P38" s="184">
        <v>8.833737820102403</v>
      </c>
      <c r="Q38" s="213"/>
      <c r="R38" s="215" t="s">
        <v>35</v>
      </c>
      <c r="S38" s="328">
        <v>16.43097643097569</v>
      </c>
    </row>
    <row r="39" spans="1:19" x14ac:dyDescent="0.3">
      <c r="A39" s="64"/>
      <c r="B39" s="136" t="s">
        <v>41</v>
      </c>
      <c r="C39" s="213">
        <v>4.8188412448794985E-3</v>
      </c>
      <c r="D39" s="213">
        <v>5.9738878555106503</v>
      </c>
      <c r="E39" s="213">
        <v>4.1615260889476238</v>
      </c>
      <c r="F39" s="212">
        <v>44.800894217370782</v>
      </c>
      <c r="G39" s="213">
        <v>5.3479756298622041</v>
      </c>
      <c r="H39" s="184">
        <v>60.289102632936142</v>
      </c>
      <c r="I39" s="213"/>
      <c r="J39" s="214" t="s">
        <v>41</v>
      </c>
      <c r="K39" s="213">
        <v>1.2025888820416547E-2</v>
      </c>
      <c r="L39" s="213">
        <v>14.908420411721655</v>
      </c>
      <c r="M39" s="213">
        <v>10.385494670970115</v>
      </c>
      <c r="N39" s="212">
        <v>0</v>
      </c>
      <c r="O39" s="213">
        <v>13.34639534086338</v>
      </c>
      <c r="P39" s="184">
        <v>38.652336312375567</v>
      </c>
      <c r="Q39" s="213"/>
      <c r="R39" s="215" t="s">
        <v>36</v>
      </c>
      <c r="S39" s="328">
        <v>3.7886938552797402</v>
      </c>
    </row>
    <row r="40" spans="1:19" x14ac:dyDescent="0.3">
      <c r="A40" s="64"/>
      <c r="B40" s="136" t="s">
        <v>42</v>
      </c>
      <c r="C40" s="213">
        <v>1.249768412846762E-3</v>
      </c>
      <c r="D40" s="213">
        <v>0.18393300306512009</v>
      </c>
      <c r="E40" s="213">
        <v>4.5763748640113462E-2</v>
      </c>
      <c r="F40" s="213">
        <v>5.2920764718005575</v>
      </c>
      <c r="G40" s="212">
        <v>2.2997084736597677</v>
      </c>
      <c r="H40" s="184">
        <v>7.8227314655784053</v>
      </c>
      <c r="I40" s="213"/>
      <c r="J40" s="214" t="s">
        <v>42</v>
      </c>
      <c r="K40" s="213">
        <v>3.1189190970202715E-3</v>
      </c>
      <c r="L40" s="213">
        <v>0.45902276768650496</v>
      </c>
      <c r="M40" s="213">
        <v>0.11420790293440258</v>
      </c>
      <c r="N40" s="213">
        <v>13.206893534133687</v>
      </c>
      <c r="O40" s="212">
        <v>0</v>
      </c>
      <c r="P40" s="184">
        <v>13.783243123851616</v>
      </c>
      <c r="Q40" s="213"/>
      <c r="R40" s="215" t="s">
        <v>37</v>
      </c>
      <c r="S40" s="328">
        <v>16.125039320461777</v>
      </c>
    </row>
    <row r="41" spans="1:19" x14ac:dyDescent="0.3">
      <c r="A41" s="64"/>
      <c r="B41" s="136" t="s">
        <v>43</v>
      </c>
      <c r="C41" s="184">
        <v>0.11712164969399244</v>
      </c>
      <c r="D41" s="184">
        <v>16.434642783995137</v>
      </c>
      <c r="E41" s="184">
        <v>9.6979591650450363</v>
      </c>
      <c r="F41" s="184">
        <v>65.488983384157649</v>
      </c>
      <c r="G41" s="184">
        <v>8.2612930171081853</v>
      </c>
      <c r="H41" s="186">
        <v>99.999999999999986</v>
      </c>
      <c r="I41" s="213"/>
      <c r="J41" s="214" t="s">
        <v>43</v>
      </c>
      <c r="K41" s="184">
        <v>4.5676481569868005E-2</v>
      </c>
      <c r="L41" s="184">
        <v>16.477313850765842</v>
      </c>
      <c r="M41" s="184">
        <v>16.970146948288402</v>
      </c>
      <c r="N41" s="184">
        <v>51.62914642415538</v>
      </c>
      <c r="O41" s="184">
        <v>14.877716295220512</v>
      </c>
      <c r="P41" s="186">
        <v>100.00000000000001</v>
      </c>
      <c r="Q41" s="213"/>
      <c r="R41" s="215"/>
      <c r="S41" s="328"/>
    </row>
    <row r="42" spans="1:19" x14ac:dyDescent="0.3">
      <c r="A42" s="64"/>
      <c r="B42" s="136"/>
      <c r="C42" s="214"/>
      <c r="D42" s="214"/>
      <c r="E42" s="214"/>
      <c r="F42" s="214"/>
      <c r="G42" s="214"/>
      <c r="H42" s="186">
        <v>100</v>
      </c>
      <c r="I42" s="213"/>
      <c r="J42" s="214"/>
      <c r="K42" s="213"/>
      <c r="L42" s="213"/>
      <c r="M42" s="213"/>
      <c r="N42" s="213"/>
      <c r="O42" s="213"/>
      <c r="P42" s="186">
        <v>100</v>
      </c>
      <c r="Q42" s="213"/>
      <c r="R42" s="215"/>
      <c r="S42" s="328"/>
    </row>
    <row r="43" spans="1:19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329"/>
    </row>
    <row r="44" spans="1:19" x14ac:dyDescent="0.3">
      <c r="A44" s="65"/>
      <c r="B44" s="90" t="s">
        <v>38</v>
      </c>
      <c r="C44" s="212">
        <v>0.27423977878173433</v>
      </c>
      <c r="D44" s="218">
        <v>1.0409835555954702E-2</v>
      </c>
      <c r="E44" s="218">
        <v>1.6855910381350959E-3</v>
      </c>
      <c r="F44" s="218">
        <v>4.7308821335725143E-2</v>
      </c>
      <c r="G44" s="218">
        <v>6.5616782351442932E-4</v>
      </c>
      <c r="H44" s="138">
        <v>0.33430019453506366</v>
      </c>
      <c r="I44" s="218"/>
      <c r="J44" s="216" t="s">
        <v>38</v>
      </c>
      <c r="K44" s="212">
        <v>0</v>
      </c>
      <c r="L44" s="218">
        <v>2.527098167380586E-2</v>
      </c>
      <c r="M44" s="218">
        <v>4.091951309439951E-3</v>
      </c>
      <c r="N44" s="218">
        <v>0.11484718952170046</v>
      </c>
      <c r="O44" s="218">
        <v>1.5929170978583687E-3</v>
      </c>
      <c r="P44" s="138">
        <v>0.14580303960280463</v>
      </c>
      <c r="Q44" s="218"/>
      <c r="R44" s="217" t="s">
        <v>33</v>
      </c>
      <c r="S44" s="329">
        <v>7.1152180190629482</v>
      </c>
    </row>
    <row r="45" spans="1:19" x14ac:dyDescent="0.3">
      <c r="A45" s="65"/>
      <c r="B45" s="90" t="s">
        <v>39</v>
      </c>
      <c r="C45" s="218">
        <v>6.8398782262602487E-2</v>
      </c>
      <c r="D45" s="212">
        <v>26.896756246022278</v>
      </c>
      <c r="E45" s="218">
        <v>3.0472951754778959</v>
      </c>
      <c r="F45" s="218">
        <v>12.384863118127937</v>
      </c>
      <c r="G45" s="218">
        <v>0.31497118183514439</v>
      </c>
      <c r="H45" s="138">
        <v>42.712284503725861</v>
      </c>
      <c r="I45" s="218"/>
      <c r="J45" s="216" t="s">
        <v>39</v>
      </c>
      <c r="K45" s="218">
        <v>0.16604531010868029</v>
      </c>
      <c r="L45" s="212">
        <v>0</v>
      </c>
      <c r="M45" s="218">
        <v>7.3976327599265712</v>
      </c>
      <c r="N45" s="218">
        <v>30.065570892882519</v>
      </c>
      <c r="O45" s="218">
        <v>0.76462600404670056</v>
      </c>
      <c r="P45" s="138">
        <v>38.393874966964475</v>
      </c>
      <c r="Q45" s="218"/>
      <c r="R45" s="217" t="s">
        <v>34</v>
      </c>
      <c r="S45" s="329">
        <v>4.5357356489760301</v>
      </c>
    </row>
    <row r="46" spans="1:19" x14ac:dyDescent="0.3">
      <c r="A46" s="65"/>
      <c r="B46" s="90" t="s">
        <v>40</v>
      </c>
      <c r="C46" s="218">
        <v>8.5054882811466826E-3</v>
      </c>
      <c r="D46" s="218">
        <v>0.77971006785347541</v>
      </c>
      <c r="E46" s="212">
        <v>1.9722251089212071</v>
      </c>
      <c r="F46" s="218">
        <v>2.9404788746535746</v>
      </c>
      <c r="G46" s="218">
        <v>2.2863310916153956E-2</v>
      </c>
      <c r="H46" s="138">
        <v>5.7237828506255575</v>
      </c>
      <c r="I46" s="218"/>
      <c r="J46" s="216" t="s">
        <v>40</v>
      </c>
      <c r="K46" s="218">
        <v>2.0647976360844221E-2</v>
      </c>
      <c r="L46" s="218">
        <v>1.8928290201794657</v>
      </c>
      <c r="M46" s="212">
        <v>0</v>
      </c>
      <c r="N46" s="218">
        <v>7.1383248423244465</v>
      </c>
      <c r="O46" s="218">
        <v>5.5503116073159067E-2</v>
      </c>
      <c r="P46" s="138">
        <v>9.1073049549379164</v>
      </c>
      <c r="Q46" s="218"/>
      <c r="R46" s="217" t="s">
        <v>35</v>
      </c>
      <c r="S46" s="329">
        <v>18.540393115790074</v>
      </c>
    </row>
    <row r="47" spans="1:19" x14ac:dyDescent="0.3">
      <c r="A47" s="65"/>
      <c r="B47" s="90" t="s">
        <v>41</v>
      </c>
      <c r="C47" s="218">
        <v>3.355615728161649E-2</v>
      </c>
      <c r="D47" s="218">
        <v>12.03118670655212</v>
      </c>
      <c r="E47" s="218">
        <v>5.1596599544323771</v>
      </c>
      <c r="F47" s="212">
        <v>28.051969198625127</v>
      </c>
      <c r="G47" s="218">
        <v>1.2899188401604953</v>
      </c>
      <c r="H47" s="138">
        <v>46.56629085705174</v>
      </c>
      <c r="I47" s="218"/>
      <c r="J47" s="216" t="s">
        <v>41</v>
      </c>
      <c r="K47" s="218">
        <v>8.1461136551960286E-2</v>
      </c>
      <c r="L47" s="218">
        <v>29.206983831891222</v>
      </c>
      <c r="M47" s="218">
        <v>12.525622662400679</v>
      </c>
      <c r="N47" s="212">
        <v>0</v>
      </c>
      <c r="O47" s="218">
        <v>3.1314150156527831</v>
      </c>
      <c r="P47" s="138">
        <v>44.94548264649665</v>
      </c>
      <c r="Q47" s="218"/>
      <c r="R47" s="217" t="s">
        <v>36</v>
      </c>
      <c r="S47" s="329">
        <v>4.7044270148099825</v>
      </c>
    </row>
    <row r="48" spans="1:19" x14ac:dyDescent="0.3">
      <c r="A48" s="65"/>
      <c r="B48" s="90" t="s">
        <v>42</v>
      </c>
      <c r="C48" s="218">
        <v>2.1385189832960169E-3</v>
      </c>
      <c r="D48" s="218">
        <v>0.294490957630758</v>
      </c>
      <c r="E48" s="218">
        <v>3.2403257423820768E-2</v>
      </c>
      <c r="F48" s="218">
        <v>2.722341205095955</v>
      </c>
      <c r="G48" s="212">
        <v>1.6119676549279449</v>
      </c>
      <c r="H48" s="138">
        <v>4.6633415940617748</v>
      </c>
      <c r="I48" s="218"/>
      <c r="J48" s="216" t="s">
        <v>42</v>
      </c>
      <c r="K48" s="218">
        <v>5.1914820119368611E-3</v>
      </c>
      <c r="L48" s="218">
        <v>0.71490808412735773</v>
      </c>
      <c r="M48" s="218">
        <v>7.8662349671852164E-2</v>
      </c>
      <c r="N48" s="218">
        <v>6.6087724761870215</v>
      </c>
      <c r="O48" s="212">
        <v>0</v>
      </c>
      <c r="P48" s="138">
        <v>7.4075343919981682</v>
      </c>
      <c r="Q48" s="218"/>
      <c r="R48" s="217" t="s">
        <v>37</v>
      </c>
      <c r="S48" s="329">
        <v>16.673758110842407</v>
      </c>
    </row>
    <row r="49" spans="1:19" x14ac:dyDescent="0.3">
      <c r="A49" s="65"/>
      <c r="B49" s="90" t="s">
        <v>43</v>
      </c>
      <c r="C49" s="138">
        <v>0.386838725590396</v>
      </c>
      <c r="D49" s="138">
        <v>40.012553813614588</v>
      </c>
      <c r="E49" s="138">
        <v>10.213269087293435</v>
      </c>
      <c r="F49" s="138">
        <v>46.146961217838324</v>
      </c>
      <c r="G49" s="138">
        <v>3.240377155663253</v>
      </c>
      <c r="H49" s="91">
        <v>100</v>
      </c>
      <c r="I49" s="218"/>
      <c r="J49" s="216" t="s">
        <v>43</v>
      </c>
      <c r="K49" s="138">
        <v>0.27334590503342165</v>
      </c>
      <c r="L49" s="138">
        <v>31.839991917871853</v>
      </c>
      <c r="M49" s="138">
        <v>20.006009723308541</v>
      </c>
      <c r="N49" s="138">
        <v>43.927515400915688</v>
      </c>
      <c r="O49" s="138">
        <v>3.9531370528705012</v>
      </c>
      <c r="P49" s="91">
        <v>100.00000000000001</v>
      </c>
      <c r="Q49" s="218"/>
      <c r="R49" s="217"/>
      <c r="S49" s="329"/>
    </row>
    <row r="50" spans="1:19" x14ac:dyDescent="0.3">
      <c r="A50" s="65"/>
      <c r="B50" s="90"/>
      <c r="C50" s="216"/>
      <c r="D50" s="216"/>
      <c r="E50" s="216"/>
      <c r="F50" s="216"/>
      <c r="G50" s="216"/>
      <c r="H50" s="91">
        <v>100</v>
      </c>
      <c r="I50" s="218"/>
      <c r="J50" s="216"/>
      <c r="K50" s="218"/>
      <c r="L50" s="218"/>
      <c r="M50" s="218"/>
      <c r="N50" s="218"/>
      <c r="O50" s="218"/>
      <c r="P50" s="91">
        <v>100.00000000000001</v>
      </c>
      <c r="Q50" s="218"/>
      <c r="R50" s="217"/>
      <c r="S50" s="329"/>
    </row>
    <row r="51" spans="1:19" x14ac:dyDescent="0.3">
      <c r="A51" s="92" t="s">
        <v>54</v>
      </c>
      <c r="B51" s="92" t="s">
        <v>50</v>
      </c>
      <c r="C51" s="219" t="s">
        <v>44</v>
      </c>
      <c r="D51" s="219" t="s">
        <v>45</v>
      </c>
      <c r="E51" s="219" t="s">
        <v>46</v>
      </c>
      <c r="F51" s="219" t="s">
        <v>47</v>
      </c>
      <c r="G51" s="219" t="s">
        <v>48</v>
      </c>
      <c r="H51" s="140" t="s">
        <v>49</v>
      </c>
      <c r="I51" s="219" t="s">
        <v>54</v>
      </c>
      <c r="J51" s="219" t="s">
        <v>51</v>
      </c>
      <c r="K51" s="219" t="s">
        <v>44</v>
      </c>
      <c r="L51" s="219" t="s">
        <v>45</v>
      </c>
      <c r="M51" s="219" t="s">
        <v>46</v>
      </c>
      <c r="N51" s="219" t="s">
        <v>47</v>
      </c>
      <c r="O51" s="219" t="s">
        <v>48</v>
      </c>
      <c r="P51" s="140" t="s">
        <v>49</v>
      </c>
      <c r="Q51" s="219"/>
      <c r="R51" s="220"/>
      <c r="S51" s="330"/>
    </row>
    <row r="52" spans="1:19" x14ac:dyDescent="0.3">
      <c r="A52" s="66"/>
      <c r="B52" s="92" t="s">
        <v>38</v>
      </c>
      <c r="C52" s="212">
        <v>0.22626755077580471</v>
      </c>
      <c r="D52" s="221">
        <v>3.3597378182827465E-3</v>
      </c>
      <c r="E52" s="221">
        <v>3.8668138614898897E-4</v>
      </c>
      <c r="F52" s="221">
        <v>3.9271159774799933E-4</v>
      </c>
      <c r="G52" s="221">
        <v>2.4375202618875545E-4</v>
      </c>
      <c r="H52" s="140">
        <v>0.23065043360417323</v>
      </c>
      <c r="I52" s="221"/>
      <c r="J52" s="219" t="s">
        <v>38</v>
      </c>
      <c r="K52" s="212">
        <v>0</v>
      </c>
      <c r="L52" s="221">
        <v>7.6306255907642442E-3</v>
      </c>
      <c r="M52" s="221">
        <v>8.7822950486321244E-4</v>
      </c>
      <c r="N52" s="221">
        <v>8.9192530180746651E-4</v>
      </c>
      <c r="O52" s="221">
        <v>5.5360880801920442E-4</v>
      </c>
      <c r="P52" s="140">
        <v>9.9543892054541269E-3</v>
      </c>
      <c r="Q52" s="221"/>
      <c r="R52" s="220" t="s">
        <v>33</v>
      </c>
      <c r="S52" s="330"/>
    </row>
    <row r="53" spans="1:19" x14ac:dyDescent="0.3">
      <c r="A53" s="66"/>
      <c r="B53" s="92" t="s">
        <v>39</v>
      </c>
      <c r="C53" s="221">
        <v>1.1388217184843548E-2</v>
      </c>
      <c r="D53" s="212">
        <v>38.213229334655978</v>
      </c>
      <c r="E53" s="221">
        <v>3.4841110549465899</v>
      </c>
      <c r="F53" s="221">
        <v>10.004932474952041</v>
      </c>
      <c r="G53" s="221">
        <v>1.3035161267261037</v>
      </c>
      <c r="H53" s="140">
        <v>53.017177208465554</v>
      </c>
      <c r="I53" s="221"/>
      <c r="J53" s="219" t="s">
        <v>39</v>
      </c>
      <c r="K53" s="221">
        <v>2.586488178064587E-2</v>
      </c>
      <c r="L53" s="212">
        <v>0</v>
      </c>
      <c r="M53" s="221">
        <v>7.9131016808117671</v>
      </c>
      <c r="N53" s="221">
        <v>22.723170052673556</v>
      </c>
      <c r="O53" s="221">
        <v>2.9605415816803515</v>
      </c>
      <c r="P53" s="140">
        <v>33.622678196946318</v>
      </c>
      <c r="Q53" s="221"/>
      <c r="R53" s="220" t="s">
        <v>34</v>
      </c>
      <c r="S53" s="330">
        <v>23.245154761542796</v>
      </c>
    </row>
    <row r="54" spans="1:19" x14ac:dyDescent="0.3">
      <c r="A54" s="66"/>
      <c r="B54" s="92" t="s">
        <v>40</v>
      </c>
      <c r="C54" s="221">
        <v>2.1666846772318074E-4</v>
      </c>
      <c r="D54" s="221">
        <v>0.87975108695890714</v>
      </c>
      <c r="E54" s="212">
        <v>3.1309368909630391</v>
      </c>
      <c r="F54" s="221">
        <v>2.7172003504328828</v>
      </c>
      <c r="G54" s="221">
        <v>3.7179561469386974E-2</v>
      </c>
      <c r="H54" s="140">
        <v>6.7652845582919383</v>
      </c>
      <c r="I54" s="221"/>
      <c r="J54" s="219" t="s">
        <v>40</v>
      </c>
      <c r="K54" s="221">
        <v>4.9209671823893526E-4</v>
      </c>
      <c r="L54" s="221">
        <v>1.998087803494893</v>
      </c>
      <c r="M54" s="212">
        <v>0</v>
      </c>
      <c r="N54" s="221">
        <v>6.171296586423642</v>
      </c>
      <c r="O54" s="221">
        <v>8.4442098921488171E-2</v>
      </c>
      <c r="P54" s="140">
        <v>8.2543185855582628</v>
      </c>
      <c r="Q54" s="221"/>
      <c r="R54" s="220" t="s">
        <v>35</v>
      </c>
      <c r="S54" s="330">
        <v>163.94190767949573</v>
      </c>
    </row>
    <row r="55" spans="1:19" x14ac:dyDescent="0.3">
      <c r="A55" s="66"/>
      <c r="B55" s="92" t="s">
        <v>41</v>
      </c>
      <c r="C55" s="221">
        <v>2.8346759277297767E-3</v>
      </c>
      <c r="D55" s="221">
        <v>14.0667269399021</v>
      </c>
      <c r="E55" s="221">
        <v>3.4218427252503911</v>
      </c>
      <c r="F55" s="212">
        <v>14.092537224542042</v>
      </c>
      <c r="G55" s="221">
        <v>7.7352732907987649</v>
      </c>
      <c r="H55" s="140">
        <v>39.319214856421027</v>
      </c>
      <c r="I55" s="221"/>
      <c r="J55" s="219" t="s">
        <v>41</v>
      </c>
      <c r="K55" s="221">
        <v>6.4381067349815026E-3</v>
      </c>
      <c r="L55" s="221">
        <v>31.94830441286431</v>
      </c>
      <c r="M55" s="221">
        <v>7.7716780532035799</v>
      </c>
      <c r="N55" s="212">
        <v>0</v>
      </c>
      <c r="O55" s="221">
        <v>17.568327505535382</v>
      </c>
      <c r="P55" s="140">
        <v>57.294748078338259</v>
      </c>
      <c r="Q55" s="221"/>
      <c r="R55" s="220" t="s">
        <v>36</v>
      </c>
      <c r="S55" s="330">
        <v>8.3776736341377287</v>
      </c>
    </row>
    <row r="56" spans="1:19" x14ac:dyDescent="0.3">
      <c r="A56" s="66"/>
      <c r="B56" s="92" t="s">
        <v>42</v>
      </c>
      <c r="C56" s="221">
        <v>0</v>
      </c>
      <c r="D56" s="221">
        <v>2.7753301441819114E-2</v>
      </c>
      <c r="E56" s="221">
        <v>6.4790711852761073E-3</v>
      </c>
      <c r="F56" s="221">
        <v>0.32606259187352299</v>
      </c>
      <c r="G56" s="212">
        <v>0.30737797871668693</v>
      </c>
      <c r="H56" s="140">
        <v>0.66767294321730519</v>
      </c>
      <c r="I56" s="221"/>
      <c r="J56" s="219" t="s">
        <v>42</v>
      </c>
      <c r="K56" s="221">
        <v>0</v>
      </c>
      <c r="L56" s="221">
        <v>6.3033207846671532E-2</v>
      </c>
      <c r="M56" s="221">
        <v>1.4715245374718227E-2</v>
      </c>
      <c r="N56" s="221">
        <v>0.74055229673032585</v>
      </c>
      <c r="O56" s="212">
        <v>0</v>
      </c>
      <c r="P56" s="140">
        <v>0.81830074995171564</v>
      </c>
      <c r="Q56" s="221"/>
      <c r="R56" s="220" t="s">
        <v>37</v>
      </c>
      <c r="S56" s="330">
        <v>161.42637806167426</v>
      </c>
    </row>
    <row r="57" spans="1:19" x14ac:dyDescent="0.3">
      <c r="A57" s="66"/>
      <c r="B57" s="92" t="s">
        <v>43</v>
      </c>
      <c r="C57" s="140">
        <v>0.2407071123561012</v>
      </c>
      <c r="D57" s="140">
        <v>53.190820400777085</v>
      </c>
      <c r="E57" s="140">
        <v>10.043756423731447</v>
      </c>
      <c r="F57" s="140">
        <v>27.141125353398238</v>
      </c>
      <c r="G57" s="140">
        <v>9.3835907097371312</v>
      </c>
      <c r="H57" s="93">
        <v>100.00000000000001</v>
      </c>
      <c r="I57" s="221"/>
      <c r="J57" s="219" t="s">
        <v>43</v>
      </c>
      <c r="K57" s="140">
        <v>3.279508523386631E-2</v>
      </c>
      <c r="L57" s="140">
        <v>34.017056049796636</v>
      </c>
      <c r="M57" s="140">
        <v>15.700373208894929</v>
      </c>
      <c r="N57" s="140">
        <v>29.635910861129329</v>
      </c>
      <c r="O57" s="140">
        <v>20.61386479494524</v>
      </c>
      <c r="P57" s="93">
        <v>100.00000000000001</v>
      </c>
      <c r="Q57" s="221"/>
      <c r="R57" s="220"/>
      <c r="S57" s="330"/>
    </row>
    <row r="58" spans="1:19" x14ac:dyDescent="0.3">
      <c r="A58" s="66"/>
      <c r="B58" s="92"/>
      <c r="C58" s="219"/>
      <c r="D58" s="219"/>
      <c r="E58" s="219"/>
      <c r="F58" s="219"/>
      <c r="G58" s="219"/>
      <c r="H58" s="93">
        <v>100</v>
      </c>
      <c r="I58" s="221"/>
      <c r="J58" s="219"/>
      <c r="K58" s="221"/>
      <c r="L58" s="221"/>
      <c r="M58" s="221"/>
      <c r="N58" s="221"/>
      <c r="O58" s="221"/>
      <c r="P58" s="93">
        <v>100</v>
      </c>
      <c r="Q58" s="221"/>
      <c r="R58" s="220"/>
      <c r="S58" s="330"/>
    </row>
    <row r="59" spans="1:19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</row>
    <row r="60" spans="1:19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</row>
    <row r="61" spans="1:19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</row>
    <row r="62" spans="1:19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</row>
    <row r="63" spans="1:19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</row>
    <row r="64" spans="1:19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</row>
    <row r="65" spans="1:19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</row>
    <row r="66" spans="1:19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</row>
    <row r="67" spans="1:19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</row>
    <row r="68" spans="1:19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</row>
    <row r="69" spans="1:19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</row>
    <row r="70" spans="1:19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</row>
    <row r="71" spans="1:19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</row>
    <row r="72" spans="1:19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</row>
    <row r="73" spans="1:19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</row>
    <row r="74" spans="1:19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</row>
    <row r="75" spans="1:19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</row>
    <row r="76" spans="1:19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</row>
    <row r="77" spans="1:19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</row>
    <row r="78" spans="1:19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</row>
    <row r="79" spans="1:19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</row>
    <row r="80" spans="1:19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</row>
    <row r="81" spans="1:19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</row>
    <row r="82" spans="1:19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</row>
    <row r="83" spans="1:19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334"/>
    </row>
    <row r="84" spans="1:19" x14ac:dyDescent="0.3">
      <c r="A84" s="70"/>
      <c r="B84" s="100" t="s">
        <v>38</v>
      </c>
      <c r="C84" s="212">
        <v>0.31658812824533739</v>
      </c>
      <c r="D84" s="233">
        <v>7.2568264825921425E-3</v>
      </c>
      <c r="E84" s="233">
        <v>1.6514866585507014E-3</v>
      </c>
      <c r="F84" s="233">
        <v>4.6219214079090383E-3</v>
      </c>
      <c r="G84" s="233">
        <v>1.3331161002762504E-4</v>
      </c>
      <c r="H84" s="148">
        <v>0.33025167440441683</v>
      </c>
      <c r="I84" s="233"/>
      <c r="J84" s="231" t="s">
        <v>38</v>
      </c>
      <c r="K84" s="212">
        <v>0</v>
      </c>
      <c r="L84" s="233">
        <v>1.7644567402293435E-2</v>
      </c>
      <c r="M84" s="233">
        <v>4.0154973707429023E-3</v>
      </c>
      <c r="N84" s="233">
        <v>1.1237943198115941E-2</v>
      </c>
      <c r="O84" s="233">
        <v>3.2413971786196972E-4</v>
      </c>
      <c r="P84" s="148">
        <v>3.3222147689014249E-2</v>
      </c>
      <c r="Q84" s="233"/>
      <c r="R84" s="232" t="s">
        <v>33</v>
      </c>
      <c r="S84" s="334">
        <v>3.4645669291248398</v>
      </c>
    </row>
    <row r="85" spans="1:19" x14ac:dyDescent="0.3">
      <c r="A85" s="70"/>
      <c r="B85" s="100" t="s">
        <v>39</v>
      </c>
      <c r="C85" s="233">
        <v>4.868885727611949E-2</v>
      </c>
      <c r="D85" s="212">
        <v>25.800581347937854</v>
      </c>
      <c r="E85" s="233">
        <v>3.8962649127211928</v>
      </c>
      <c r="F85" s="233">
        <v>12.166253265021943</v>
      </c>
      <c r="G85" s="233">
        <v>0.54882506423524213</v>
      </c>
      <c r="H85" s="148">
        <v>42.460613447192358</v>
      </c>
      <c r="I85" s="233"/>
      <c r="J85" s="231" t="s">
        <v>39</v>
      </c>
      <c r="K85" s="233">
        <v>0.11838423118011038</v>
      </c>
      <c r="L85" s="212">
        <v>0</v>
      </c>
      <c r="M85" s="233">
        <v>9.4735500476157508</v>
      </c>
      <c r="N85" s="233">
        <v>29.581563825868496</v>
      </c>
      <c r="O85" s="233">
        <v>1.3344374240167447</v>
      </c>
      <c r="P85" s="148">
        <v>40.507935528681102</v>
      </c>
      <c r="Q85" s="233"/>
      <c r="R85" s="232" t="s">
        <v>34</v>
      </c>
      <c r="S85" s="334">
        <v>4.8553437931261758</v>
      </c>
    </row>
    <row r="86" spans="1:19" x14ac:dyDescent="0.3">
      <c r="A86" s="70"/>
      <c r="B86" s="100" t="s">
        <v>40</v>
      </c>
      <c r="C86" s="233">
        <v>3.5735878866195499E-3</v>
      </c>
      <c r="D86" s="233">
        <v>1.2698216003442133</v>
      </c>
      <c r="E86" s="212">
        <v>1.8921380491066424</v>
      </c>
      <c r="F86" s="233">
        <v>1.8883965802430673</v>
      </c>
      <c r="G86" s="233">
        <v>1.2543932923940564E-2</v>
      </c>
      <c r="H86" s="148">
        <v>5.0664737505044837</v>
      </c>
      <c r="I86" s="233"/>
      <c r="J86" s="231" t="s">
        <v>40</v>
      </c>
      <c r="K86" s="233">
        <v>8.6889789200188944E-3</v>
      </c>
      <c r="L86" s="233">
        <v>3.0875001448509689</v>
      </c>
      <c r="M86" s="212">
        <v>0</v>
      </c>
      <c r="N86" s="233">
        <v>4.5915305846554189</v>
      </c>
      <c r="O86" s="233">
        <v>3.0499870776468811E-2</v>
      </c>
      <c r="P86" s="148">
        <v>7.7182195792028754</v>
      </c>
      <c r="Q86" s="233"/>
      <c r="R86" s="232" t="s">
        <v>35</v>
      </c>
      <c r="S86" s="334">
        <v>29.984480700469891</v>
      </c>
    </row>
    <row r="87" spans="1:19" x14ac:dyDescent="0.3">
      <c r="A87" s="70"/>
      <c r="B87" s="100" t="s">
        <v>41</v>
      </c>
      <c r="C87" s="233">
        <v>3.5484401535147113E-2</v>
      </c>
      <c r="D87" s="233">
        <v>13.139853867046138</v>
      </c>
      <c r="E87" s="233">
        <v>3.5017844220328511</v>
      </c>
      <c r="F87" s="212">
        <v>29.821382477656126</v>
      </c>
      <c r="G87" s="233">
        <v>2.3060678101191519</v>
      </c>
      <c r="H87" s="148">
        <v>48.804572978389416</v>
      </c>
      <c r="I87" s="233"/>
      <c r="J87" s="231" t="s">
        <v>41</v>
      </c>
      <c r="K87" s="233">
        <v>8.6278336145816467E-2</v>
      </c>
      <c r="L87" s="233">
        <v>31.948819193836602</v>
      </c>
      <c r="M87" s="233">
        <v>8.5143928149690691</v>
      </c>
      <c r="N87" s="212">
        <v>0</v>
      </c>
      <c r="O87" s="233">
        <v>5.6070748015697705</v>
      </c>
      <c r="P87" s="148">
        <v>46.15656514652126</v>
      </c>
      <c r="Q87" s="233"/>
      <c r="R87" s="232" t="s">
        <v>36</v>
      </c>
      <c r="S87" s="334">
        <v>5.5902137205668527</v>
      </c>
    </row>
    <row r="88" spans="1:19" x14ac:dyDescent="0.3">
      <c r="A88" s="70"/>
      <c r="B88" s="100" t="s">
        <v>42</v>
      </c>
      <c r="C88" s="233">
        <v>4.9443362340951189E-3</v>
      </c>
      <c r="D88" s="233">
        <v>0.40752381364403539</v>
      </c>
      <c r="E88" s="233">
        <v>4.5094964517876111E-2</v>
      </c>
      <c r="F88" s="233">
        <v>1.8390382208985674</v>
      </c>
      <c r="G88" s="212">
        <v>1.041486814214754</v>
      </c>
      <c r="H88" s="148">
        <v>3.3380881495093284</v>
      </c>
      <c r="I88" s="233"/>
      <c r="J88" s="231" t="s">
        <v>42</v>
      </c>
      <c r="K88" s="233">
        <v>1.2021876801294358E-2</v>
      </c>
      <c r="L88" s="233">
        <v>0.99087134233273988</v>
      </c>
      <c r="M88" s="233">
        <v>0.10964588210127331</v>
      </c>
      <c r="N88" s="233">
        <v>4.4715184966704289</v>
      </c>
      <c r="O88" s="212">
        <v>0</v>
      </c>
      <c r="P88" s="148">
        <v>5.584057597905737</v>
      </c>
      <c r="Q88" s="233"/>
      <c r="R88" s="232" t="s">
        <v>37</v>
      </c>
      <c r="S88" s="334">
        <v>18.682147562582465</v>
      </c>
    </row>
    <row r="89" spans="1:19" x14ac:dyDescent="0.3">
      <c r="A89" s="70"/>
      <c r="B89" s="100" t="s">
        <v>43</v>
      </c>
      <c r="C89" s="148">
        <v>0.40927931117731864</v>
      </c>
      <c r="D89" s="148">
        <v>40.62503745545483</v>
      </c>
      <c r="E89" s="148">
        <v>9.3369338350371116</v>
      </c>
      <c r="F89" s="148">
        <v>45.71969246522761</v>
      </c>
      <c r="G89" s="148">
        <v>3.9090569331031162</v>
      </c>
      <c r="H89" s="101">
        <v>100</v>
      </c>
      <c r="I89" s="233"/>
      <c r="J89" s="231" t="s">
        <v>43</v>
      </c>
      <c r="K89" s="148">
        <v>0.22537342304724012</v>
      </c>
      <c r="L89" s="148">
        <v>36.044835248422601</v>
      </c>
      <c r="M89" s="148">
        <v>18.101604242056833</v>
      </c>
      <c r="N89" s="148">
        <v>38.655850850392454</v>
      </c>
      <c r="O89" s="148">
        <v>6.9723362360808459</v>
      </c>
      <c r="P89" s="101">
        <v>100</v>
      </c>
      <c r="Q89" s="233"/>
      <c r="R89" s="232"/>
      <c r="S89" s="334"/>
    </row>
    <row r="90" spans="1:19" x14ac:dyDescent="0.3">
      <c r="A90" s="70"/>
      <c r="B90" s="100"/>
      <c r="C90" s="231"/>
      <c r="D90" s="231"/>
      <c r="E90" s="231"/>
      <c r="F90" s="231"/>
      <c r="G90" s="231"/>
      <c r="H90" s="101">
        <v>99.999999999999986</v>
      </c>
      <c r="I90" s="233"/>
      <c r="J90" s="231"/>
      <c r="K90" s="233"/>
      <c r="L90" s="233"/>
      <c r="M90" s="233"/>
      <c r="N90" s="233"/>
      <c r="O90" s="233"/>
      <c r="P90" s="101">
        <v>99.999999999999972</v>
      </c>
      <c r="Q90" s="233"/>
      <c r="R90" s="232"/>
      <c r="S90" s="334"/>
    </row>
    <row r="91" spans="1:19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</row>
    <row r="92" spans="1:19" x14ac:dyDescent="0.3">
      <c r="A92" s="71"/>
      <c r="B92" s="102" t="s">
        <v>38</v>
      </c>
      <c r="C92" s="212">
        <v>0.16799311141166814</v>
      </c>
      <c r="D92" s="236">
        <v>4.6095041487718268E-3</v>
      </c>
      <c r="E92" s="236">
        <v>1.8712126728237953E-3</v>
      </c>
      <c r="F92" s="236">
        <v>1.0637714313932392E-2</v>
      </c>
      <c r="G92" s="236">
        <v>8.6073317136138762E-5</v>
      </c>
      <c r="H92" s="150">
        <v>0.18519761586433231</v>
      </c>
      <c r="I92" s="236"/>
      <c r="J92" s="234" t="s">
        <v>38</v>
      </c>
      <c r="K92" s="212">
        <v>0</v>
      </c>
      <c r="L92" s="236">
        <v>1.1362361784280049E-2</v>
      </c>
      <c r="M92" s="236">
        <v>4.6125124693983796E-3</v>
      </c>
      <c r="N92" s="236">
        <v>2.6221813603295962E-2</v>
      </c>
      <c r="O92" s="236">
        <v>2.121694953966927E-4</v>
      </c>
      <c r="P92" s="150">
        <v>4.2408857352371085E-2</v>
      </c>
      <c r="Q92" s="236"/>
      <c r="R92" s="235" t="s">
        <v>33</v>
      </c>
      <c r="S92" s="335">
        <v>9.2899431331350577</v>
      </c>
    </row>
    <row r="93" spans="1:19" x14ac:dyDescent="0.3">
      <c r="A93" s="71"/>
      <c r="B93" s="102" t="s">
        <v>39</v>
      </c>
      <c r="C93" s="236">
        <v>3.1844525171390602E-2</v>
      </c>
      <c r="D93" s="212">
        <v>18.942618234746504</v>
      </c>
      <c r="E93" s="236">
        <v>3.2127700653008624</v>
      </c>
      <c r="F93" s="236">
        <v>9.9612386758101508</v>
      </c>
      <c r="G93" s="236">
        <v>0.39461054173351368</v>
      </c>
      <c r="H93" s="150">
        <v>32.543082042762421</v>
      </c>
      <c r="I93" s="236"/>
      <c r="J93" s="234" t="s">
        <v>39</v>
      </c>
      <c r="K93" s="236">
        <v>7.8496298987464783E-2</v>
      </c>
      <c r="L93" s="212">
        <v>0</v>
      </c>
      <c r="M93" s="236">
        <v>7.9194322498613801</v>
      </c>
      <c r="N93" s="236">
        <v>24.554310832820182</v>
      </c>
      <c r="O93" s="236">
        <v>0.97270934017091149</v>
      </c>
      <c r="P93" s="150">
        <v>33.524948721839934</v>
      </c>
      <c r="Q93" s="236"/>
      <c r="R93" s="235" t="s">
        <v>34</v>
      </c>
      <c r="S93" s="335">
        <v>8.2861163010147614</v>
      </c>
    </row>
    <row r="94" spans="1:19" x14ac:dyDescent="0.3">
      <c r="A94" s="71"/>
      <c r="B94" s="102" t="s">
        <v>40</v>
      </c>
      <c r="C94" s="236">
        <v>4.9752410743212697E-3</v>
      </c>
      <c r="D94" s="236">
        <v>1.3402568091388456</v>
      </c>
      <c r="E94" s="212">
        <v>1.7614429380338616</v>
      </c>
      <c r="F94" s="236">
        <v>2.924854339923427</v>
      </c>
      <c r="G94" s="236">
        <v>7.6230337905348985E-2</v>
      </c>
      <c r="H94" s="150">
        <v>6.107759666075804</v>
      </c>
      <c r="I94" s="236"/>
      <c r="J94" s="234" t="s">
        <v>40</v>
      </c>
      <c r="K94" s="236">
        <v>1.2263898073616138E-2</v>
      </c>
      <c r="L94" s="236">
        <v>3.3037138611401122</v>
      </c>
      <c r="M94" s="212">
        <v>0</v>
      </c>
      <c r="N94" s="236">
        <v>7.2097241056581716</v>
      </c>
      <c r="O94" s="236">
        <v>0.18790669240405697</v>
      </c>
      <c r="P94" s="150">
        <v>10.713608557275958</v>
      </c>
      <c r="Q94" s="236"/>
      <c r="R94" s="235" t="s">
        <v>35</v>
      </c>
      <c r="S94" s="335">
        <v>19.2563769996285</v>
      </c>
    </row>
    <row r="95" spans="1:19" x14ac:dyDescent="0.3">
      <c r="A95" s="71"/>
      <c r="B95" s="102" t="s">
        <v>41</v>
      </c>
      <c r="C95" s="236">
        <v>2.0762045880005589E-2</v>
      </c>
      <c r="D95" s="236">
        <v>10.261774314365621</v>
      </c>
      <c r="E95" s="236">
        <v>3.5217638242733189</v>
      </c>
      <c r="F95" s="212">
        <v>35.54449940933906</v>
      </c>
      <c r="G95" s="236">
        <v>4.7961686016415053</v>
      </c>
      <c r="H95" s="150">
        <v>54.144968195499509</v>
      </c>
      <c r="I95" s="236"/>
      <c r="J95" s="234" t="s">
        <v>41</v>
      </c>
      <c r="K95" s="236">
        <v>5.1178146077447438E-2</v>
      </c>
      <c r="L95" s="236">
        <v>25.295126882469848</v>
      </c>
      <c r="M95" s="236">
        <v>8.6810974453391054</v>
      </c>
      <c r="N95" s="212">
        <v>0</v>
      </c>
      <c r="O95" s="236">
        <v>11.822486990227654</v>
      </c>
      <c r="P95" s="150">
        <v>45.84988946411405</v>
      </c>
      <c r="Q95" s="236"/>
      <c r="R95" s="235" t="s">
        <v>36</v>
      </c>
      <c r="S95" s="335">
        <v>4.6811902482199228</v>
      </c>
    </row>
    <row r="96" spans="1:19" x14ac:dyDescent="0.3">
      <c r="A96" s="71"/>
      <c r="B96" s="102" t="s">
        <v>42</v>
      </c>
      <c r="C96" s="236">
        <v>2.027967082548765E-3</v>
      </c>
      <c r="D96" s="236">
        <v>0.50574567781513757</v>
      </c>
      <c r="E96" s="236">
        <v>9.7553427355129882E-2</v>
      </c>
      <c r="F96" s="236">
        <v>3.3984058591243982</v>
      </c>
      <c r="G96" s="212">
        <v>3.015259548420695</v>
      </c>
      <c r="H96" s="150">
        <v>7.0189924797979097</v>
      </c>
      <c r="I96" s="236"/>
      <c r="J96" s="234" t="s">
        <v>42</v>
      </c>
      <c r="K96" s="236">
        <v>4.9989098468800636E-3</v>
      </c>
      <c r="L96" s="236">
        <v>1.2466558607399536</v>
      </c>
      <c r="M96" s="236">
        <v>0.24046780285484801</v>
      </c>
      <c r="N96" s="236">
        <v>8.377021825975989</v>
      </c>
      <c r="O96" s="212">
        <v>0</v>
      </c>
      <c r="P96" s="150">
        <v>9.8691443994176709</v>
      </c>
      <c r="Q96" s="236"/>
      <c r="R96" s="235" t="s">
        <v>37</v>
      </c>
      <c r="S96" s="335">
        <v>17.499999999998366</v>
      </c>
    </row>
    <row r="97" spans="1:19" x14ac:dyDescent="0.3">
      <c r="A97" s="71"/>
      <c r="B97" s="102" t="s">
        <v>43</v>
      </c>
      <c r="C97" s="150">
        <v>0.22760289061993438</v>
      </c>
      <c r="D97" s="150">
        <v>31.055004540214881</v>
      </c>
      <c r="E97" s="150">
        <v>8.5954014676359982</v>
      </c>
      <c r="F97" s="150">
        <v>51.839635998510964</v>
      </c>
      <c r="G97" s="150">
        <v>8.2823551030181992</v>
      </c>
      <c r="H97" s="103">
        <v>99.999999999999986</v>
      </c>
      <c r="I97" s="236"/>
      <c r="J97" s="234" t="s">
        <v>43</v>
      </c>
      <c r="K97" s="150">
        <v>0.14693725298540841</v>
      </c>
      <c r="L97" s="150">
        <v>29.856858966134194</v>
      </c>
      <c r="M97" s="150">
        <v>16.845610010524734</v>
      </c>
      <c r="N97" s="150">
        <v>40.16727857805764</v>
      </c>
      <c r="O97" s="150">
        <v>12.983315192298019</v>
      </c>
      <c r="P97" s="103">
        <v>100</v>
      </c>
      <c r="Q97" s="236"/>
      <c r="R97" s="235"/>
      <c r="S97" s="335"/>
    </row>
    <row r="98" spans="1:19" x14ac:dyDescent="0.3">
      <c r="A98" s="71"/>
      <c r="B98" s="102"/>
      <c r="C98" s="234"/>
      <c r="D98" s="234"/>
      <c r="E98" s="234"/>
      <c r="F98" s="234"/>
      <c r="G98" s="234"/>
      <c r="H98" s="103">
        <v>99.999999999999972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335"/>
    </row>
    <row r="99" spans="1:19" x14ac:dyDescent="0.3">
      <c r="A99" s="104" t="s">
        <v>60</v>
      </c>
      <c r="B99" s="104" t="s">
        <v>50</v>
      </c>
      <c r="C99" s="237" t="s">
        <v>44</v>
      </c>
      <c r="D99" s="237" t="s">
        <v>45</v>
      </c>
      <c r="E99" s="237" t="s">
        <v>46</v>
      </c>
      <c r="F99" s="237" t="s">
        <v>47</v>
      </c>
      <c r="G99" s="237" t="s">
        <v>48</v>
      </c>
      <c r="H99" s="152" t="s">
        <v>49</v>
      </c>
      <c r="I99" s="237" t="s">
        <v>60</v>
      </c>
      <c r="J99" s="237" t="s">
        <v>51</v>
      </c>
      <c r="K99" s="237" t="s">
        <v>44</v>
      </c>
      <c r="L99" s="237" t="s">
        <v>45</v>
      </c>
      <c r="M99" s="237" t="s">
        <v>46</v>
      </c>
      <c r="N99" s="237" t="s">
        <v>47</v>
      </c>
      <c r="O99" s="237" t="s">
        <v>48</v>
      </c>
      <c r="P99" s="152" t="s">
        <v>49</v>
      </c>
      <c r="Q99" s="237"/>
      <c r="R99" s="238"/>
      <c r="S99" s="336"/>
    </row>
    <row r="100" spans="1:19" x14ac:dyDescent="0.3">
      <c r="A100" s="72"/>
      <c r="B100" s="104" t="s">
        <v>38</v>
      </c>
      <c r="C100" s="212">
        <v>9.8139702885725086E-2</v>
      </c>
      <c r="D100" s="239">
        <v>9.7838410707845255E-4</v>
      </c>
      <c r="E100" s="239">
        <v>9.2001544056271747E-6</v>
      </c>
      <c r="F100" s="239">
        <v>2.8989579935673388E-4</v>
      </c>
      <c r="G100" s="239">
        <v>1.0455967509753335E-4</v>
      </c>
      <c r="H100" s="152">
        <v>9.9521742621663439E-2</v>
      </c>
      <c r="I100" s="239"/>
      <c r="J100" s="237" t="s">
        <v>38</v>
      </c>
      <c r="K100" s="212">
        <v>0</v>
      </c>
      <c r="L100" s="239">
        <v>3.3592641486371332E-3</v>
      </c>
      <c r="M100" s="239">
        <v>3.15885638709288E-5</v>
      </c>
      <c r="N100" s="239">
        <v>9.9535198760285258E-4</v>
      </c>
      <c r="O100" s="239">
        <v>3.590037546676194E-4</v>
      </c>
      <c r="P100" s="152">
        <v>4.7452084547785342E-3</v>
      </c>
      <c r="Q100" s="239"/>
      <c r="R100" s="238" t="s">
        <v>33</v>
      </c>
      <c r="S100" s="336">
        <v>2.2610834164218794</v>
      </c>
    </row>
    <row r="101" spans="1:19" x14ac:dyDescent="0.3">
      <c r="A101" s="72"/>
      <c r="B101" s="104" t="s">
        <v>39</v>
      </c>
      <c r="C101" s="239">
        <v>1.4013342644202616E-2</v>
      </c>
      <c r="D101" s="212">
        <v>14.402737522901958</v>
      </c>
      <c r="E101" s="239">
        <v>1.5653133573550995</v>
      </c>
      <c r="F101" s="239">
        <v>5.9496400190002667</v>
      </c>
      <c r="G101" s="239">
        <v>0.35580560393520483</v>
      </c>
      <c r="H101" s="152">
        <v>22.287509845836734</v>
      </c>
      <c r="I101" s="239"/>
      <c r="J101" s="237" t="s">
        <v>39</v>
      </c>
      <c r="K101" s="239">
        <v>4.8114558695977493E-2</v>
      </c>
      <c r="L101" s="212">
        <v>0</v>
      </c>
      <c r="M101" s="239">
        <v>5.3744751214812707</v>
      </c>
      <c r="N101" s="239">
        <v>20.427981473253553</v>
      </c>
      <c r="O101" s="239">
        <v>1.2216521103892741</v>
      </c>
      <c r="P101" s="152">
        <v>27.072223263820074</v>
      </c>
      <c r="Q101" s="239"/>
      <c r="R101" s="238" t="s">
        <v>34</v>
      </c>
      <c r="S101" s="336">
        <v>9.3610553148489881</v>
      </c>
    </row>
    <row r="102" spans="1:19" x14ac:dyDescent="0.3">
      <c r="A102" s="72"/>
      <c r="B102" s="104" t="s">
        <v>40</v>
      </c>
      <c r="C102" s="239">
        <v>1.0245471968161613E-4</v>
      </c>
      <c r="D102" s="239">
        <v>0.36126329346836361</v>
      </c>
      <c r="E102" s="212">
        <v>0.94009914030059105</v>
      </c>
      <c r="F102" s="239">
        <v>3.757218397517144</v>
      </c>
      <c r="G102" s="239">
        <v>2.1297875567186864E-2</v>
      </c>
      <c r="H102" s="152">
        <v>5.0799811615729666</v>
      </c>
      <c r="I102" s="239"/>
      <c r="J102" s="237" t="s">
        <v>40</v>
      </c>
      <c r="K102" s="239">
        <v>3.5177642829139149E-4</v>
      </c>
      <c r="L102" s="239">
        <v>1.2403909887607543</v>
      </c>
      <c r="M102" s="212">
        <v>0</v>
      </c>
      <c r="N102" s="239">
        <v>12.900341461052719</v>
      </c>
      <c r="O102" s="239">
        <v>7.3125870828611772E-2</v>
      </c>
      <c r="P102" s="152">
        <v>14.214210097070376</v>
      </c>
      <c r="Q102" s="239"/>
      <c r="R102" s="238" t="s">
        <v>35</v>
      </c>
      <c r="S102" s="336">
        <v>18.737934718523476</v>
      </c>
    </row>
    <row r="103" spans="1:19" x14ac:dyDescent="0.3">
      <c r="A103" s="72"/>
      <c r="B103" s="104" t="s">
        <v>41</v>
      </c>
      <c r="C103" s="239">
        <v>4.7374636232843562E-2</v>
      </c>
      <c r="D103" s="239">
        <v>8.5031353601413642</v>
      </c>
      <c r="E103" s="239">
        <v>3.0182347580900046</v>
      </c>
      <c r="F103" s="212">
        <v>53.477839083784581</v>
      </c>
      <c r="G103" s="239">
        <v>3.6960196335615292</v>
      </c>
      <c r="H103" s="152">
        <v>68.742603471810327</v>
      </c>
      <c r="I103" s="239"/>
      <c r="J103" s="237" t="s">
        <v>41</v>
      </c>
      <c r="K103" s="239">
        <v>0.16265995727070415</v>
      </c>
      <c r="L103" s="239">
        <v>29.195361575963471</v>
      </c>
      <c r="M103" s="239">
        <v>10.363054491245139</v>
      </c>
      <c r="N103" s="212">
        <v>0</v>
      </c>
      <c r="O103" s="239">
        <v>12.690216611098958</v>
      </c>
      <c r="P103" s="152">
        <v>52.411292635578278</v>
      </c>
      <c r="Q103" s="239"/>
      <c r="R103" s="238" t="s">
        <v>36</v>
      </c>
      <c r="S103" s="336">
        <v>2.1517167703417313</v>
      </c>
    </row>
    <row r="104" spans="1:19" x14ac:dyDescent="0.3">
      <c r="A104" s="72"/>
      <c r="B104" s="104" t="s">
        <v>42</v>
      </c>
      <c r="C104" s="239">
        <v>2.8280069541998949E-4</v>
      </c>
      <c r="D104" s="239">
        <v>0.21398373828486747</v>
      </c>
      <c r="E104" s="239">
        <v>3.0173711243678882E-2</v>
      </c>
      <c r="F104" s="239">
        <v>1.5897120564564904</v>
      </c>
      <c r="G104" s="212">
        <v>1.9562314714778586</v>
      </c>
      <c r="H104" s="152">
        <v>3.7903837781583154</v>
      </c>
      <c r="I104" s="239"/>
      <c r="J104" s="237" t="s">
        <v>42</v>
      </c>
      <c r="K104" s="239">
        <v>9.709910764707909E-4</v>
      </c>
      <c r="L104" s="239">
        <v>0.73470929792409911</v>
      </c>
      <c r="M104" s="239">
        <v>0.10360089220469307</v>
      </c>
      <c r="N104" s="239">
        <v>5.4582476138712313</v>
      </c>
      <c r="O104" s="212">
        <v>0</v>
      </c>
      <c r="P104" s="152">
        <v>6.2975287950764942</v>
      </c>
      <c r="Q104" s="239"/>
      <c r="R104" s="238" t="s">
        <v>37</v>
      </c>
      <c r="S104" s="336">
        <v>19.969339261076193</v>
      </c>
    </row>
    <row r="105" spans="1:19" x14ac:dyDescent="0.3">
      <c r="A105" s="72"/>
      <c r="B105" s="104" t="s">
        <v>43</v>
      </c>
      <c r="C105" s="152">
        <v>0.15991293717787289</v>
      </c>
      <c r="D105" s="152">
        <v>23.48209829890363</v>
      </c>
      <c r="E105" s="152">
        <v>5.5538301671437793</v>
      </c>
      <c r="F105" s="152">
        <v>64.77469945255784</v>
      </c>
      <c r="G105" s="152">
        <v>6.0294591442168768</v>
      </c>
      <c r="H105" s="105">
        <v>100</v>
      </c>
      <c r="I105" s="239"/>
      <c r="J105" s="237" t="s">
        <v>43</v>
      </c>
      <c r="K105" s="152">
        <v>0.21209728347144383</v>
      </c>
      <c r="L105" s="152">
        <v>31.173821126796959</v>
      </c>
      <c r="M105" s="152">
        <v>15.841162093494972</v>
      </c>
      <c r="N105" s="152">
        <v>38.787565900165099</v>
      </c>
      <c r="O105" s="152">
        <v>13.985353596071512</v>
      </c>
      <c r="P105" s="105">
        <v>100</v>
      </c>
      <c r="Q105" s="239"/>
      <c r="R105" s="238"/>
      <c r="S105" s="336"/>
    </row>
    <row r="106" spans="1:19" x14ac:dyDescent="0.3">
      <c r="A106" s="72"/>
      <c r="B106" s="104"/>
      <c r="C106" s="237"/>
      <c r="D106" s="237"/>
      <c r="E106" s="237"/>
      <c r="F106" s="237"/>
      <c r="G106" s="237"/>
      <c r="H106" s="105">
        <v>100</v>
      </c>
      <c r="I106" s="239"/>
      <c r="J106" s="237"/>
      <c r="K106" s="239"/>
      <c r="L106" s="239"/>
      <c r="M106" s="239"/>
      <c r="N106" s="239"/>
      <c r="O106" s="239"/>
      <c r="P106" s="105">
        <v>100</v>
      </c>
      <c r="Q106" s="239"/>
      <c r="R106" s="238"/>
      <c r="S106" s="336"/>
    </row>
    <row r="107" spans="1:19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</row>
    <row r="108" spans="1:19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</row>
    <row r="109" spans="1:19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</row>
    <row r="110" spans="1:19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</row>
    <row r="111" spans="1:19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</row>
    <row r="112" spans="1:19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</row>
    <row r="113" spans="1:19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</row>
    <row r="114" spans="1:19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</row>
    <row r="115" spans="1:19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</row>
    <row r="116" spans="1:19" x14ac:dyDescent="0.3">
      <c r="A116" s="74"/>
      <c r="B116" s="108" t="s">
        <v>38</v>
      </c>
      <c r="C116" s="212">
        <v>0.16639858413467437</v>
      </c>
      <c r="D116" s="245">
        <v>1.2296733643630799E-2</v>
      </c>
      <c r="E116" s="245">
        <v>2.5468948471762528E-3</v>
      </c>
      <c r="F116" s="245">
        <v>7.1339007322689949E-3</v>
      </c>
      <c r="G116" s="245">
        <v>1.0885921314172493E-5</v>
      </c>
      <c r="H116" s="156">
        <v>0.18838699927906458</v>
      </c>
      <c r="I116" s="245"/>
      <c r="J116" s="243" t="s">
        <v>38</v>
      </c>
      <c r="K116" s="212">
        <v>0</v>
      </c>
      <c r="L116" s="245">
        <v>2.8641962035184376E-2</v>
      </c>
      <c r="M116" s="245">
        <v>5.932312403807578E-3</v>
      </c>
      <c r="N116" s="245">
        <v>1.6616519464277127E-2</v>
      </c>
      <c r="O116" s="245">
        <v>2.5355850914118924E-5</v>
      </c>
      <c r="P116" s="156">
        <v>5.1216149754183204E-2</v>
      </c>
      <c r="Q116" s="245"/>
      <c r="R116" s="244" t="s">
        <v>33</v>
      </c>
      <c r="S116" s="338">
        <v>4.4117647058736456</v>
      </c>
    </row>
    <row r="117" spans="1:19" x14ac:dyDescent="0.3">
      <c r="A117" s="74"/>
      <c r="B117" s="108" t="s">
        <v>39</v>
      </c>
      <c r="C117" s="245">
        <v>7.0570078907331524E-2</v>
      </c>
      <c r="D117" s="212">
        <v>25.417456011433309</v>
      </c>
      <c r="E117" s="245">
        <v>5.4291479041220834</v>
      </c>
      <c r="F117" s="245">
        <v>8.9129465081238415</v>
      </c>
      <c r="G117" s="245">
        <v>0.10277723648153153</v>
      </c>
      <c r="H117" s="156">
        <v>39.932897739068096</v>
      </c>
      <c r="I117" s="245"/>
      <c r="J117" s="243" t="s">
        <v>39</v>
      </c>
      <c r="K117" s="245">
        <v>0.16437418093793449</v>
      </c>
      <c r="L117" s="212">
        <v>0</v>
      </c>
      <c r="M117" s="245">
        <v>12.645752332271497</v>
      </c>
      <c r="N117" s="245">
        <v>20.760332207369469</v>
      </c>
      <c r="O117" s="245">
        <v>0.2393921663018154</v>
      </c>
      <c r="P117" s="156">
        <v>33.80985088688071</v>
      </c>
      <c r="Q117" s="245"/>
      <c r="R117" s="244" t="s">
        <v>34</v>
      </c>
      <c r="S117" s="338">
        <v>8.9085467828749749</v>
      </c>
    </row>
    <row r="118" spans="1:19" x14ac:dyDescent="0.3">
      <c r="A118" s="74"/>
      <c r="B118" s="108" t="s">
        <v>40</v>
      </c>
      <c r="C118" s="245">
        <v>1.4416417747318862E-2</v>
      </c>
      <c r="D118" s="245">
        <v>3.1963260620094922</v>
      </c>
      <c r="E118" s="212">
        <v>7.5521635786364198</v>
      </c>
      <c r="F118" s="245">
        <v>5.8067449016865149</v>
      </c>
      <c r="G118" s="245">
        <v>5.3528143299600039E-2</v>
      </c>
      <c r="H118" s="156">
        <v>16.623179103379346</v>
      </c>
      <c r="I118" s="245"/>
      <c r="J118" s="243" t="s">
        <v>40</v>
      </c>
      <c r="K118" s="245">
        <v>3.3579200929991504E-2</v>
      </c>
      <c r="L118" s="245">
        <v>7.4449892445677959</v>
      </c>
      <c r="M118" s="212">
        <v>0</v>
      </c>
      <c r="N118" s="245">
        <v>13.525263849904622</v>
      </c>
      <c r="O118" s="245">
        <v>0.12467953626003457</v>
      </c>
      <c r="P118" s="156">
        <v>21.128511831662447</v>
      </c>
      <c r="Q118" s="245"/>
      <c r="R118" s="244" t="s">
        <v>35</v>
      </c>
      <c r="S118" s="338">
        <v>17.505546781127428</v>
      </c>
    </row>
    <row r="119" spans="1:19" x14ac:dyDescent="0.3">
      <c r="A119" s="74"/>
      <c r="B119" s="108" t="s">
        <v>41</v>
      </c>
      <c r="C119" s="245">
        <v>2.3840286481908456E-2</v>
      </c>
      <c r="D119" s="245">
        <v>11.070166826360371</v>
      </c>
      <c r="E119" s="245">
        <v>5.9862423199298131</v>
      </c>
      <c r="F119" s="212">
        <v>23.168504593016412</v>
      </c>
      <c r="G119" s="245">
        <v>1.1879091331560721</v>
      </c>
      <c r="H119" s="156">
        <v>41.436663158944569</v>
      </c>
      <c r="I119" s="245"/>
      <c r="J119" s="243" t="s">
        <v>41</v>
      </c>
      <c r="K119" s="245">
        <v>5.5529590223857575E-2</v>
      </c>
      <c r="L119" s="245">
        <v>25.785001704741415</v>
      </c>
      <c r="M119" s="245">
        <v>13.94335522178703</v>
      </c>
      <c r="N119" s="212">
        <v>0</v>
      </c>
      <c r="O119" s="245">
        <v>2.7669175635700665</v>
      </c>
      <c r="P119" s="156">
        <v>42.550804080322372</v>
      </c>
      <c r="Q119" s="245"/>
      <c r="R119" s="244" t="s">
        <v>36</v>
      </c>
      <c r="S119" s="338">
        <v>9.9781491270060307</v>
      </c>
    </row>
    <row r="120" spans="1:19" x14ac:dyDescent="0.3">
      <c r="A120" s="74"/>
      <c r="B120" s="108" t="s">
        <v>42</v>
      </c>
      <c r="C120" s="245">
        <v>6.1361125556379421E-4</v>
      </c>
      <c r="D120" s="245">
        <v>0.23287392932610429</v>
      </c>
      <c r="E120" s="245">
        <v>0.10269494171835757</v>
      </c>
      <c r="F120" s="245">
        <v>0.71979460855018007</v>
      </c>
      <c r="G120" s="212">
        <v>0.76289590847870958</v>
      </c>
      <c r="H120" s="156">
        <v>1.8188729993289154</v>
      </c>
      <c r="I120" s="245"/>
      <c r="J120" s="243" t="s">
        <v>42</v>
      </c>
      <c r="K120" s="245">
        <v>1.4292437972195286E-3</v>
      </c>
      <c r="L120" s="245">
        <v>0.542417721326936</v>
      </c>
      <c r="M120" s="245">
        <v>0.23920048259532609</v>
      </c>
      <c r="N120" s="245">
        <v>1.6765696036608115</v>
      </c>
      <c r="O120" s="212">
        <v>0</v>
      </c>
      <c r="P120" s="156">
        <v>2.4596170513802931</v>
      </c>
      <c r="Q120" s="245"/>
      <c r="R120" s="244" t="s">
        <v>37</v>
      </c>
      <c r="S120" s="338">
        <v>18.384869430584896</v>
      </c>
    </row>
    <row r="121" spans="1:19" x14ac:dyDescent="0.3">
      <c r="A121" s="74"/>
      <c r="B121" s="108" t="s">
        <v>43</v>
      </c>
      <c r="C121" s="156">
        <v>0.27583897852679701</v>
      </c>
      <c r="D121" s="156">
        <v>39.929119562772911</v>
      </c>
      <c r="E121" s="156">
        <v>19.072795639253851</v>
      </c>
      <c r="F121" s="156">
        <v>38.615124512109219</v>
      </c>
      <c r="G121" s="156">
        <v>2.1071213073372275</v>
      </c>
      <c r="H121" s="109">
        <v>100</v>
      </c>
      <c r="I121" s="245"/>
      <c r="J121" s="243" t="s">
        <v>43</v>
      </c>
      <c r="K121" s="156">
        <v>0.25491221588900309</v>
      </c>
      <c r="L121" s="156">
        <v>33.801050632671327</v>
      </c>
      <c r="M121" s="156">
        <v>26.834240349057662</v>
      </c>
      <c r="N121" s="156">
        <v>35.978782180399179</v>
      </c>
      <c r="O121" s="156">
        <v>3.1310146219828305</v>
      </c>
      <c r="P121" s="109">
        <v>100</v>
      </c>
      <c r="Q121" s="245"/>
      <c r="R121" s="244"/>
      <c r="S121" s="338"/>
    </row>
    <row r="122" spans="1:19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100</v>
      </c>
      <c r="Q122" s="245"/>
      <c r="R122" s="244"/>
      <c r="S122" s="338"/>
    </row>
    <row r="123" spans="1:19" x14ac:dyDescent="0.3">
      <c r="A123" s="110" t="s">
        <v>63</v>
      </c>
      <c r="B123" s="110" t="s">
        <v>50</v>
      </c>
      <c r="C123" s="246" t="s">
        <v>44</v>
      </c>
      <c r="D123" s="246" t="s">
        <v>45</v>
      </c>
      <c r="E123" s="246" t="s">
        <v>46</v>
      </c>
      <c r="F123" s="246" t="s">
        <v>47</v>
      </c>
      <c r="G123" s="246" t="s">
        <v>48</v>
      </c>
      <c r="H123" s="158" t="s">
        <v>49</v>
      </c>
      <c r="I123" s="246" t="s">
        <v>63</v>
      </c>
      <c r="J123" s="246" t="s">
        <v>51</v>
      </c>
      <c r="K123" s="246" t="s">
        <v>44</v>
      </c>
      <c r="L123" s="246" t="s">
        <v>45</v>
      </c>
      <c r="M123" s="246" t="s">
        <v>46</v>
      </c>
      <c r="N123" s="246" t="s">
        <v>47</v>
      </c>
      <c r="O123" s="246" t="s">
        <v>48</v>
      </c>
      <c r="P123" s="158" t="s">
        <v>49</v>
      </c>
      <c r="Q123" s="246"/>
      <c r="R123" s="247"/>
      <c r="S123" s="339"/>
    </row>
    <row r="124" spans="1:19" x14ac:dyDescent="0.3">
      <c r="A124" s="75"/>
      <c r="B124" s="110" t="s">
        <v>38</v>
      </c>
      <c r="C124" s="212">
        <v>0.40306001409451614</v>
      </c>
      <c r="D124" s="248">
        <v>5.9375506405468809E-3</v>
      </c>
      <c r="E124" s="248">
        <v>9.5520693023372393E-4</v>
      </c>
      <c r="F124" s="248">
        <v>1.4727776522187091E-3</v>
      </c>
      <c r="G124" s="248">
        <v>1.0167208709671371E-4</v>
      </c>
      <c r="H124" s="158">
        <v>0.41152722140461218</v>
      </c>
      <c r="I124" s="248"/>
      <c r="J124" s="246" t="s">
        <v>38</v>
      </c>
      <c r="K124" s="212">
        <v>0</v>
      </c>
      <c r="L124" s="248">
        <v>1.6936872772562606E-2</v>
      </c>
      <c r="M124" s="248">
        <v>2.724729308135815E-3</v>
      </c>
      <c r="N124" s="248">
        <v>4.2011006268410089E-3</v>
      </c>
      <c r="O124" s="248">
        <v>2.9001979232287238E-4</v>
      </c>
      <c r="P124" s="158">
        <v>2.4152722499862302E-2</v>
      </c>
      <c r="Q124" s="248"/>
      <c r="R124" s="247" t="s">
        <v>33</v>
      </c>
      <c r="S124" s="339">
        <v>1.1282382027296314</v>
      </c>
    </row>
    <row r="125" spans="1:19" x14ac:dyDescent="0.3">
      <c r="A125" s="75"/>
      <c r="B125" s="110" t="s">
        <v>39</v>
      </c>
      <c r="C125" s="248">
        <v>3.8635032121682414E-2</v>
      </c>
      <c r="D125" s="212">
        <v>24.847765405679585</v>
      </c>
      <c r="E125" s="248">
        <v>3.9494010971662066</v>
      </c>
      <c r="F125" s="248">
        <v>5.9768194319044694</v>
      </c>
      <c r="G125" s="248">
        <v>0.27110234486666468</v>
      </c>
      <c r="H125" s="158">
        <v>35.083723311738602</v>
      </c>
      <c r="I125" s="248"/>
      <c r="J125" s="246" t="s">
        <v>39</v>
      </c>
      <c r="K125" s="248">
        <v>0.11020649140072593</v>
      </c>
      <c r="L125" s="212">
        <v>0</v>
      </c>
      <c r="M125" s="248">
        <v>11.265672995483239</v>
      </c>
      <c r="N125" s="248">
        <v>17.048887063205274</v>
      </c>
      <c r="O125" s="248">
        <v>0.77331987570672356</v>
      </c>
      <c r="P125" s="158">
        <v>29.19808642579596</v>
      </c>
      <c r="Q125" s="248"/>
      <c r="R125" s="247" t="s">
        <v>34</v>
      </c>
      <c r="S125" s="339">
        <v>5.1481418050974703</v>
      </c>
    </row>
    <row r="126" spans="1:19" x14ac:dyDescent="0.3">
      <c r="A126" s="75"/>
      <c r="B126" s="110" t="s">
        <v>40</v>
      </c>
      <c r="C126" s="248">
        <v>7.6303663721051691E-4</v>
      </c>
      <c r="D126" s="248">
        <v>1.7466886215044011</v>
      </c>
      <c r="E126" s="212">
        <v>4.262148806016322</v>
      </c>
      <c r="F126" s="248">
        <v>4.5187922126979361</v>
      </c>
      <c r="G126" s="248">
        <v>2.3736961413210505E-2</v>
      </c>
      <c r="H126" s="158">
        <v>10.552129638269079</v>
      </c>
      <c r="I126" s="248"/>
      <c r="J126" s="246" t="s">
        <v>40</v>
      </c>
      <c r="K126" s="248">
        <v>2.1765632375386717E-3</v>
      </c>
      <c r="L126" s="248">
        <v>4.9824321082300704</v>
      </c>
      <c r="M126" s="212">
        <v>0</v>
      </c>
      <c r="N126" s="248">
        <v>12.889862070306888</v>
      </c>
      <c r="O126" s="248">
        <v>6.7709720691450814E-2</v>
      </c>
      <c r="P126" s="158">
        <v>17.942180462465949</v>
      </c>
      <c r="Q126" s="248"/>
      <c r="R126" s="247" t="s">
        <v>35</v>
      </c>
      <c r="S126" s="339">
        <v>19.33232134517322</v>
      </c>
    </row>
    <row r="127" spans="1:19" x14ac:dyDescent="0.3">
      <c r="A127" s="75"/>
      <c r="B127" s="110" t="s">
        <v>41</v>
      </c>
      <c r="C127" s="248">
        <v>5.7613047912530658E-3</v>
      </c>
      <c r="D127" s="248">
        <v>9.8420571064641944</v>
      </c>
      <c r="E127" s="248">
        <v>5.5086351554442308</v>
      </c>
      <c r="F127" s="212">
        <v>34.288954085915179</v>
      </c>
      <c r="G127" s="248">
        <v>1.1901382648069208</v>
      </c>
      <c r="H127" s="158">
        <v>50.835545917421776</v>
      </c>
      <c r="I127" s="248"/>
      <c r="J127" s="246" t="s">
        <v>41</v>
      </c>
      <c r="K127" s="248">
        <v>1.6434131203371265E-2</v>
      </c>
      <c r="L127" s="248">
        <v>28.074483760045258</v>
      </c>
      <c r="M127" s="248">
        <v>15.713390659962643</v>
      </c>
      <c r="N127" s="212">
        <v>0</v>
      </c>
      <c r="O127" s="248">
        <v>3.3948713186784123</v>
      </c>
      <c r="P127" s="158">
        <v>47.199179869889683</v>
      </c>
      <c r="Q127" s="248"/>
      <c r="R127" s="247" t="s">
        <v>36</v>
      </c>
      <c r="S127" s="339">
        <v>5.8091286307060281</v>
      </c>
    </row>
    <row r="128" spans="1:19" x14ac:dyDescent="0.3">
      <c r="A128" s="75"/>
      <c r="B128" s="110" t="s">
        <v>42</v>
      </c>
      <c r="C128" s="248">
        <v>1.2347109415610489E-4</v>
      </c>
      <c r="D128" s="248">
        <v>0.27198575477463394</v>
      </c>
      <c r="E128" s="248">
        <v>9.7536786791336649E-2</v>
      </c>
      <c r="F128" s="248">
        <v>1.6063039731159674</v>
      </c>
      <c r="G128" s="212">
        <v>1.1411239253898162</v>
      </c>
      <c r="H128" s="158">
        <v>3.1170739111659103</v>
      </c>
      <c r="I128" s="248"/>
      <c r="J128" s="246" t="s">
        <v>42</v>
      </c>
      <c r="K128" s="248">
        <v>3.5220149509637439E-4</v>
      </c>
      <c r="L128" s="248">
        <v>0.77583980389312435</v>
      </c>
      <c r="M128" s="248">
        <v>0.27822384153632723</v>
      </c>
      <c r="N128" s="248">
        <v>4.5819846724239754</v>
      </c>
      <c r="O128" s="212">
        <v>0</v>
      </c>
      <c r="P128" s="158">
        <v>5.6364005193485234</v>
      </c>
      <c r="Q128" s="248"/>
      <c r="R128" s="247" t="s">
        <v>37</v>
      </c>
      <c r="S128" s="339">
        <v>17.220767765155131</v>
      </c>
    </row>
    <row r="129" spans="1:19" x14ac:dyDescent="0.3">
      <c r="A129" s="75"/>
      <c r="B129" s="110" t="s">
        <v>43</v>
      </c>
      <c r="C129" s="158">
        <v>0.44834285873881824</v>
      </c>
      <c r="D129" s="158">
        <v>36.714434439063361</v>
      </c>
      <c r="E129" s="158">
        <v>13.818677052348329</v>
      </c>
      <c r="F129" s="158">
        <v>46.392342481285773</v>
      </c>
      <c r="G129" s="158">
        <v>2.6262031685637091</v>
      </c>
      <c r="H129" s="111">
        <v>99.999999999999972</v>
      </c>
      <c r="I129" s="248"/>
      <c r="J129" s="246" t="s">
        <v>43</v>
      </c>
      <c r="K129" s="158">
        <v>0.12916938733673225</v>
      </c>
      <c r="L129" s="158">
        <v>33.849692544941021</v>
      </c>
      <c r="M129" s="158">
        <v>27.260012226290346</v>
      </c>
      <c r="N129" s="158">
        <v>34.524934906562983</v>
      </c>
      <c r="O129" s="158">
        <v>4.23619093486891</v>
      </c>
      <c r="P129" s="111">
        <v>99.999999999999986</v>
      </c>
      <c r="Q129" s="248"/>
      <c r="R129" s="247"/>
      <c r="S129" s="339"/>
    </row>
    <row r="130" spans="1:19" x14ac:dyDescent="0.3">
      <c r="A130" s="75"/>
      <c r="B130" s="110"/>
      <c r="C130" s="246"/>
      <c r="D130" s="246"/>
      <c r="E130" s="246"/>
      <c r="F130" s="246"/>
      <c r="G130" s="246"/>
      <c r="H130" s="111">
        <v>99.999999999999986</v>
      </c>
      <c r="I130" s="248"/>
      <c r="J130" s="246"/>
      <c r="K130" s="248"/>
      <c r="L130" s="248"/>
      <c r="M130" s="248"/>
      <c r="N130" s="248"/>
      <c r="O130" s="248"/>
      <c r="P130" s="111">
        <v>100</v>
      </c>
      <c r="Q130" s="248"/>
      <c r="R130" s="247"/>
      <c r="S130" s="339"/>
    </row>
    <row r="131" spans="1:19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</row>
    <row r="132" spans="1:19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</row>
    <row r="133" spans="1:19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</row>
    <row r="134" spans="1:19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</row>
    <row r="135" spans="1:19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</row>
    <row r="136" spans="1:19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</row>
    <row r="137" spans="1:19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</row>
    <row r="138" spans="1:19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</row>
    <row r="139" spans="1:19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341"/>
    </row>
    <row r="140" spans="1:19" x14ac:dyDescent="0.3">
      <c r="A140" s="77"/>
      <c r="B140" s="114" t="s">
        <v>38</v>
      </c>
      <c r="C140" s="212">
        <v>3.6276482882225215E-2</v>
      </c>
      <c r="D140" s="254">
        <v>1.9563969771473327E-3</v>
      </c>
      <c r="E140" s="254">
        <v>4.3021373878966441E-4</v>
      </c>
      <c r="F140" s="254">
        <v>4.2920990673231743E-4</v>
      </c>
      <c r="G140" s="254">
        <v>0</v>
      </c>
      <c r="H140" s="162">
        <v>3.9092303504894531E-2</v>
      </c>
      <c r="I140" s="254"/>
      <c r="J140" s="252" t="s">
        <v>38</v>
      </c>
      <c r="K140" s="212">
        <v>0</v>
      </c>
      <c r="L140" s="254">
        <v>7.5380062906324312E-3</v>
      </c>
      <c r="M140" s="254">
        <v>1.6576154569823622E-3</v>
      </c>
      <c r="N140" s="254">
        <v>1.6537476875820773E-3</v>
      </c>
      <c r="O140" s="254">
        <v>0</v>
      </c>
      <c r="P140" s="162">
        <v>1.0849369435196871E-2</v>
      </c>
      <c r="Q140" s="254"/>
      <c r="R140" s="253" t="s">
        <v>33</v>
      </c>
      <c r="S140" s="341"/>
    </row>
    <row r="141" spans="1:19" x14ac:dyDescent="0.3">
      <c r="A141" s="77"/>
      <c r="B141" s="114" t="s">
        <v>39</v>
      </c>
      <c r="C141" s="254">
        <v>7.4761068278072496E-3</v>
      </c>
      <c r="D141" s="212">
        <v>4.3561786410242522</v>
      </c>
      <c r="E141" s="254">
        <v>1.8492344388711475</v>
      </c>
      <c r="F141" s="254">
        <v>2.1502452558991889</v>
      </c>
      <c r="G141" s="254">
        <v>2.7884779839795822E-2</v>
      </c>
      <c r="H141" s="162">
        <v>8.3910192224621927</v>
      </c>
      <c r="I141" s="254"/>
      <c r="J141" s="252" t="s">
        <v>39</v>
      </c>
      <c r="K141" s="254">
        <v>2.880547299741975E-2</v>
      </c>
      <c r="L141" s="212">
        <v>0</v>
      </c>
      <c r="M141" s="254">
        <v>7.1251085520436694</v>
      </c>
      <c r="N141" s="254">
        <v>8.2849045744308505</v>
      </c>
      <c r="O141" s="254">
        <v>0.10744018126207308</v>
      </c>
      <c r="P141" s="162">
        <v>15.546258780734012</v>
      </c>
      <c r="Q141" s="254"/>
      <c r="R141" s="253" t="s">
        <v>34</v>
      </c>
      <c r="S141" s="341">
        <v>13.949921085014841</v>
      </c>
    </row>
    <row r="142" spans="1:19" x14ac:dyDescent="0.3">
      <c r="A142" s="77"/>
      <c r="B142" s="114" t="s">
        <v>40</v>
      </c>
      <c r="C142" s="254">
        <v>5.1983742462024234E-3</v>
      </c>
      <c r="D142" s="254">
        <v>7.4744171335995153</v>
      </c>
      <c r="E142" s="212">
        <v>60.49092111389897</v>
      </c>
      <c r="F142" s="254">
        <v>2.5290628841954677</v>
      </c>
      <c r="G142" s="254">
        <v>0.27258822403361321</v>
      </c>
      <c r="H142" s="162">
        <v>70.772187729973766</v>
      </c>
      <c r="I142" s="254"/>
      <c r="J142" s="252" t="s">
        <v>40</v>
      </c>
      <c r="K142" s="254">
        <v>2.0029359187659645E-2</v>
      </c>
      <c r="L142" s="254">
        <v>28.798962598090817</v>
      </c>
      <c r="M142" s="212">
        <v>0</v>
      </c>
      <c r="N142" s="254">
        <v>9.7444905881362711</v>
      </c>
      <c r="O142" s="254">
        <v>1.0502836446383232</v>
      </c>
      <c r="P142" s="162">
        <v>39.61376619005307</v>
      </c>
      <c r="Q142" s="254"/>
      <c r="R142" s="253" t="s">
        <v>35</v>
      </c>
      <c r="S142" s="341">
        <v>2.0418078781081794</v>
      </c>
    </row>
    <row r="143" spans="1:19" x14ac:dyDescent="0.3">
      <c r="A143" s="77"/>
      <c r="B143" s="114" t="s">
        <v>41</v>
      </c>
      <c r="C143" s="254">
        <v>1.0975266306632338E-2</v>
      </c>
      <c r="D143" s="254">
        <v>5.0984110139533634</v>
      </c>
      <c r="E143" s="254">
        <v>6.3360267397279841</v>
      </c>
      <c r="F143" s="212">
        <v>9.1621667510513358</v>
      </c>
      <c r="G143" s="254">
        <v>2.4424368823629288E-2</v>
      </c>
      <c r="H143" s="162">
        <v>20.632004139862946</v>
      </c>
      <c r="I143" s="254"/>
      <c r="J143" s="252" t="s">
        <v>41</v>
      </c>
      <c r="K143" s="254">
        <v>4.2287750097321053E-2</v>
      </c>
      <c r="L143" s="254">
        <v>19.644200407347025</v>
      </c>
      <c r="M143" s="254">
        <v>24.412739326210907</v>
      </c>
      <c r="N143" s="212">
        <v>0</v>
      </c>
      <c r="O143" s="254">
        <v>9.4107202161854045E-2</v>
      </c>
      <c r="P143" s="162">
        <v>44.193334685817106</v>
      </c>
      <c r="Q143" s="254"/>
      <c r="R143" s="253" t="s">
        <v>36</v>
      </c>
      <c r="S143" s="341">
        <v>12.330612115246822</v>
      </c>
    </row>
    <row r="144" spans="1:19" x14ac:dyDescent="0.3">
      <c r="A144" s="77"/>
      <c r="B144" s="114" t="s">
        <v>42</v>
      </c>
      <c r="C144" s="254">
        <v>0</v>
      </c>
      <c r="D144" s="254">
        <v>9.2124874406832157E-3</v>
      </c>
      <c r="E144" s="254">
        <v>9.9791118256292055E-2</v>
      </c>
      <c r="F144" s="254">
        <v>5.6008135020176847E-2</v>
      </c>
      <c r="G144" s="212">
        <v>6.8486347905000547E-4</v>
      </c>
      <c r="H144" s="162">
        <v>0.16569660419620214</v>
      </c>
      <c r="I144" s="254"/>
      <c r="J144" s="252" t="s">
        <v>42</v>
      </c>
      <c r="K144" s="254">
        <v>0</v>
      </c>
      <c r="L144" s="254">
        <v>3.5495755253874869E-2</v>
      </c>
      <c r="M144" s="254">
        <v>0.38449562432978834</v>
      </c>
      <c r="N144" s="254">
        <v>0.21579959437694904</v>
      </c>
      <c r="O144" s="212">
        <v>0</v>
      </c>
      <c r="P144" s="162">
        <v>0.63579097396061224</v>
      </c>
      <c r="Q144" s="254"/>
      <c r="R144" s="253" t="s">
        <v>37</v>
      </c>
      <c r="S144" s="341"/>
    </row>
    <row r="145" spans="1:19" x14ac:dyDescent="0.3">
      <c r="A145" s="77"/>
      <c r="B145" s="114" t="s">
        <v>43</v>
      </c>
      <c r="C145" s="162">
        <v>5.9926230262867225E-2</v>
      </c>
      <c r="D145" s="162">
        <v>16.940175672994961</v>
      </c>
      <c r="E145" s="162">
        <v>68.776403624493184</v>
      </c>
      <c r="F145" s="162">
        <v>13.897912236072901</v>
      </c>
      <c r="G145" s="162">
        <v>0.32558223617608834</v>
      </c>
      <c r="H145" s="115">
        <v>100</v>
      </c>
      <c r="I145" s="254"/>
      <c r="J145" s="252" t="s">
        <v>43</v>
      </c>
      <c r="K145" s="162">
        <v>9.1122582282400444E-2</v>
      </c>
      <c r="L145" s="162">
        <v>48.486196766982353</v>
      </c>
      <c r="M145" s="162">
        <v>31.924001118041346</v>
      </c>
      <c r="N145" s="162">
        <v>18.246848504631654</v>
      </c>
      <c r="O145" s="162">
        <v>1.2518310280622504</v>
      </c>
      <c r="P145" s="115">
        <v>100</v>
      </c>
      <c r="Q145" s="254"/>
      <c r="R145" s="253"/>
      <c r="S145" s="341"/>
    </row>
    <row r="146" spans="1:19" x14ac:dyDescent="0.3">
      <c r="A146" s="77"/>
      <c r="B146" s="114"/>
      <c r="C146" s="252"/>
      <c r="D146" s="252"/>
      <c r="E146" s="252"/>
      <c r="F146" s="252"/>
      <c r="G146" s="252"/>
      <c r="H146" s="115">
        <v>100</v>
      </c>
      <c r="I146" s="254"/>
      <c r="J146" s="252"/>
      <c r="K146" s="254"/>
      <c r="L146" s="254"/>
      <c r="M146" s="254"/>
      <c r="N146" s="254"/>
      <c r="O146" s="254"/>
      <c r="P146" s="115">
        <v>100.00000000000001</v>
      </c>
      <c r="Q146" s="254"/>
      <c r="R146" s="253"/>
      <c r="S146" s="341"/>
    </row>
    <row r="147" spans="1:19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</row>
    <row r="148" spans="1:19" x14ac:dyDescent="0.3">
      <c r="A148" s="78"/>
      <c r="B148" s="116" t="s">
        <v>38</v>
      </c>
      <c r="C148" s="212">
        <v>0.22849936843019975</v>
      </c>
      <c r="D148" s="257">
        <v>7.090166293061812E-4</v>
      </c>
      <c r="E148" s="257">
        <v>2.3014405638419199E-4</v>
      </c>
      <c r="F148" s="257">
        <v>3.0201907622250557E-4</v>
      </c>
      <c r="G148" s="257">
        <v>8.8311893807151639E-5</v>
      </c>
      <c r="H148" s="164">
        <v>0.22982886008591977</v>
      </c>
      <c r="I148" s="257"/>
      <c r="J148" s="255" t="s">
        <v>38</v>
      </c>
      <c r="K148" s="212">
        <v>0</v>
      </c>
      <c r="L148" s="257">
        <v>1.6387946246913571E-3</v>
      </c>
      <c r="M148" s="257">
        <v>5.3194639860020335E-4</v>
      </c>
      <c r="N148" s="257">
        <v>6.9807564196629559E-4</v>
      </c>
      <c r="O148" s="257">
        <v>2.041208215512476E-4</v>
      </c>
      <c r="P148" s="164">
        <v>3.0729374868091034E-3</v>
      </c>
      <c r="Q148" s="257"/>
      <c r="R148" s="256" t="s">
        <v>33</v>
      </c>
      <c r="S148" s="342">
        <v>1.5564435564447756</v>
      </c>
    </row>
    <row r="149" spans="1:19" x14ac:dyDescent="0.3">
      <c r="A149" s="78"/>
      <c r="B149" s="116" t="s">
        <v>39</v>
      </c>
      <c r="C149" s="257">
        <v>1.6027988620716561E-2</v>
      </c>
      <c r="D149" s="212">
        <v>10.715022295489135</v>
      </c>
      <c r="E149" s="257">
        <v>4.5427081516105288</v>
      </c>
      <c r="F149" s="257">
        <v>4.7406646033179669</v>
      </c>
      <c r="G149" s="257">
        <v>6.5743054482033561E-2</v>
      </c>
      <c r="H149" s="164">
        <v>20.080166093520383</v>
      </c>
      <c r="I149" s="257"/>
      <c r="J149" s="255" t="s">
        <v>39</v>
      </c>
      <c r="K149" s="257">
        <v>3.7046495823304028E-2</v>
      </c>
      <c r="L149" s="212">
        <v>0</v>
      </c>
      <c r="M149" s="257">
        <v>10.499846396671876</v>
      </c>
      <c r="N149" s="257">
        <v>10.957395564874856</v>
      </c>
      <c r="O149" s="257">
        <v>0.15195604706955548</v>
      </c>
      <c r="P149" s="164">
        <v>21.64624450443959</v>
      </c>
      <c r="Q149" s="257"/>
      <c r="R149" s="256" t="s">
        <v>34</v>
      </c>
      <c r="S149" s="342">
        <v>12.357488992246878</v>
      </c>
    </row>
    <row r="150" spans="1:19" x14ac:dyDescent="0.3">
      <c r="A150" s="78"/>
      <c r="B150" s="116" t="s">
        <v>40</v>
      </c>
      <c r="C150" s="257">
        <v>8.3985401226949804E-3</v>
      </c>
      <c r="D150" s="257">
        <v>6.5359390987456116</v>
      </c>
      <c r="E150" s="212">
        <v>28.95453015284853</v>
      </c>
      <c r="F150" s="257">
        <v>5.4927243400325541</v>
      </c>
      <c r="G150" s="257">
        <v>7.9410029758760506E-2</v>
      </c>
      <c r="H150" s="164">
        <v>41.071002161508147</v>
      </c>
      <c r="I150" s="257"/>
      <c r="J150" s="255" t="s">
        <v>40</v>
      </c>
      <c r="K150" s="257">
        <v>1.9412072777186748E-2</v>
      </c>
      <c r="L150" s="257">
        <v>15.106926156042141</v>
      </c>
      <c r="M150" s="212">
        <v>0</v>
      </c>
      <c r="N150" s="257">
        <v>12.695678424588197</v>
      </c>
      <c r="O150" s="257">
        <v>0.18354538460202927</v>
      </c>
      <c r="P150" s="164">
        <v>28.005562038009554</v>
      </c>
      <c r="Q150" s="257"/>
      <c r="R150" s="256" t="s">
        <v>35</v>
      </c>
      <c r="S150" s="342">
        <v>6.8394651773630502</v>
      </c>
    </row>
    <row r="151" spans="1:19" x14ac:dyDescent="0.3">
      <c r="A151" s="78"/>
      <c r="B151" s="116" t="s">
        <v>41</v>
      </c>
      <c r="C151" s="257">
        <v>1.1509822999909691E-2</v>
      </c>
      <c r="D151" s="257">
        <v>8.0905368337633501</v>
      </c>
      <c r="E151" s="257">
        <v>13.026840622430873</v>
      </c>
      <c r="F151" s="212">
        <v>16.833957759058961</v>
      </c>
      <c r="G151" s="257">
        <v>0.29006070879885437</v>
      </c>
      <c r="H151" s="164">
        <v>38.252905747051948</v>
      </c>
      <c r="I151" s="257"/>
      <c r="J151" s="255" t="s">
        <v>41</v>
      </c>
      <c r="K151" s="257">
        <v>2.6603376118073389E-2</v>
      </c>
      <c r="L151" s="257">
        <v>18.700165448888466</v>
      </c>
      <c r="M151" s="257">
        <v>30.109754138829498</v>
      </c>
      <c r="N151" s="212">
        <v>0</v>
      </c>
      <c r="O151" s="257">
        <v>0.67043551697636261</v>
      </c>
      <c r="P151" s="164">
        <v>49.506958480812401</v>
      </c>
      <c r="Q151" s="257"/>
      <c r="R151" s="256" t="s">
        <v>36</v>
      </c>
      <c r="S151" s="342">
        <v>8.241034746970417</v>
      </c>
    </row>
    <row r="152" spans="1:19" x14ac:dyDescent="0.3">
      <c r="A152" s="78"/>
      <c r="B152" s="116" t="s">
        <v>42</v>
      </c>
      <c r="C152" s="257">
        <v>1.0858571551358805E-4</v>
      </c>
      <c r="D152" s="257">
        <v>9.1929923561162336E-2</v>
      </c>
      <c r="E152" s="257">
        <v>0.10670754990957973</v>
      </c>
      <c r="F152" s="257">
        <v>0.16388072450515709</v>
      </c>
      <c r="G152" s="212">
        <v>3.4703541421812587E-3</v>
      </c>
      <c r="H152" s="164">
        <v>0.36609713783359404</v>
      </c>
      <c r="I152" s="257"/>
      <c r="J152" s="255" t="s">
        <v>42</v>
      </c>
      <c r="K152" s="257">
        <v>2.5098097780311353E-4</v>
      </c>
      <c r="L152" s="257">
        <v>0.2124834007458262</v>
      </c>
      <c r="M152" s="257">
        <v>0.24663985579143236</v>
      </c>
      <c r="N152" s="257">
        <v>0.37878780173659216</v>
      </c>
      <c r="O152" s="212">
        <v>0</v>
      </c>
      <c r="P152" s="164">
        <v>0.83816203925165378</v>
      </c>
      <c r="Q152" s="257"/>
      <c r="R152" s="256" t="s">
        <v>37</v>
      </c>
      <c r="S152" s="342">
        <v>17.027567429592089</v>
      </c>
    </row>
    <row r="153" spans="1:19" x14ac:dyDescent="0.3">
      <c r="A153" s="78"/>
      <c r="B153" s="116" t="s">
        <v>43</v>
      </c>
      <c r="C153" s="164">
        <v>0.2645443058890346</v>
      </c>
      <c r="D153" s="164">
        <v>25.434137168188567</v>
      </c>
      <c r="E153" s="164">
        <v>46.631016620855895</v>
      </c>
      <c r="F153" s="164">
        <v>27.231529445990862</v>
      </c>
      <c r="G153" s="164">
        <v>0.43877245907563683</v>
      </c>
      <c r="H153" s="117">
        <v>99.999999999999986</v>
      </c>
      <c r="I153" s="257"/>
      <c r="J153" s="255" t="s">
        <v>43</v>
      </c>
      <c r="K153" s="164">
        <v>8.3312925696367279E-2</v>
      </c>
      <c r="L153" s="164">
        <v>34.021213800301126</v>
      </c>
      <c r="M153" s="164">
        <v>40.856772337691403</v>
      </c>
      <c r="N153" s="164">
        <v>24.032559866841609</v>
      </c>
      <c r="O153" s="164">
        <v>1.0061410694694986</v>
      </c>
      <c r="P153" s="117">
        <v>100.00000000000001</v>
      </c>
      <c r="Q153" s="257"/>
      <c r="R153" s="256"/>
      <c r="S153" s="342"/>
    </row>
    <row r="154" spans="1:19" x14ac:dyDescent="0.3">
      <c r="A154" s="78"/>
      <c r="B154" s="116"/>
      <c r="C154" s="255"/>
      <c r="D154" s="255"/>
      <c r="E154" s="255"/>
      <c r="F154" s="255"/>
      <c r="G154" s="255"/>
      <c r="H154" s="117">
        <v>99.999999999999986</v>
      </c>
      <c r="I154" s="257"/>
      <c r="J154" s="255"/>
      <c r="K154" s="257"/>
      <c r="L154" s="257"/>
      <c r="M154" s="257"/>
      <c r="N154" s="257"/>
      <c r="O154" s="257"/>
      <c r="P154" s="117">
        <v>100</v>
      </c>
      <c r="Q154" s="257"/>
      <c r="R154" s="256"/>
      <c r="S154" s="342"/>
    </row>
    <row r="155" spans="1:19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</row>
    <row r="156" spans="1:19" x14ac:dyDescent="0.3">
      <c r="A156" s="79"/>
      <c r="B156" s="118" t="s">
        <v>38</v>
      </c>
      <c r="C156" s="212">
        <v>6.321728207560065E-2</v>
      </c>
      <c r="D156" s="260">
        <v>4.0373503596659345E-3</v>
      </c>
      <c r="E156" s="260">
        <v>8.238518534462785E-4</v>
      </c>
      <c r="F156" s="260">
        <v>1.3010731971940326E-3</v>
      </c>
      <c r="G156" s="260">
        <v>2.5292511455484655E-5</v>
      </c>
      <c r="H156" s="166">
        <v>6.9404849997362378E-2</v>
      </c>
      <c r="I156" s="260"/>
      <c r="J156" s="258" t="s">
        <v>38</v>
      </c>
      <c r="K156" s="212">
        <v>0</v>
      </c>
      <c r="L156" s="260">
        <v>1.0730079030557445E-2</v>
      </c>
      <c r="M156" s="260">
        <v>2.1895537195046047E-3</v>
      </c>
      <c r="N156" s="260">
        <v>3.4578664190013909E-3</v>
      </c>
      <c r="O156" s="260">
        <v>6.7219989008109209E-5</v>
      </c>
      <c r="P156" s="166">
        <v>1.6444719158071549E-2</v>
      </c>
      <c r="Q156" s="260"/>
      <c r="R156" s="259" t="s">
        <v>33</v>
      </c>
      <c r="S156" s="343">
        <v>2.5745798319305422</v>
      </c>
    </row>
    <row r="157" spans="1:19" x14ac:dyDescent="0.3">
      <c r="A157" s="79"/>
      <c r="B157" s="118" t="s">
        <v>39</v>
      </c>
      <c r="C157" s="260">
        <v>2.6987068827336008E-2</v>
      </c>
      <c r="D157" s="212">
        <v>12.96903172580619</v>
      </c>
      <c r="E157" s="260">
        <v>3.7705422354401472</v>
      </c>
      <c r="F157" s="260">
        <v>5.758846204365387</v>
      </c>
      <c r="G157" s="260">
        <v>7.4134754427478522E-2</v>
      </c>
      <c r="H157" s="166">
        <v>22.599541988866541</v>
      </c>
      <c r="I157" s="260"/>
      <c r="J157" s="258" t="s">
        <v>39</v>
      </c>
      <c r="K157" s="260">
        <v>7.1723619583109216E-2</v>
      </c>
      <c r="L157" s="212">
        <v>0</v>
      </c>
      <c r="M157" s="260">
        <v>10.020982221041423</v>
      </c>
      <c r="N157" s="260">
        <v>15.305304071450307</v>
      </c>
      <c r="O157" s="260">
        <v>0.19702817517765128</v>
      </c>
      <c r="P157" s="166">
        <v>25.59503808725249</v>
      </c>
      <c r="Q157" s="260"/>
      <c r="R157" s="259" t="s">
        <v>34</v>
      </c>
      <c r="S157" s="343">
        <v>10.717176450648202</v>
      </c>
    </row>
    <row r="158" spans="1:19" x14ac:dyDescent="0.3">
      <c r="A158" s="79"/>
      <c r="B158" s="118" t="s">
        <v>40</v>
      </c>
      <c r="C158" s="260">
        <v>5.6978370377053405E-3</v>
      </c>
      <c r="D158" s="260">
        <v>3.1354609771356721</v>
      </c>
      <c r="E158" s="212">
        <v>8.3671730795486514</v>
      </c>
      <c r="F158" s="260">
        <v>5.1518407192240252</v>
      </c>
      <c r="G158" s="260">
        <v>0.1217805144159748</v>
      </c>
      <c r="H158" s="166">
        <v>16.78195312736203</v>
      </c>
      <c r="I158" s="260"/>
      <c r="J158" s="258" t="s">
        <v>40</v>
      </c>
      <c r="K158" s="260">
        <v>1.5143159813079595E-2</v>
      </c>
      <c r="L158" s="260">
        <v>8.3331247191235693</v>
      </c>
      <c r="M158" s="212">
        <v>0</v>
      </c>
      <c r="N158" s="260">
        <v>13.692063642128831</v>
      </c>
      <c r="O158" s="260">
        <v>0.32365646467537995</v>
      </c>
      <c r="P158" s="166">
        <v>22.363987985740863</v>
      </c>
      <c r="Q158" s="260"/>
      <c r="R158" s="259" t="s">
        <v>35</v>
      </c>
      <c r="S158" s="343">
        <v>12.62962368792337</v>
      </c>
    </row>
    <row r="159" spans="1:19" x14ac:dyDescent="0.3">
      <c r="A159" s="79"/>
      <c r="B159" s="118" t="s">
        <v>41</v>
      </c>
      <c r="C159" s="260">
        <v>9.6499669353218298E-3</v>
      </c>
      <c r="D159" s="260">
        <v>9.1665181998795351</v>
      </c>
      <c r="E159" s="260">
        <v>8.2975356424941591</v>
      </c>
      <c r="F159" s="212">
        <v>40.911182209567244</v>
      </c>
      <c r="G159" s="260">
        <v>1.1406599353434537</v>
      </c>
      <c r="H159" s="166">
        <v>59.525545954219709</v>
      </c>
      <c r="I159" s="260"/>
      <c r="J159" s="258" t="s">
        <v>41</v>
      </c>
      <c r="K159" s="260">
        <v>2.5646748147673062E-2</v>
      </c>
      <c r="L159" s="260">
        <v>24.361884889249261</v>
      </c>
      <c r="M159" s="260">
        <v>22.052387152795063</v>
      </c>
      <c r="N159" s="212">
        <v>0</v>
      </c>
      <c r="O159" s="260">
        <v>3.0315355772686856</v>
      </c>
      <c r="P159" s="166">
        <v>49.47145436746068</v>
      </c>
      <c r="Q159" s="260"/>
      <c r="R159" s="259" t="s">
        <v>36</v>
      </c>
      <c r="S159" s="343">
        <v>4.0027201602491385</v>
      </c>
    </row>
    <row r="160" spans="1:19" x14ac:dyDescent="0.3">
      <c r="A160" s="79"/>
      <c r="B160" s="118" t="s">
        <v>42</v>
      </c>
      <c r="C160" s="260">
        <v>1.0101890220421157E-4</v>
      </c>
      <c r="D160" s="260">
        <v>0.16263207447665948</v>
      </c>
      <c r="E160" s="260">
        <v>0.12635397983103697</v>
      </c>
      <c r="F160" s="260">
        <v>0.6715449590183451</v>
      </c>
      <c r="G160" s="212">
        <v>6.2922047326076411E-2</v>
      </c>
      <c r="H160" s="166">
        <v>1.0235540795543221</v>
      </c>
      <c r="I160" s="260"/>
      <c r="J160" s="258" t="s">
        <v>42</v>
      </c>
      <c r="K160" s="260">
        <v>2.684782611536922E-4</v>
      </c>
      <c r="L160" s="260">
        <v>0.43222778718229776</v>
      </c>
      <c r="M160" s="260">
        <v>0.3358113784122197</v>
      </c>
      <c r="N160" s="260">
        <v>1.784767196532216</v>
      </c>
      <c r="O160" s="212">
        <v>0</v>
      </c>
      <c r="P160" s="166">
        <v>2.5530748403878869</v>
      </c>
      <c r="Q160" s="260"/>
      <c r="R160" s="259" t="s">
        <v>37</v>
      </c>
      <c r="S160" s="343">
        <v>18.407341312361435</v>
      </c>
    </row>
    <row r="161" spans="1:19" x14ac:dyDescent="0.3">
      <c r="A161" s="79"/>
      <c r="B161" s="118" t="s">
        <v>43</v>
      </c>
      <c r="C161" s="166">
        <v>0.10565317377816803</v>
      </c>
      <c r="D161" s="166">
        <v>25.43768032765772</v>
      </c>
      <c r="E161" s="166">
        <v>20.562428789167441</v>
      </c>
      <c r="F161" s="166">
        <v>52.494715165372199</v>
      </c>
      <c r="G161" s="166">
        <v>1.3995225440244388</v>
      </c>
      <c r="H161" s="119">
        <v>99.999999999999957</v>
      </c>
      <c r="I161" s="260"/>
      <c r="J161" s="258" t="s">
        <v>43</v>
      </c>
      <c r="K161" s="166">
        <v>0.11278200580501557</v>
      </c>
      <c r="L161" s="166">
        <v>33.137967474585686</v>
      </c>
      <c r="M161" s="166">
        <v>32.411370305968205</v>
      </c>
      <c r="N161" s="166">
        <v>30.785592776530354</v>
      </c>
      <c r="O161" s="166">
        <v>3.5522874371107251</v>
      </c>
      <c r="P161" s="119">
        <v>100</v>
      </c>
      <c r="Q161" s="260"/>
      <c r="R161" s="259"/>
      <c r="S161" s="343"/>
    </row>
    <row r="162" spans="1:19" x14ac:dyDescent="0.3">
      <c r="A162" s="79"/>
      <c r="B162" s="118"/>
      <c r="C162" s="258"/>
      <c r="D162" s="258"/>
      <c r="E162" s="258"/>
      <c r="F162" s="258"/>
      <c r="G162" s="258"/>
      <c r="H162" s="119">
        <v>99.999999999999957</v>
      </c>
      <c r="I162" s="260"/>
      <c r="J162" s="258"/>
      <c r="K162" s="260"/>
      <c r="L162" s="260"/>
      <c r="M162" s="260"/>
      <c r="N162" s="260"/>
      <c r="O162" s="260"/>
      <c r="P162" s="119">
        <v>99.999999999999986</v>
      </c>
      <c r="Q162" s="260"/>
      <c r="R162" s="259"/>
      <c r="S162" s="343"/>
    </row>
    <row r="163" spans="1:19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344"/>
    </row>
    <row r="164" spans="1:19" x14ac:dyDescent="0.3">
      <c r="A164" s="80"/>
      <c r="B164" s="120" t="s">
        <v>38</v>
      </c>
      <c r="C164" s="212">
        <v>1.0961281180076393E-2</v>
      </c>
      <c r="D164" s="263">
        <v>8.383026758713839E-4</v>
      </c>
      <c r="E164" s="263">
        <v>2.4640184219294582E-5</v>
      </c>
      <c r="F164" s="263">
        <v>5.9907982918358752E-3</v>
      </c>
      <c r="G164" s="263">
        <v>1.2414909186757997E-4</v>
      </c>
      <c r="H164" s="168">
        <v>1.7939171423870526E-2</v>
      </c>
      <c r="I164" s="263"/>
      <c r="J164" s="261" t="s">
        <v>38</v>
      </c>
      <c r="K164" s="212">
        <v>0</v>
      </c>
      <c r="L164" s="263">
        <v>3.5481852492956069E-3</v>
      </c>
      <c r="M164" s="263">
        <v>1.0429161292602267E-4</v>
      </c>
      <c r="N164" s="263">
        <v>2.5356548108953703E-2</v>
      </c>
      <c r="O164" s="263">
        <v>5.2547127565840724E-4</v>
      </c>
      <c r="P164" s="168">
        <v>2.9534496246833741E-2</v>
      </c>
      <c r="Q164" s="263"/>
      <c r="R164" s="262" t="s">
        <v>33</v>
      </c>
      <c r="S164" s="344">
        <v>2.976971482119096</v>
      </c>
    </row>
    <row r="165" spans="1:19" x14ac:dyDescent="0.3">
      <c r="A165" s="80"/>
      <c r="B165" s="120" t="s">
        <v>39</v>
      </c>
      <c r="C165" s="263">
        <v>1.7723651436942693E-3</v>
      </c>
      <c r="D165" s="212">
        <v>1.5448905479115986</v>
      </c>
      <c r="E165" s="263">
        <v>0.11257423394482349</v>
      </c>
      <c r="F165" s="263">
        <v>1.9671614282096317</v>
      </c>
      <c r="G165" s="263">
        <v>0.24348888283556092</v>
      </c>
      <c r="H165" s="168">
        <v>3.8698874580453091</v>
      </c>
      <c r="I165" s="263"/>
      <c r="J165" s="261" t="s">
        <v>39</v>
      </c>
      <c r="K165" s="263">
        <v>7.5016817197736483E-3</v>
      </c>
      <c r="L165" s="212">
        <v>0</v>
      </c>
      <c r="M165" s="263">
        <v>0.47647973438541008</v>
      </c>
      <c r="N165" s="263">
        <v>8.3261730678616779</v>
      </c>
      <c r="O165" s="263">
        <v>1.0305867884133459</v>
      </c>
      <c r="P165" s="168">
        <v>9.8407412723802086</v>
      </c>
      <c r="Q165" s="263"/>
      <c r="R165" s="262" t="s">
        <v>34</v>
      </c>
      <c r="S165" s="344">
        <v>18.923597176690578</v>
      </c>
    </row>
    <row r="166" spans="1:19" x14ac:dyDescent="0.3">
      <c r="A166" s="80"/>
      <c r="B166" s="120" t="s">
        <v>40</v>
      </c>
      <c r="C166" s="263">
        <v>2.5141054539635221E-3</v>
      </c>
      <c r="D166" s="263">
        <v>5.1447381836643637E-2</v>
      </c>
      <c r="E166" s="212">
        <v>0.68231734756479168</v>
      </c>
      <c r="F166" s="263">
        <v>1.6489087487298877</v>
      </c>
      <c r="G166" s="263">
        <v>0.11759927073674718</v>
      </c>
      <c r="H166" s="168">
        <v>2.5027868543220335</v>
      </c>
      <c r="I166" s="263"/>
      <c r="J166" s="261" t="s">
        <v>40</v>
      </c>
      <c r="K166" s="263">
        <v>1.0641158788685089E-2</v>
      </c>
      <c r="L166" s="263">
        <v>0.21775528887332876</v>
      </c>
      <c r="M166" s="212">
        <v>0</v>
      </c>
      <c r="N166" s="263">
        <v>6.9791423409168436</v>
      </c>
      <c r="O166" s="263">
        <v>0.49774861725487962</v>
      </c>
      <c r="P166" s="168">
        <v>7.7052874058337375</v>
      </c>
      <c r="Q166" s="263"/>
      <c r="R166" s="262" t="s">
        <v>35</v>
      </c>
      <c r="S166" s="344">
        <v>17.841677912559408</v>
      </c>
    </row>
    <row r="167" spans="1:19" x14ac:dyDescent="0.3">
      <c r="A167" s="80"/>
      <c r="B167" s="120" t="s">
        <v>41</v>
      </c>
      <c r="C167" s="263">
        <v>5.5531349067010167E-3</v>
      </c>
      <c r="D167" s="263">
        <v>1.2253577298083913</v>
      </c>
      <c r="E167" s="263">
        <v>2.3075441234132361</v>
      </c>
      <c r="F167" s="212">
        <v>65.83474032453266</v>
      </c>
      <c r="G167" s="263">
        <v>7.207926171209972</v>
      </c>
      <c r="H167" s="168">
        <v>76.581121483870959</v>
      </c>
      <c r="I167" s="263"/>
      <c r="J167" s="261" t="s">
        <v>41</v>
      </c>
      <c r="K167" s="263">
        <v>2.350410171698902E-2</v>
      </c>
      <c r="L167" s="263">
        <v>5.1864277034510433</v>
      </c>
      <c r="M167" s="263">
        <v>9.7668709124456896</v>
      </c>
      <c r="N167" s="212">
        <v>0</v>
      </c>
      <c r="O167" s="263">
        <v>30.508142291344448</v>
      </c>
      <c r="P167" s="168">
        <v>45.484945008958171</v>
      </c>
      <c r="Q167" s="263"/>
      <c r="R167" s="262" t="s">
        <v>36</v>
      </c>
      <c r="S167" s="344">
        <v>2.5071061318441688</v>
      </c>
    </row>
    <row r="168" spans="1:19" x14ac:dyDescent="0.3">
      <c r="A168" s="80"/>
      <c r="B168" s="120" t="s">
        <v>42</v>
      </c>
      <c r="C168" s="263">
        <v>1.0291682633777959E-2</v>
      </c>
      <c r="D168" s="263">
        <v>0.13080708912733738</v>
      </c>
      <c r="E168" s="263">
        <v>0.27121447756926381</v>
      </c>
      <c r="F168" s="263">
        <v>8.3150988386705276</v>
      </c>
      <c r="G168" s="212">
        <v>8.3008529443369063</v>
      </c>
      <c r="H168" s="168">
        <v>17.028265032337814</v>
      </c>
      <c r="I168" s="263"/>
      <c r="J168" s="261" t="s">
        <v>42</v>
      </c>
      <c r="K168" s="263">
        <v>4.3560395979465157E-2</v>
      </c>
      <c r="L168" s="263">
        <v>0.55365179845390677</v>
      </c>
      <c r="M168" s="263">
        <v>1.1479376559383898</v>
      </c>
      <c r="N168" s="263">
        <v>35.194341966209294</v>
      </c>
      <c r="O168" s="212">
        <v>0</v>
      </c>
      <c r="P168" s="168">
        <v>36.939491816581054</v>
      </c>
      <c r="Q168" s="263"/>
      <c r="R168" s="262" t="s">
        <v>37</v>
      </c>
      <c r="S168" s="344">
        <v>14.947949679034769</v>
      </c>
    </row>
    <row r="169" spans="1:19" x14ac:dyDescent="0.3">
      <c r="A169" s="80"/>
      <c r="B169" s="120" t="s">
        <v>43</v>
      </c>
      <c r="C169" s="168">
        <v>3.1092569318213158E-2</v>
      </c>
      <c r="D169" s="168">
        <v>2.9533410513598426</v>
      </c>
      <c r="E169" s="168">
        <v>3.3736748226763345</v>
      </c>
      <c r="F169" s="168">
        <v>77.771900138434532</v>
      </c>
      <c r="G169" s="168">
        <v>15.869991418211054</v>
      </c>
      <c r="H169" s="121">
        <v>99.999999999999986</v>
      </c>
      <c r="I169" s="263"/>
      <c r="J169" s="261" t="s">
        <v>43</v>
      </c>
      <c r="K169" s="168">
        <v>8.5207338204912914E-2</v>
      </c>
      <c r="L169" s="168">
        <v>5.9613829760275747</v>
      </c>
      <c r="M169" s="168">
        <v>11.391392594382417</v>
      </c>
      <c r="N169" s="168">
        <v>50.525013923096765</v>
      </c>
      <c r="O169" s="168">
        <v>32.037003168288329</v>
      </c>
      <c r="P169" s="121">
        <v>100</v>
      </c>
      <c r="Q169" s="263"/>
      <c r="R169" s="262"/>
      <c r="S169" s="344"/>
    </row>
    <row r="170" spans="1:19" x14ac:dyDescent="0.3">
      <c r="A170" s="80"/>
      <c r="B170" s="120"/>
      <c r="C170" s="261"/>
      <c r="D170" s="261"/>
      <c r="E170" s="261"/>
      <c r="F170" s="261"/>
      <c r="G170" s="261"/>
      <c r="H170" s="121">
        <v>99.999999999999986</v>
      </c>
      <c r="I170" s="263"/>
      <c r="J170" s="261"/>
      <c r="K170" s="263"/>
      <c r="L170" s="263"/>
      <c r="M170" s="263"/>
      <c r="N170" s="263"/>
      <c r="O170" s="263"/>
      <c r="P170" s="121">
        <v>100</v>
      </c>
      <c r="Q170" s="263"/>
      <c r="R170" s="262"/>
      <c r="S170" s="344"/>
    </row>
    <row r="171" spans="1:19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</row>
    <row r="172" spans="1:19" x14ac:dyDescent="0.3">
      <c r="A172" s="81"/>
      <c r="B172" s="122" t="s">
        <v>38</v>
      </c>
      <c r="C172" s="212">
        <v>0</v>
      </c>
      <c r="D172" s="266">
        <v>0</v>
      </c>
      <c r="E172" s="266">
        <v>0</v>
      </c>
      <c r="F172" s="266">
        <v>0</v>
      </c>
      <c r="G172" s="266">
        <v>0</v>
      </c>
      <c r="H172" s="170">
        <v>0</v>
      </c>
      <c r="I172" s="266"/>
      <c r="J172" s="264" t="s">
        <v>38</v>
      </c>
      <c r="K172" s="212">
        <v>0</v>
      </c>
      <c r="L172" s="266">
        <v>0</v>
      </c>
      <c r="M172" s="266">
        <v>0</v>
      </c>
      <c r="N172" s="266">
        <v>0</v>
      </c>
      <c r="O172" s="266">
        <v>0</v>
      </c>
      <c r="P172" s="170">
        <v>0</v>
      </c>
      <c r="Q172" s="266"/>
      <c r="R172" s="265" t="s">
        <v>33</v>
      </c>
      <c r="S172" s="345"/>
    </row>
    <row r="173" spans="1:19" x14ac:dyDescent="0.3">
      <c r="A173" s="81"/>
      <c r="B173" s="122" t="s">
        <v>39</v>
      </c>
      <c r="C173" s="266">
        <v>0</v>
      </c>
      <c r="D173" s="212">
        <v>7.5077836051077734E-2</v>
      </c>
      <c r="E173" s="266">
        <v>2.9021754244407151E-2</v>
      </c>
      <c r="F173" s="266">
        <v>0.14105159903534281</v>
      </c>
      <c r="G173" s="266">
        <v>3.8081246311458829E-3</v>
      </c>
      <c r="H173" s="170">
        <v>0.24895931396197357</v>
      </c>
      <c r="I173" s="266"/>
      <c r="J173" s="264" t="s">
        <v>39</v>
      </c>
      <c r="K173" s="266">
        <v>0</v>
      </c>
      <c r="L173" s="212">
        <v>0</v>
      </c>
      <c r="M173" s="266">
        <v>0.22880332571610279</v>
      </c>
      <c r="N173" s="266">
        <v>1.1120304680782722</v>
      </c>
      <c r="O173" s="266">
        <v>3.0022705485334252E-2</v>
      </c>
      <c r="P173" s="170">
        <v>1.3708564992797092</v>
      </c>
      <c r="Q173" s="266"/>
      <c r="R173" s="265" t="s">
        <v>34</v>
      </c>
      <c r="S173" s="345">
        <v>7.2932330827148162</v>
      </c>
    </row>
    <row r="174" spans="1:19" x14ac:dyDescent="0.3">
      <c r="A174" s="81"/>
      <c r="B174" s="122" t="s">
        <v>40</v>
      </c>
      <c r="C174" s="266">
        <v>0</v>
      </c>
      <c r="D174" s="266">
        <v>7.9641596011152428E-3</v>
      </c>
      <c r="E174" s="212">
        <v>0.93989060447353967</v>
      </c>
      <c r="F174" s="266">
        <v>2.4385961405239511</v>
      </c>
      <c r="G174" s="266">
        <v>2.8347615628268544E-2</v>
      </c>
      <c r="H174" s="170">
        <v>3.4147985202268747</v>
      </c>
      <c r="I174" s="266"/>
      <c r="J174" s="264" t="s">
        <v>40</v>
      </c>
      <c r="K174" s="266">
        <v>0</v>
      </c>
      <c r="L174" s="266">
        <v>6.2788285915561542E-2</v>
      </c>
      <c r="M174" s="212">
        <v>0</v>
      </c>
      <c r="N174" s="266">
        <v>19.225540342305745</v>
      </c>
      <c r="O174" s="266">
        <v>0.22348851407283729</v>
      </c>
      <c r="P174" s="170">
        <v>19.511817142294145</v>
      </c>
      <c r="Q174" s="266"/>
      <c r="R174" s="265" t="s">
        <v>35</v>
      </c>
      <c r="S174" s="345">
        <v>20</v>
      </c>
    </row>
    <row r="175" spans="1:19" x14ac:dyDescent="0.3">
      <c r="A175" s="81"/>
      <c r="B175" s="122" t="s">
        <v>41</v>
      </c>
      <c r="C175" s="266">
        <v>1.0020278538682525E-5</v>
      </c>
      <c r="D175" s="266">
        <v>5.4192764428796669E-2</v>
      </c>
      <c r="E175" s="266">
        <v>5.7183233329432026</v>
      </c>
      <c r="F175" s="212">
        <v>86.287070466887002</v>
      </c>
      <c r="G175" s="266">
        <v>4.2034924197727754</v>
      </c>
      <c r="H175" s="170">
        <v>96.263089004310316</v>
      </c>
      <c r="I175" s="266"/>
      <c r="J175" s="264" t="s">
        <v>41</v>
      </c>
      <c r="K175" s="266">
        <v>7.8998431140463478E-5</v>
      </c>
      <c r="L175" s="266">
        <v>0.42724794051508885</v>
      </c>
      <c r="M175" s="266">
        <v>45.08243661216769</v>
      </c>
      <c r="N175" s="212">
        <v>0</v>
      </c>
      <c r="O175" s="266">
        <v>33.139728121424113</v>
      </c>
      <c r="P175" s="170">
        <v>78.649491672538034</v>
      </c>
      <c r="Q175" s="266"/>
      <c r="R175" s="265" t="s">
        <v>36</v>
      </c>
      <c r="S175" s="345">
        <v>1.1098986893199028</v>
      </c>
    </row>
    <row r="176" spans="1:19" x14ac:dyDescent="0.3">
      <c r="A176" s="81"/>
      <c r="B176" s="122" t="s">
        <v>42</v>
      </c>
      <c r="C176" s="266">
        <v>0</v>
      </c>
      <c r="D176" s="266">
        <v>1.4603512594958106E-3</v>
      </c>
      <c r="E176" s="266">
        <v>8.4665307298232937E-3</v>
      </c>
      <c r="F176" s="266">
        <v>4.941396560701844E-2</v>
      </c>
      <c r="G176" s="212">
        <v>1.3812313904512777E-2</v>
      </c>
      <c r="H176" s="170">
        <v>7.3153161500850328E-2</v>
      </c>
      <c r="I176" s="266"/>
      <c r="J176" s="264" t="s">
        <v>42</v>
      </c>
      <c r="K176" s="266">
        <v>0</v>
      </c>
      <c r="L176" s="266">
        <v>1.1513198756781992E-2</v>
      </c>
      <c r="M176" s="266">
        <v>6.6748907455670747E-2</v>
      </c>
      <c r="N176" s="266">
        <v>0.38957257967566733</v>
      </c>
      <c r="O176" s="212">
        <v>0</v>
      </c>
      <c r="P176" s="170">
        <v>0.46783468588812005</v>
      </c>
      <c r="Q176" s="266"/>
      <c r="R176" s="265" t="s">
        <v>37</v>
      </c>
      <c r="S176" s="345">
        <v>234.78873239507689</v>
      </c>
    </row>
    <row r="177" spans="1:19" x14ac:dyDescent="0.3">
      <c r="A177" s="81"/>
      <c r="B177" s="122" t="s">
        <v>43</v>
      </c>
      <c r="C177" s="170">
        <v>1.0020278538682525E-5</v>
      </c>
      <c r="D177" s="170">
        <v>0.13869511134048546</v>
      </c>
      <c r="E177" s="170">
        <v>6.6957022223909721</v>
      </c>
      <c r="F177" s="170">
        <v>88.91613217205331</v>
      </c>
      <c r="G177" s="170">
        <v>4.2494604739367023</v>
      </c>
      <c r="H177" s="123">
        <v>100.00000000000001</v>
      </c>
      <c r="I177" s="266"/>
      <c r="J177" s="264" t="s">
        <v>43</v>
      </c>
      <c r="K177" s="170">
        <v>7.8998431140463478E-5</v>
      </c>
      <c r="L177" s="170">
        <v>0.5015494251874324</v>
      </c>
      <c r="M177" s="170">
        <v>45.377988845339459</v>
      </c>
      <c r="N177" s="170">
        <v>20.727143390059688</v>
      </c>
      <c r="O177" s="170">
        <v>33.393239340982284</v>
      </c>
      <c r="P177" s="123">
        <v>100.00000000000001</v>
      </c>
      <c r="Q177" s="266"/>
      <c r="R177" s="265"/>
      <c r="S177" s="345"/>
    </row>
    <row r="178" spans="1:19" x14ac:dyDescent="0.3">
      <c r="A178" s="81"/>
      <c r="B178" s="122"/>
      <c r="C178" s="264"/>
      <c r="D178" s="264"/>
      <c r="E178" s="264"/>
      <c r="F178" s="264"/>
      <c r="G178" s="264"/>
      <c r="H178" s="123">
        <v>100.00000000000001</v>
      </c>
      <c r="I178" s="266"/>
      <c r="J178" s="264"/>
      <c r="K178" s="266"/>
      <c r="L178" s="266"/>
      <c r="M178" s="266"/>
      <c r="N178" s="266"/>
      <c r="O178" s="266"/>
      <c r="P178" s="123">
        <v>100</v>
      </c>
      <c r="Q178" s="266"/>
      <c r="R178" s="265"/>
      <c r="S178" s="345"/>
    </row>
    <row r="179" spans="1:19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</row>
    <row r="180" spans="1:19" x14ac:dyDescent="0.3">
      <c r="A180" s="82"/>
      <c r="B180" s="124" t="s">
        <v>38</v>
      </c>
      <c r="C180" s="212">
        <v>0.15070735796370216</v>
      </c>
      <c r="D180" s="269">
        <v>5.4142141502922791E-3</v>
      </c>
      <c r="E180" s="269">
        <v>3.171371524314287E-3</v>
      </c>
      <c r="F180" s="269">
        <v>2.6028163080978054E-2</v>
      </c>
      <c r="G180" s="269">
        <v>5.5004524197889806E-4</v>
      </c>
      <c r="H180" s="172">
        <v>0.18587115196126569</v>
      </c>
      <c r="I180" s="269"/>
      <c r="J180" s="267" t="s">
        <v>38</v>
      </c>
      <c r="K180" s="212">
        <v>0</v>
      </c>
      <c r="L180" s="269">
        <v>3.4934073323387778E-2</v>
      </c>
      <c r="M180" s="269">
        <v>2.0462604967355896E-2</v>
      </c>
      <c r="N180" s="269">
        <v>0.16794122513511889</v>
      </c>
      <c r="O180" s="269">
        <v>3.5490507543803171E-3</v>
      </c>
      <c r="P180" s="172">
        <v>0.22688695418024288</v>
      </c>
      <c r="Q180" s="269"/>
      <c r="R180" s="268" t="s">
        <v>33</v>
      </c>
      <c r="S180" s="346">
        <v>8.8307722008186396</v>
      </c>
    </row>
    <row r="181" spans="1:19" x14ac:dyDescent="0.3">
      <c r="A181" s="82"/>
      <c r="B181" s="124" t="s">
        <v>39</v>
      </c>
      <c r="C181" s="269">
        <v>4.3136348731835167E-2</v>
      </c>
      <c r="D181" s="212">
        <v>0.70418165894835993</v>
      </c>
      <c r="E181" s="269">
        <v>2.3351663411682693E-2</v>
      </c>
      <c r="F181" s="269">
        <v>0.58767205528844102</v>
      </c>
      <c r="G181" s="269">
        <v>3.781821759797107E-2</v>
      </c>
      <c r="H181" s="172">
        <v>1.3961599439782899</v>
      </c>
      <c r="I181" s="269"/>
      <c r="J181" s="267" t="s">
        <v>39</v>
      </c>
      <c r="K181" s="269">
        <v>0.27832817980053592</v>
      </c>
      <c r="L181" s="212">
        <v>0</v>
      </c>
      <c r="M181" s="269">
        <v>0.15067167629539674</v>
      </c>
      <c r="N181" s="269">
        <v>3.7918298204817265</v>
      </c>
      <c r="O181" s="269">
        <v>0.24401406184792954</v>
      </c>
      <c r="P181" s="172">
        <v>4.4648437384255883</v>
      </c>
      <c r="Q181" s="269"/>
      <c r="R181" s="268" t="s">
        <v>34</v>
      </c>
      <c r="S181" s="346">
        <v>11.378184193334842</v>
      </c>
    </row>
    <row r="182" spans="1:19" x14ac:dyDescent="0.3">
      <c r="A182" s="82"/>
      <c r="B182" s="124" t="s">
        <v>40</v>
      </c>
      <c r="C182" s="269">
        <v>3.3863018477819137E-3</v>
      </c>
      <c r="D182" s="269">
        <v>1.0174595437149851E-2</v>
      </c>
      <c r="E182" s="212">
        <v>2.1183838456661741</v>
      </c>
      <c r="F182" s="269">
        <v>4.3591038517125371</v>
      </c>
      <c r="G182" s="269">
        <v>4.3247044120313632E-2</v>
      </c>
      <c r="H182" s="172">
        <v>6.5342956387839566</v>
      </c>
      <c r="I182" s="269"/>
      <c r="J182" s="267" t="s">
        <v>40</v>
      </c>
      <c r="K182" s="269">
        <v>2.1849397486272456E-2</v>
      </c>
      <c r="L182" s="269">
        <v>6.5649428184884728E-2</v>
      </c>
      <c r="M182" s="212">
        <v>0</v>
      </c>
      <c r="N182" s="269">
        <v>28.126196960969335</v>
      </c>
      <c r="O182" s="269">
        <v>0.2790424184158406</v>
      </c>
      <c r="P182" s="172">
        <v>28.492738205056334</v>
      </c>
      <c r="Q182" s="269"/>
      <c r="R182" s="268" t="s">
        <v>35</v>
      </c>
      <c r="S182" s="346">
        <v>18.412241694999263</v>
      </c>
    </row>
    <row r="183" spans="1:19" x14ac:dyDescent="0.3">
      <c r="A183" s="82"/>
      <c r="B183" s="124" t="s">
        <v>41</v>
      </c>
      <c r="C183" s="269">
        <v>8.9384032349648604E-2</v>
      </c>
      <c r="D183" s="269">
        <v>0.9535835388806525</v>
      </c>
      <c r="E183" s="269">
        <v>6.8841573070569959</v>
      </c>
      <c r="F183" s="212">
        <v>81.508367437409134</v>
      </c>
      <c r="G183" s="269">
        <v>2.2847707022651025</v>
      </c>
      <c r="H183" s="172">
        <v>91.720263017961543</v>
      </c>
      <c r="I183" s="269"/>
      <c r="J183" s="267" t="s">
        <v>41</v>
      </c>
      <c r="K183" s="269">
        <v>0.57673159083929537</v>
      </c>
      <c r="L183" s="269">
        <v>6.1527963878994303</v>
      </c>
      <c r="M183" s="269">
        <v>44.418571090595343</v>
      </c>
      <c r="N183" s="212">
        <v>0</v>
      </c>
      <c r="O183" s="269">
        <v>14.742000413069828</v>
      </c>
      <c r="P183" s="172">
        <v>65.890099482403897</v>
      </c>
      <c r="Q183" s="269"/>
      <c r="R183" s="268" t="s">
        <v>36</v>
      </c>
      <c r="S183" s="346">
        <v>1.1484353362724231</v>
      </c>
    </row>
    <row r="184" spans="1:19" x14ac:dyDescent="0.3">
      <c r="A184" s="82"/>
      <c r="B184" s="124" t="s">
        <v>42</v>
      </c>
      <c r="C184" s="269">
        <v>2.1422891488004429E-4</v>
      </c>
      <c r="D184" s="269">
        <v>4.6610876127792575E-4</v>
      </c>
      <c r="E184" s="269">
        <v>5.7554736178700239E-3</v>
      </c>
      <c r="F184" s="269">
        <v>0.1369910638198947</v>
      </c>
      <c r="G184" s="212">
        <v>1.99833722010406E-2</v>
      </c>
      <c r="H184" s="172">
        <v>0.16341024731496329</v>
      </c>
      <c r="I184" s="269"/>
      <c r="J184" s="267" t="s">
        <v>42</v>
      </c>
      <c r="K184" s="269">
        <v>1.3822668281425956E-3</v>
      </c>
      <c r="L184" s="269">
        <v>3.0074683400318565E-3</v>
      </c>
      <c r="M184" s="269">
        <v>3.7135977963974935E-2</v>
      </c>
      <c r="N184" s="269">
        <v>0.88390590680177461</v>
      </c>
      <c r="O184" s="212">
        <v>0</v>
      </c>
      <c r="P184" s="172">
        <v>0.92543161993392398</v>
      </c>
      <c r="Q184" s="269"/>
      <c r="R184" s="268" t="s">
        <v>37</v>
      </c>
      <c r="S184" s="346">
        <v>204.96270345456506</v>
      </c>
    </row>
    <row r="185" spans="1:19" x14ac:dyDescent="0.3">
      <c r="A185" s="82"/>
      <c r="B185" s="124" t="s">
        <v>43</v>
      </c>
      <c r="C185" s="172">
        <v>0.28682826980784787</v>
      </c>
      <c r="D185" s="172">
        <v>1.6738201161777324</v>
      </c>
      <c r="E185" s="172">
        <v>9.0348196612770373</v>
      </c>
      <c r="F185" s="172">
        <v>86.61816257131099</v>
      </c>
      <c r="G185" s="172">
        <v>2.3863693814264066</v>
      </c>
      <c r="H185" s="125">
        <v>100.00000000000001</v>
      </c>
      <c r="I185" s="269"/>
      <c r="J185" s="267" t="s">
        <v>43</v>
      </c>
      <c r="K185" s="172">
        <v>0.87829143495424633</v>
      </c>
      <c r="L185" s="172">
        <v>6.2563873577477347</v>
      </c>
      <c r="M185" s="172">
        <v>44.626841349822072</v>
      </c>
      <c r="N185" s="172">
        <v>32.96987391338795</v>
      </c>
      <c r="O185" s="172">
        <v>15.268605944087978</v>
      </c>
      <c r="P185" s="125">
        <v>99.999999999999986</v>
      </c>
      <c r="Q185" s="269"/>
      <c r="R185" s="268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5">
        <v>100.00000000000001</v>
      </c>
      <c r="I186" s="269"/>
      <c r="J186" s="267"/>
      <c r="K186" s="269"/>
      <c r="L186" s="269"/>
      <c r="M186" s="269"/>
      <c r="N186" s="269"/>
      <c r="O186" s="269"/>
      <c r="P186" s="125">
        <v>99.999999999999986</v>
      </c>
      <c r="Q186" s="269"/>
      <c r="R186" s="268"/>
      <c r="S186" s="346"/>
    </row>
    <row r="187" spans="1:19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</row>
    <row r="188" spans="1:19" x14ac:dyDescent="0.3">
      <c r="A188" s="83"/>
      <c r="B188" s="126" t="s">
        <v>38</v>
      </c>
      <c r="C188" s="212">
        <v>1.5110860047982815</v>
      </c>
      <c r="D188" s="272">
        <v>0</v>
      </c>
      <c r="E188" s="272">
        <v>0</v>
      </c>
      <c r="F188" s="272">
        <v>4.5897472108401671E-2</v>
      </c>
      <c r="G188" s="272">
        <v>0</v>
      </c>
      <c r="H188" s="174">
        <v>1.5569834769066833</v>
      </c>
      <c r="I188" s="272"/>
      <c r="J188" s="270" t="s">
        <v>38</v>
      </c>
      <c r="K188" s="212">
        <v>0</v>
      </c>
      <c r="L188" s="272">
        <v>0</v>
      </c>
      <c r="M188" s="272">
        <v>0</v>
      </c>
      <c r="N188" s="272">
        <v>0.230591852420965</v>
      </c>
      <c r="O188" s="272">
        <v>0</v>
      </c>
      <c r="P188" s="174">
        <v>0.230591852420965</v>
      </c>
      <c r="Q188" s="272"/>
      <c r="R188" s="271" t="s">
        <v>33</v>
      </c>
      <c r="S188" s="347"/>
    </row>
    <row r="189" spans="1:19" x14ac:dyDescent="0.3">
      <c r="A189" s="83"/>
      <c r="B189" s="126" t="s">
        <v>39</v>
      </c>
      <c r="C189" s="272">
        <v>0.1294544085108765</v>
      </c>
      <c r="D189" s="212">
        <v>1.5428611777980441</v>
      </c>
      <c r="E189" s="272">
        <v>1.7652873887846796E-2</v>
      </c>
      <c r="F189" s="272">
        <v>5.415901708798887</v>
      </c>
      <c r="G189" s="272">
        <v>0</v>
      </c>
      <c r="H189" s="174">
        <v>7.1058701689956543</v>
      </c>
      <c r="I189" s="272"/>
      <c r="J189" s="270" t="s">
        <v>39</v>
      </c>
      <c r="K189" s="272">
        <v>0.65038727605913194</v>
      </c>
      <c r="L189" s="212">
        <v>0</v>
      </c>
      <c r="M189" s="272">
        <v>8.8689174008063448E-2</v>
      </c>
      <c r="N189" s="272">
        <v>27.209838585711495</v>
      </c>
      <c r="O189" s="272">
        <v>0</v>
      </c>
      <c r="P189" s="174">
        <v>27.94891503577869</v>
      </c>
      <c r="Q189" s="272"/>
      <c r="R189" s="271" t="s">
        <v>34</v>
      </c>
      <c r="S189" s="347"/>
    </row>
    <row r="190" spans="1:19" x14ac:dyDescent="0.3">
      <c r="A190" s="83"/>
      <c r="B190" s="126" t="s">
        <v>40</v>
      </c>
      <c r="C190" s="272">
        <v>0</v>
      </c>
      <c r="D190" s="272">
        <v>3.1775172998124233E-2</v>
      </c>
      <c r="E190" s="212">
        <v>1.1662665348584829</v>
      </c>
      <c r="F190" s="272">
        <v>2.0689168196621988</v>
      </c>
      <c r="G190" s="272">
        <v>0</v>
      </c>
      <c r="H190" s="174">
        <v>3.2669585275188058</v>
      </c>
      <c r="I190" s="272"/>
      <c r="J190" s="270" t="s">
        <v>40</v>
      </c>
      <c r="K190" s="272">
        <v>0</v>
      </c>
      <c r="L190" s="272">
        <v>0.1596405132145142</v>
      </c>
      <c r="M190" s="212">
        <v>0</v>
      </c>
      <c r="N190" s="272">
        <v>10.394371193777964</v>
      </c>
      <c r="O190" s="272">
        <v>0</v>
      </c>
      <c r="P190" s="174">
        <v>10.554011706992478</v>
      </c>
      <c r="Q190" s="272"/>
      <c r="R190" s="271" t="s">
        <v>35</v>
      </c>
      <c r="S190" s="347"/>
    </row>
    <row r="191" spans="1:19" x14ac:dyDescent="0.3">
      <c r="A191" s="83"/>
      <c r="B191" s="126" t="s">
        <v>41</v>
      </c>
      <c r="C191" s="272">
        <v>0.94619404038952482</v>
      </c>
      <c r="D191" s="272">
        <v>4.1954996940151004</v>
      </c>
      <c r="E191" s="272">
        <v>7.0529115473274331</v>
      </c>
      <c r="F191" s="212">
        <v>75.875582544846793</v>
      </c>
      <c r="G191" s="272">
        <v>0</v>
      </c>
      <c r="H191" s="174">
        <v>88.070187826578859</v>
      </c>
      <c r="I191" s="272"/>
      <c r="J191" s="270" t="s">
        <v>41</v>
      </c>
      <c r="K191" s="272">
        <v>4.7537397268369066</v>
      </c>
      <c r="L191" s="272">
        <v>21.078460355934059</v>
      </c>
      <c r="M191" s="272">
        <v>35.434281322036902</v>
      </c>
      <c r="N191" s="212">
        <v>0</v>
      </c>
      <c r="O191" s="272">
        <v>0</v>
      </c>
      <c r="P191" s="174">
        <v>61.26648140480787</v>
      </c>
      <c r="Q191" s="272"/>
      <c r="R191" s="271" t="s">
        <v>36</v>
      </c>
      <c r="S191" s="347"/>
    </row>
    <row r="192" spans="1:19" x14ac:dyDescent="0.3">
      <c r="A192" s="83"/>
      <c r="B192" s="126" t="s">
        <v>42</v>
      </c>
      <c r="C192" s="272">
        <v>0</v>
      </c>
      <c r="D192" s="272">
        <v>0</v>
      </c>
      <c r="E192" s="272">
        <v>0</v>
      </c>
      <c r="F192" s="272">
        <v>0</v>
      </c>
      <c r="G192" s="212">
        <v>0</v>
      </c>
      <c r="H192" s="174">
        <v>0</v>
      </c>
      <c r="I192" s="272"/>
      <c r="J192" s="270" t="s">
        <v>42</v>
      </c>
      <c r="K192" s="272">
        <v>0</v>
      </c>
      <c r="L192" s="272">
        <v>0</v>
      </c>
      <c r="M192" s="272">
        <v>0</v>
      </c>
      <c r="N192" s="272">
        <v>0</v>
      </c>
      <c r="O192" s="212">
        <v>0</v>
      </c>
      <c r="P192" s="174">
        <v>0</v>
      </c>
      <c r="Q192" s="272"/>
      <c r="R192" s="271" t="s">
        <v>37</v>
      </c>
      <c r="S192" s="347"/>
    </row>
    <row r="193" spans="1:19" x14ac:dyDescent="0.3">
      <c r="A193" s="83"/>
      <c r="B193" s="126" t="s">
        <v>43</v>
      </c>
      <c r="C193" s="174">
        <v>2.5867344536986829</v>
      </c>
      <c r="D193" s="174">
        <v>5.7701360448112684</v>
      </c>
      <c r="E193" s="174">
        <v>8.2368309560737636</v>
      </c>
      <c r="F193" s="174">
        <v>83.406298545416277</v>
      </c>
      <c r="G193" s="174">
        <v>0</v>
      </c>
      <c r="H193" s="127">
        <v>100</v>
      </c>
      <c r="I193" s="272"/>
      <c r="J193" s="270" t="s">
        <v>43</v>
      </c>
      <c r="K193" s="174">
        <v>5.4041270028960389</v>
      </c>
      <c r="L193" s="174">
        <v>21.238100869148575</v>
      </c>
      <c r="M193" s="174">
        <v>35.522970496044962</v>
      </c>
      <c r="N193" s="174">
        <v>37.834801631910423</v>
      </c>
      <c r="O193" s="174">
        <v>0</v>
      </c>
      <c r="P193" s="127">
        <v>100</v>
      </c>
      <c r="Q193" s="272"/>
      <c r="R193" s="271"/>
      <c r="S193" s="347"/>
    </row>
    <row r="194" spans="1:19" x14ac:dyDescent="0.3">
      <c r="A194" s="83"/>
      <c r="B194" s="126"/>
      <c r="C194" s="270"/>
      <c r="D194" s="270"/>
      <c r="E194" s="270"/>
      <c r="F194" s="270"/>
      <c r="G194" s="270"/>
      <c r="H194" s="127">
        <v>100</v>
      </c>
      <c r="I194" s="272"/>
      <c r="J194" s="270"/>
      <c r="K194" s="272"/>
      <c r="L194" s="272"/>
      <c r="M194" s="272"/>
      <c r="N194" s="272"/>
      <c r="O194" s="272"/>
      <c r="P194" s="127">
        <v>100</v>
      </c>
      <c r="Q194" s="272"/>
      <c r="R194" s="271"/>
      <c r="S194" s="347"/>
    </row>
    <row r="195" spans="1:19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348"/>
    </row>
    <row r="196" spans="1:19" x14ac:dyDescent="0.3">
      <c r="A196" s="84"/>
      <c r="B196" s="128" t="s">
        <v>38</v>
      </c>
      <c r="C196" s="212">
        <v>0</v>
      </c>
      <c r="D196" s="275">
        <v>0</v>
      </c>
      <c r="E196" s="275">
        <v>0</v>
      </c>
      <c r="F196" s="275">
        <v>0</v>
      </c>
      <c r="G196" s="275">
        <v>0</v>
      </c>
      <c r="H196" s="176">
        <v>0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348"/>
    </row>
    <row r="197" spans="1:19" x14ac:dyDescent="0.3">
      <c r="A197" s="84"/>
      <c r="B197" s="128" t="s">
        <v>39</v>
      </c>
      <c r="C197" s="275">
        <v>0</v>
      </c>
      <c r="D197" s="212">
        <v>0</v>
      </c>
      <c r="E197" s="275">
        <v>0</v>
      </c>
      <c r="F197" s="275">
        <v>1.8020083022122397E-5</v>
      </c>
      <c r="G197" s="275">
        <v>1.1713053964379559E-4</v>
      </c>
      <c r="H197" s="176">
        <v>1.3515062266591799E-4</v>
      </c>
      <c r="I197" s="275"/>
      <c r="J197" s="273" t="s">
        <v>39</v>
      </c>
      <c r="K197" s="275">
        <v>0</v>
      </c>
      <c r="L197" s="212">
        <v>0</v>
      </c>
      <c r="M197" s="275">
        <v>0</v>
      </c>
      <c r="N197" s="275">
        <v>1.1857699154536209E-4</v>
      </c>
      <c r="O197" s="275">
        <v>7.7075044504485368E-4</v>
      </c>
      <c r="P197" s="176">
        <v>8.8932743659021578E-4</v>
      </c>
      <c r="Q197" s="275"/>
      <c r="R197" s="274" t="s">
        <v>34</v>
      </c>
      <c r="S197" s="348"/>
    </row>
    <row r="198" spans="1:19" x14ac:dyDescent="0.3">
      <c r="A198" s="84"/>
      <c r="B198" s="128" t="s">
        <v>40</v>
      </c>
      <c r="C198" s="275">
        <v>4.3024465001437495E-5</v>
      </c>
      <c r="D198" s="275">
        <v>0</v>
      </c>
      <c r="E198" s="212">
        <v>0</v>
      </c>
      <c r="F198" s="275">
        <v>0.26573422261781304</v>
      </c>
      <c r="G198" s="275">
        <v>8.4096597597356944E-3</v>
      </c>
      <c r="H198" s="176">
        <v>0.27418690684255015</v>
      </c>
      <c r="I198" s="275"/>
      <c r="J198" s="273" t="s">
        <v>40</v>
      </c>
      <c r="K198" s="275">
        <v>2.8311254817505854E-4</v>
      </c>
      <c r="L198" s="275">
        <v>0</v>
      </c>
      <c r="M198" s="212">
        <v>0</v>
      </c>
      <c r="N198" s="275">
        <v>1.7486026357360565</v>
      </c>
      <c r="O198" s="275">
        <v>5.5337822417651797E-2</v>
      </c>
      <c r="P198" s="176">
        <v>1.8042235707018832</v>
      </c>
      <c r="Q198" s="275"/>
      <c r="R198" s="274" t="s">
        <v>35</v>
      </c>
      <c r="S198" s="348"/>
    </row>
    <row r="199" spans="1:19" x14ac:dyDescent="0.3">
      <c r="A199" s="84"/>
      <c r="B199" s="128" t="s">
        <v>41</v>
      </c>
      <c r="C199" s="275">
        <v>0.12675236371785897</v>
      </c>
      <c r="D199" s="275">
        <v>0</v>
      </c>
      <c r="E199" s="275">
        <v>6.750276266132399E-2</v>
      </c>
      <c r="F199" s="212">
        <v>83.019730279664415</v>
      </c>
      <c r="G199" s="275">
        <v>5.3177799157286882</v>
      </c>
      <c r="H199" s="176">
        <v>88.531765321772298</v>
      </c>
      <c r="I199" s="275"/>
      <c r="J199" s="273" t="s">
        <v>41</v>
      </c>
      <c r="K199" s="275">
        <v>0.83406463457885938</v>
      </c>
      <c r="L199" s="275">
        <v>0</v>
      </c>
      <c r="M199" s="275">
        <v>0.4441863285287827</v>
      </c>
      <c r="N199" s="212">
        <v>0</v>
      </c>
      <c r="O199" s="275">
        <v>34.992421696023307</v>
      </c>
      <c r="P199" s="176">
        <v>36.270672659130952</v>
      </c>
      <c r="Q199" s="275"/>
      <c r="R199" s="274" t="s">
        <v>36</v>
      </c>
      <c r="S199" s="348">
        <v>1.9350427842611417</v>
      </c>
    </row>
    <row r="200" spans="1:19" x14ac:dyDescent="0.3">
      <c r="A200" s="84"/>
      <c r="B200" s="128" t="s">
        <v>42</v>
      </c>
      <c r="C200" s="275">
        <v>3.6695866831420987E-3</v>
      </c>
      <c r="D200" s="275">
        <v>0</v>
      </c>
      <c r="E200" s="275">
        <v>9.8224338525122676E-3</v>
      </c>
      <c r="F200" s="275">
        <v>9.3970982701686907</v>
      </c>
      <c r="G200" s="212">
        <v>1.7833223300581755</v>
      </c>
      <c r="H200" s="176">
        <v>11.193912620762521</v>
      </c>
      <c r="I200" s="275"/>
      <c r="J200" s="273" t="s">
        <v>42</v>
      </c>
      <c r="K200" s="275">
        <v>2.4146867057589432E-2</v>
      </c>
      <c r="L200" s="275">
        <v>0</v>
      </c>
      <c r="M200" s="275">
        <v>6.4634255816377814E-2</v>
      </c>
      <c r="N200" s="275">
        <v>61.835433319856605</v>
      </c>
      <c r="O200" s="212">
        <v>0</v>
      </c>
      <c r="P200" s="176">
        <v>61.924214442730573</v>
      </c>
      <c r="Q200" s="275"/>
      <c r="R200" s="274" t="s">
        <v>37</v>
      </c>
      <c r="S200" s="348">
        <v>132.16150365469838</v>
      </c>
    </row>
    <row r="201" spans="1:19" x14ac:dyDescent="0.3">
      <c r="A201" s="84"/>
      <c r="B201" s="128" t="s">
        <v>43</v>
      </c>
      <c r="C201" s="176">
        <v>0.1304649748660025</v>
      </c>
      <c r="D201" s="176">
        <v>0</v>
      </c>
      <c r="E201" s="176">
        <v>7.7325196513836264E-2</v>
      </c>
      <c r="F201" s="176">
        <v>92.68258079253394</v>
      </c>
      <c r="G201" s="176">
        <v>7.1096290360862433</v>
      </c>
      <c r="H201" s="129">
        <v>100.00000000000003</v>
      </c>
      <c r="I201" s="275"/>
      <c r="J201" s="273" t="s">
        <v>43</v>
      </c>
      <c r="K201" s="176">
        <v>0.85849461418462381</v>
      </c>
      <c r="L201" s="176">
        <v>0</v>
      </c>
      <c r="M201" s="176">
        <v>0.50882058434516053</v>
      </c>
      <c r="N201" s="176">
        <v>63.584154532584208</v>
      </c>
      <c r="O201" s="176">
        <v>35.048530268886005</v>
      </c>
      <c r="P201" s="129">
        <v>100</v>
      </c>
      <c r="Q201" s="275"/>
      <c r="R201" s="274"/>
      <c r="S201" s="348"/>
    </row>
    <row r="202" spans="1:19" x14ac:dyDescent="0.3">
      <c r="A202" s="84"/>
      <c r="B202" s="128"/>
      <c r="C202" s="273"/>
      <c r="D202" s="273"/>
      <c r="E202" s="273"/>
      <c r="F202" s="273"/>
      <c r="G202" s="273"/>
      <c r="H202" s="129">
        <v>100.00000000000003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348"/>
    </row>
    <row r="203" spans="1:19" x14ac:dyDescent="0.3">
      <c r="A203" s="130" t="s">
        <v>73</v>
      </c>
      <c r="B203" s="130" t="s">
        <v>50</v>
      </c>
      <c r="C203" s="276" t="s">
        <v>44</v>
      </c>
      <c r="D203" s="276" t="s">
        <v>45</v>
      </c>
      <c r="E203" s="276" t="s">
        <v>46</v>
      </c>
      <c r="F203" s="276" t="s">
        <v>47</v>
      </c>
      <c r="G203" s="276" t="s">
        <v>48</v>
      </c>
      <c r="H203" s="178" t="s">
        <v>49</v>
      </c>
      <c r="I203" s="276" t="s">
        <v>73</v>
      </c>
      <c r="J203" s="276" t="s">
        <v>51</v>
      </c>
      <c r="K203" s="276" t="s">
        <v>44</v>
      </c>
      <c r="L203" s="276" t="s">
        <v>45</v>
      </c>
      <c r="M203" s="276" t="s">
        <v>46</v>
      </c>
      <c r="N203" s="276" t="s">
        <v>47</v>
      </c>
      <c r="O203" s="276" t="s">
        <v>48</v>
      </c>
      <c r="P203" s="178" t="s">
        <v>49</v>
      </c>
      <c r="Q203" s="276"/>
      <c r="R203" s="277"/>
      <c r="S203" s="349"/>
    </row>
    <row r="204" spans="1:19" x14ac:dyDescent="0.3">
      <c r="A204" s="85"/>
      <c r="B204" s="130" t="s">
        <v>38</v>
      </c>
      <c r="C204" s="212">
        <v>1.2266476325090831E-3</v>
      </c>
      <c r="D204" s="278">
        <v>0</v>
      </c>
      <c r="E204" s="278">
        <v>0</v>
      </c>
      <c r="F204" s="278">
        <v>7.39285447431767E-2</v>
      </c>
      <c r="G204" s="278">
        <v>3.2395449602210537E-3</v>
      </c>
      <c r="H204" s="178">
        <v>7.8394737335906836E-2</v>
      </c>
      <c r="I204" s="278"/>
      <c r="J204" s="276" t="s">
        <v>38</v>
      </c>
      <c r="K204" s="212">
        <v>0</v>
      </c>
      <c r="L204" s="278">
        <v>0</v>
      </c>
      <c r="M204" s="278">
        <v>0</v>
      </c>
      <c r="N204" s="278">
        <v>0.49577116559217255</v>
      </c>
      <c r="O204" s="278">
        <v>2.1724666520847129E-2</v>
      </c>
      <c r="P204" s="178">
        <v>0.51749583211301964</v>
      </c>
      <c r="Q204" s="278"/>
      <c r="R204" s="277" t="s">
        <v>33</v>
      </c>
      <c r="S204" s="349"/>
    </row>
    <row r="205" spans="1:19" x14ac:dyDescent="0.3">
      <c r="A205" s="85"/>
      <c r="B205" s="130" t="s">
        <v>39</v>
      </c>
      <c r="C205" s="278">
        <v>0</v>
      </c>
      <c r="D205" s="212">
        <v>0</v>
      </c>
      <c r="E205" s="278">
        <v>0</v>
      </c>
      <c r="F205" s="278">
        <v>0</v>
      </c>
      <c r="G205" s="278">
        <v>1.4627046872359607E-5</v>
      </c>
      <c r="H205" s="178">
        <v>1.4627046872359607E-5</v>
      </c>
      <c r="I205" s="278"/>
      <c r="J205" s="276" t="s">
        <v>39</v>
      </c>
      <c r="K205" s="278">
        <v>0</v>
      </c>
      <c r="L205" s="212">
        <v>0</v>
      </c>
      <c r="M205" s="278">
        <v>0</v>
      </c>
      <c r="N205" s="278">
        <v>0</v>
      </c>
      <c r="O205" s="278">
        <v>9.8090231618557088E-5</v>
      </c>
      <c r="P205" s="178">
        <v>9.8090231618557088E-5</v>
      </c>
      <c r="Q205" s="278"/>
      <c r="R205" s="277" t="s">
        <v>34</v>
      </c>
      <c r="S205" s="349"/>
    </row>
    <row r="206" spans="1:19" x14ac:dyDescent="0.3">
      <c r="A206" s="85"/>
      <c r="B206" s="130" t="s">
        <v>40</v>
      </c>
      <c r="C206" s="278">
        <v>0</v>
      </c>
      <c r="D206" s="278">
        <v>0</v>
      </c>
      <c r="E206" s="212">
        <v>1.9860489216287104E-4</v>
      </c>
      <c r="F206" s="278">
        <v>0.2850722591685777</v>
      </c>
      <c r="G206" s="278">
        <v>7.1174759262750513E-3</v>
      </c>
      <c r="H206" s="178">
        <v>0.29238833998701563</v>
      </c>
      <c r="I206" s="278"/>
      <c r="J206" s="276" t="s">
        <v>40</v>
      </c>
      <c r="K206" s="278">
        <v>0</v>
      </c>
      <c r="L206" s="278">
        <v>0</v>
      </c>
      <c r="M206" s="212">
        <v>0</v>
      </c>
      <c r="N206" s="278">
        <v>1.911719034873115</v>
      </c>
      <c r="O206" s="278">
        <v>4.7730404383068678E-2</v>
      </c>
      <c r="P206" s="178">
        <v>1.9594494392561836</v>
      </c>
      <c r="Q206" s="278"/>
      <c r="R206" s="277" t="s">
        <v>35</v>
      </c>
      <c r="S206" s="349"/>
    </row>
    <row r="207" spans="1:19" x14ac:dyDescent="0.3">
      <c r="A207" s="85"/>
      <c r="B207" s="130" t="s">
        <v>41</v>
      </c>
      <c r="C207" s="278">
        <v>2.8614124873659859E-3</v>
      </c>
      <c r="D207" s="278">
        <v>5.2657368740494581E-4</v>
      </c>
      <c r="E207" s="278">
        <v>0.66233739141647163</v>
      </c>
      <c r="F207" s="212">
        <v>82.056852369066618</v>
      </c>
      <c r="G207" s="278">
        <v>4.1379679979605832</v>
      </c>
      <c r="H207" s="178">
        <v>86.860545744618449</v>
      </c>
      <c r="I207" s="278"/>
      <c r="J207" s="276" t="s">
        <v>41</v>
      </c>
      <c r="K207" s="278">
        <v>1.9188877706569001E-2</v>
      </c>
      <c r="L207" s="278">
        <v>3.5312483382680549E-3</v>
      </c>
      <c r="M207" s="278">
        <v>4.4416913886044016</v>
      </c>
      <c r="N207" s="212">
        <v>0</v>
      </c>
      <c r="O207" s="278">
        <v>27.749568514553651</v>
      </c>
      <c r="P207" s="178">
        <v>32.213980029202887</v>
      </c>
      <c r="Q207" s="278"/>
      <c r="R207" s="277" t="s">
        <v>36</v>
      </c>
      <c r="S207" s="349">
        <v>1.7393171057525265</v>
      </c>
    </row>
    <row r="208" spans="1:19" x14ac:dyDescent="0.3">
      <c r="A208" s="85"/>
      <c r="B208" s="130" t="s">
        <v>42</v>
      </c>
      <c r="C208" s="278">
        <v>7.0145859052810726E-3</v>
      </c>
      <c r="D208" s="278">
        <v>0</v>
      </c>
      <c r="E208" s="278">
        <v>7.4744539086232641E-3</v>
      </c>
      <c r="F208" s="278">
        <v>9.7242733862279991</v>
      </c>
      <c r="G208" s="212">
        <v>3.0298941249698674</v>
      </c>
      <c r="H208" s="178">
        <v>12.768656551011771</v>
      </c>
      <c r="I208" s="278"/>
      <c r="J208" s="276" t="s">
        <v>42</v>
      </c>
      <c r="K208" s="278">
        <v>4.7040415072266015E-2</v>
      </c>
      <c r="L208" s="278">
        <v>0</v>
      </c>
      <c r="M208" s="278">
        <v>5.0124329368530396E-2</v>
      </c>
      <c r="N208" s="278">
        <v>65.211811864755489</v>
      </c>
      <c r="O208" s="212">
        <v>0</v>
      </c>
      <c r="P208" s="178">
        <v>65.308976609196293</v>
      </c>
      <c r="Q208" s="278"/>
      <c r="R208" s="277" t="s">
        <v>37</v>
      </c>
      <c r="S208" s="349">
        <v>59.906267678714599</v>
      </c>
    </row>
    <row r="209" spans="1:19" x14ac:dyDescent="0.3">
      <c r="A209" s="85"/>
      <c r="B209" s="130" t="s">
        <v>43</v>
      </c>
      <c r="C209" s="178">
        <v>1.1102646025156142E-2</v>
      </c>
      <c r="D209" s="178">
        <v>5.2657368740494581E-4</v>
      </c>
      <c r="E209" s="178">
        <v>0.67001045021725769</v>
      </c>
      <c r="F209" s="178">
        <v>92.140126559206379</v>
      </c>
      <c r="G209" s="178">
        <v>7.1782337708638195</v>
      </c>
      <c r="H209" s="131">
        <v>100.00000000000001</v>
      </c>
      <c r="I209" s="278"/>
      <c r="J209" s="276" t="s">
        <v>43</v>
      </c>
      <c r="K209" s="178">
        <v>6.6229292778835019E-2</v>
      </c>
      <c r="L209" s="178">
        <v>3.5312483382680549E-3</v>
      </c>
      <c r="M209" s="178">
        <v>4.4918157179729317</v>
      </c>
      <c r="N209" s="178">
        <v>67.619302065220779</v>
      </c>
      <c r="O209" s="178">
        <v>27.819121675689185</v>
      </c>
      <c r="P209" s="131">
        <v>100</v>
      </c>
      <c r="Q209" s="278"/>
      <c r="R209" s="277"/>
      <c r="S209" s="349"/>
    </row>
    <row r="210" spans="1:19" x14ac:dyDescent="0.3">
      <c r="A210" s="85"/>
      <c r="B210" s="130"/>
      <c r="C210" s="276"/>
      <c r="D210" s="276"/>
      <c r="E210" s="276"/>
      <c r="F210" s="276"/>
      <c r="G210" s="276"/>
      <c r="H210" s="131">
        <v>100.00000000000003</v>
      </c>
      <c r="I210" s="278"/>
      <c r="J210" s="276"/>
      <c r="K210" s="278"/>
      <c r="L210" s="278"/>
      <c r="M210" s="278"/>
      <c r="N210" s="278"/>
      <c r="O210" s="278"/>
      <c r="P210" s="131">
        <v>100</v>
      </c>
      <c r="Q210" s="278"/>
      <c r="R210" s="277"/>
      <c r="S210" s="349"/>
    </row>
    <row r="211" spans="1:19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</row>
    <row r="212" spans="1:19" x14ac:dyDescent="0.3">
      <c r="A212" s="86"/>
      <c r="B212" s="132" t="s">
        <v>38</v>
      </c>
      <c r="C212" s="212">
        <v>6.918305390605183</v>
      </c>
      <c r="D212" s="281">
        <v>5.708227700751304E-2</v>
      </c>
      <c r="E212" s="281">
        <v>0.17079039574313643</v>
      </c>
      <c r="F212" s="281">
        <v>0.85711830270504685</v>
      </c>
      <c r="G212" s="281">
        <v>4.730347455097391E-2</v>
      </c>
      <c r="H212" s="180">
        <v>8.050599840611854</v>
      </c>
      <c r="I212" s="281"/>
      <c r="J212" s="279" t="s">
        <v>38</v>
      </c>
      <c r="K212" s="212">
        <v>0</v>
      </c>
      <c r="L212" s="281">
        <v>0.19219596288468582</v>
      </c>
      <c r="M212" s="281">
        <v>0.57505107157845636</v>
      </c>
      <c r="N212" s="281">
        <v>2.8859163672255419</v>
      </c>
      <c r="O212" s="281">
        <v>0.15927074594307186</v>
      </c>
      <c r="P212" s="180">
        <v>3.8124341476317563</v>
      </c>
      <c r="Q212" s="281"/>
      <c r="R212" s="280" t="s">
        <v>33</v>
      </c>
      <c r="S212" s="350">
        <v>1.2219860677675363</v>
      </c>
    </row>
    <row r="213" spans="1:19" x14ac:dyDescent="0.3">
      <c r="A213" s="86"/>
      <c r="B213" s="132" t="s">
        <v>39</v>
      </c>
      <c r="C213" s="281">
        <v>0.30154687145641867</v>
      </c>
      <c r="D213" s="212">
        <v>0.66491801023534391</v>
      </c>
      <c r="E213" s="281">
        <v>8.0202337926856701E-2</v>
      </c>
      <c r="F213" s="281">
        <v>2.7873357967280299</v>
      </c>
      <c r="G213" s="281">
        <v>0.50967121048432107</v>
      </c>
      <c r="H213" s="180">
        <v>4.34367422683097</v>
      </c>
      <c r="I213" s="281"/>
      <c r="J213" s="279" t="s">
        <v>39</v>
      </c>
      <c r="K213" s="281">
        <v>1.015307979161429</v>
      </c>
      <c r="L213" s="212">
        <v>0</v>
      </c>
      <c r="M213" s="281">
        <v>0.27004118215933026</v>
      </c>
      <c r="N213" s="281">
        <v>9.3849565122391159</v>
      </c>
      <c r="O213" s="281">
        <v>1.7160623960523618</v>
      </c>
      <c r="P213" s="180">
        <v>12.386368069612237</v>
      </c>
      <c r="Q213" s="281"/>
      <c r="R213" s="280" t="s">
        <v>34</v>
      </c>
      <c r="S213" s="350">
        <v>67.785317705031375</v>
      </c>
    </row>
    <row r="214" spans="1:19" x14ac:dyDescent="0.3">
      <c r="A214" s="86"/>
      <c r="B214" s="132" t="s">
        <v>40</v>
      </c>
      <c r="C214" s="281">
        <v>0.12125947364473966</v>
      </c>
      <c r="D214" s="281">
        <v>8.0268439406458225E-2</v>
      </c>
      <c r="E214" s="212">
        <v>5.6779641540397066</v>
      </c>
      <c r="F214" s="281">
        <v>9.3188728898417406</v>
      </c>
      <c r="G214" s="281">
        <v>7.0004830936460191E-2</v>
      </c>
      <c r="H214" s="180">
        <v>15.268369787869105</v>
      </c>
      <c r="I214" s="281"/>
      <c r="J214" s="279" t="s">
        <v>40</v>
      </c>
      <c r="K214" s="281">
        <v>0.408280512232781</v>
      </c>
      <c r="L214" s="281">
        <v>0.27026374576726847</v>
      </c>
      <c r="M214" s="212">
        <v>0</v>
      </c>
      <c r="N214" s="281">
        <v>31.376634604597047</v>
      </c>
      <c r="O214" s="281">
        <v>0.23570618752019543</v>
      </c>
      <c r="P214" s="180">
        <v>32.290885050117289</v>
      </c>
      <c r="Q214" s="281"/>
      <c r="R214" s="280" t="s">
        <v>35</v>
      </c>
      <c r="S214" s="350">
        <v>19.866810344561038</v>
      </c>
    </row>
    <row r="215" spans="1:19" x14ac:dyDescent="0.3">
      <c r="A215" s="86"/>
      <c r="B215" s="132" t="s">
        <v>41</v>
      </c>
      <c r="C215" s="281">
        <v>2.3342491239735059</v>
      </c>
      <c r="D215" s="281">
        <v>1.1628424581809651</v>
      </c>
      <c r="E215" s="281">
        <v>10.264484598690991</v>
      </c>
      <c r="F215" s="212">
        <v>57.038772886140379</v>
      </c>
      <c r="G215" s="281">
        <v>1.537007077702234</v>
      </c>
      <c r="H215" s="180">
        <v>72.337356144688073</v>
      </c>
      <c r="I215" s="281"/>
      <c r="J215" s="279" t="s">
        <v>41</v>
      </c>
      <c r="K215" s="281">
        <v>7.8594141914796829</v>
      </c>
      <c r="L215" s="281">
        <v>3.915289257011767</v>
      </c>
      <c r="M215" s="281">
        <v>34.560508171402986</v>
      </c>
      <c r="N215" s="212">
        <v>0</v>
      </c>
      <c r="O215" s="281">
        <v>5.1751011127442803</v>
      </c>
      <c r="P215" s="180">
        <v>51.510312732638717</v>
      </c>
      <c r="Q215" s="281"/>
      <c r="R215" s="280" t="s">
        <v>36</v>
      </c>
      <c r="S215" s="350">
        <v>1.6138360960577764</v>
      </c>
    </row>
    <row r="216" spans="1:19" x14ac:dyDescent="0.3">
      <c r="A216" s="86"/>
      <c r="B216" s="132" t="s">
        <v>42</v>
      </c>
      <c r="C216" s="281">
        <v>0</v>
      </c>
      <c r="D216" s="281">
        <v>0</v>
      </c>
      <c r="E216" s="281">
        <v>0</v>
      </c>
      <c r="F216" s="281">
        <v>0</v>
      </c>
      <c r="G216" s="212">
        <v>0</v>
      </c>
      <c r="H216" s="180">
        <v>0</v>
      </c>
      <c r="I216" s="281"/>
      <c r="J216" s="279" t="s">
        <v>42</v>
      </c>
      <c r="K216" s="281">
        <v>0</v>
      </c>
      <c r="L216" s="281">
        <v>0</v>
      </c>
      <c r="M216" s="281">
        <v>0</v>
      </c>
      <c r="N216" s="281">
        <v>0</v>
      </c>
      <c r="O216" s="212">
        <v>0</v>
      </c>
      <c r="P216" s="180">
        <v>0</v>
      </c>
      <c r="Q216" s="281"/>
      <c r="R216" s="280" t="s">
        <v>37</v>
      </c>
      <c r="S216" s="350"/>
    </row>
    <row r="217" spans="1:19" x14ac:dyDescent="0.3">
      <c r="A217" s="86"/>
      <c r="B217" s="132" t="s">
        <v>43</v>
      </c>
      <c r="C217" s="180">
        <v>9.6753608596798486</v>
      </c>
      <c r="D217" s="180">
        <v>1.9651111848302802</v>
      </c>
      <c r="E217" s="180">
        <v>16.19344148640069</v>
      </c>
      <c r="F217" s="180">
        <v>70.002099875415198</v>
      </c>
      <c r="G217" s="180">
        <v>2.163986593673989</v>
      </c>
      <c r="H217" s="133">
        <v>100</v>
      </c>
      <c r="I217" s="281"/>
      <c r="J217" s="279" t="s">
        <v>43</v>
      </c>
      <c r="K217" s="180">
        <v>9.2830026828738923</v>
      </c>
      <c r="L217" s="180">
        <v>4.377748965663721</v>
      </c>
      <c r="M217" s="180">
        <v>35.405600425140776</v>
      </c>
      <c r="N217" s="180">
        <v>43.647507484061705</v>
      </c>
      <c r="O217" s="180">
        <v>7.2861404422599092</v>
      </c>
      <c r="P217" s="133">
        <v>100</v>
      </c>
      <c r="Q217" s="281"/>
      <c r="R217" s="280"/>
      <c r="S217" s="350"/>
    </row>
    <row r="218" spans="1:19" x14ac:dyDescent="0.3">
      <c r="A218" s="86"/>
      <c r="B218" s="132"/>
      <c r="C218" s="279"/>
      <c r="D218" s="279"/>
      <c r="E218" s="279"/>
      <c r="F218" s="279"/>
      <c r="G218" s="279"/>
      <c r="H218" s="133">
        <v>100</v>
      </c>
      <c r="I218" s="281"/>
      <c r="J218" s="279"/>
      <c r="K218" s="281"/>
      <c r="L218" s="281"/>
      <c r="M218" s="281"/>
      <c r="N218" s="281"/>
      <c r="O218" s="281"/>
      <c r="P218" s="133">
        <v>100</v>
      </c>
      <c r="Q218" s="281"/>
      <c r="R218" s="280"/>
      <c r="S218" s="350"/>
    </row>
    <row r="219" spans="1:19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</row>
    <row r="220" spans="1:19" x14ac:dyDescent="0.3">
      <c r="A220" s="87"/>
      <c r="B220" s="134" t="s">
        <v>38</v>
      </c>
      <c r="C220" s="212">
        <v>15.499476935842932</v>
      </c>
      <c r="D220" s="284">
        <v>0.12566698905840054</v>
      </c>
      <c r="E220" s="284">
        <v>0.46549421339745167</v>
      </c>
      <c r="F220" s="284">
        <v>1.5129384363330036</v>
      </c>
      <c r="G220" s="284">
        <v>0</v>
      </c>
      <c r="H220" s="182">
        <v>17.603576574631788</v>
      </c>
      <c r="I220" s="284"/>
      <c r="J220" s="282" t="s">
        <v>38</v>
      </c>
      <c r="K220" s="212">
        <v>0</v>
      </c>
      <c r="L220" s="284">
        <v>0.34885674906199138</v>
      </c>
      <c r="M220" s="284">
        <v>1.2922311516315304</v>
      </c>
      <c r="N220" s="284">
        <v>4.1999795521860017</v>
      </c>
      <c r="O220" s="284">
        <v>0</v>
      </c>
      <c r="P220" s="182">
        <v>5.841067452879523</v>
      </c>
      <c r="Q220" s="284"/>
      <c r="R220" s="283" t="s">
        <v>33</v>
      </c>
      <c r="S220" s="351"/>
    </row>
    <row r="221" spans="1:19" x14ac:dyDescent="0.3">
      <c r="A221" s="87"/>
      <c r="B221" s="134" t="s">
        <v>39</v>
      </c>
      <c r="C221" s="284">
        <v>0.10998974432804658</v>
      </c>
      <c r="D221" s="212">
        <v>2.3027982288197319E-2</v>
      </c>
      <c r="E221" s="284">
        <v>0.11725860935138334</v>
      </c>
      <c r="F221" s="284">
        <v>0.82668182478591812</v>
      </c>
      <c r="G221" s="284">
        <v>0</v>
      </c>
      <c r="H221" s="182">
        <v>1.0769581607535454</v>
      </c>
      <c r="I221" s="284"/>
      <c r="J221" s="282" t="s">
        <v>39</v>
      </c>
      <c r="K221" s="284">
        <v>0.3053360705460218</v>
      </c>
      <c r="L221" s="212">
        <v>0</v>
      </c>
      <c r="M221" s="284">
        <v>0.32551473990391683</v>
      </c>
      <c r="N221" s="284">
        <v>2.2949028703904619</v>
      </c>
      <c r="O221" s="284">
        <v>0</v>
      </c>
      <c r="P221" s="182">
        <v>2.9257536808404003</v>
      </c>
      <c r="Q221" s="284"/>
      <c r="R221" s="283" t="s">
        <v>34</v>
      </c>
      <c r="S221" s="351"/>
    </row>
    <row r="222" spans="1:19" x14ac:dyDescent="0.3">
      <c r="A222" s="87"/>
      <c r="B222" s="134" t="s">
        <v>40</v>
      </c>
      <c r="C222" s="284">
        <v>0.32370763673674702</v>
      </c>
      <c r="D222" s="284">
        <v>3.0594319325737116E-2</v>
      </c>
      <c r="E222" s="212">
        <v>5.5262982046657143</v>
      </c>
      <c r="F222" s="284">
        <v>4.2310117868125818</v>
      </c>
      <c r="G222" s="284">
        <v>0</v>
      </c>
      <c r="H222" s="182">
        <v>10.11161194754078</v>
      </c>
      <c r="I222" s="284"/>
      <c r="J222" s="282" t="s">
        <v>40</v>
      </c>
      <c r="K222" s="284">
        <v>0.89862576198146504</v>
      </c>
      <c r="L222" s="284">
        <v>8.4931093358026469E-2</v>
      </c>
      <c r="M222" s="212">
        <v>0</v>
      </c>
      <c r="N222" s="284">
        <v>11.74546337307774</v>
      </c>
      <c r="O222" s="284">
        <v>0</v>
      </c>
      <c r="P222" s="182">
        <v>12.729020228417232</v>
      </c>
      <c r="Q222" s="284"/>
      <c r="R222" s="283" t="s">
        <v>35</v>
      </c>
      <c r="S222" s="351"/>
    </row>
    <row r="223" spans="1:19" x14ac:dyDescent="0.3">
      <c r="A223" s="87"/>
      <c r="B223" s="134" t="s">
        <v>41</v>
      </c>
      <c r="C223" s="284">
        <v>3.717922267926776</v>
      </c>
      <c r="D223" s="284">
        <v>0.28158431720522359</v>
      </c>
      <c r="E223" s="284">
        <v>24.279668953565071</v>
      </c>
      <c r="F223" s="212">
        <v>42.928677778376802</v>
      </c>
      <c r="G223" s="284">
        <v>0</v>
      </c>
      <c r="H223" s="182">
        <v>71.207853317073869</v>
      </c>
      <c r="I223" s="284"/>
      <c r="J223" s="282" t="s">
        <v>41</v>
      </c>
      <c r="K223" s="284">
        <v>10.321105688713232</v>
      </c>
      <c r="L223" s="284">
        <v>0.78168968814398643</v>
      </c>
      <c r="M223" s="284">
        <v>67.401363261005613</v>
      </c>
      <c r="N223" s="212">
        <v>0</v>
      </c>
      <c r="O223" s="284">
        <v>0</v>
      </c>
      <c r="P223" s="182">
        <v>78.50415863786283</v>
      </c>
      <c r="Q223" s="284"/>
      <c r="R223" s="283" t="s">
        <v>36</v>
      </c>
      <c r="S223" s="351"/>
    </row>
    <row r="224" spans="1:19" x14ac:dyDescent="0.3">
      <c r="A224" s="87"/>
      <c r="B224" s="134" t="s">
        <v>42</v>
      </c>
      <c r="C224" s="284">
        <v>0</v>
      </c>
      <c r="D224" s="284">
        <v>0</v>
      </c>
      <c r="E224" s="284">
        <v>0</v>
      </c>
      <c r="F224" s="284">
        <v>0</v>
      </c>
      <c r="G224" s="212">
        <v>0</v>
      </c>
      <c r="H224" s="182">
        <v>0</v>
      </c>
      <c r="I224" s="284"/>
      <c r="J224" s="282" t="s">
        <v>42</v>
      </c>
      <c r="K224" s="284">
        <v>0</v>
      </c>
      <c r="L224" s="284">
        <v>0</v>
      </c>
      <c r="M224" s="284">
        <v>0</v>
      </c>
      <c r="N224" s="284">
        <v>0</v>
      </c>
      <c r="O224" s="212">
        <v>0</v>
      </c>
      <c r="P224" s="182">
        <v>0</v>
      </c>
      <c r="Q224" s="284"/>
      <c r="R224" s="283" t="s">
        <v>37</v>
      </c>
      <c r="S224" s="134"/>
    </row>
    <row r="225" spans="1:19" x14ac:dyDescent="0.3">
      <c r="A225" s="87"/>
      <c r="B225" s="134" t="s">
        <v>43</v>
      </c>
      <c r="C225" s="182">
        <v>19.651096584834502</v>
      </c>
      <c r="D225" s="182">
        <v>0.4608736078775586</v>
      </c>
      <c r="E225" s="182">
        <v>30.388719980979623</v>
      </c>
      <c r="F225" s="182">
        <v>49.499309826308306</v>
      </c>
      <c r="G225" s="182">
        <v>0</v>
      </c>
      <c r="H225" s="135">
        <v>99.999999999999986</v>
      </c>
      <c r="I225" s="284"/>
      <c r="J225" s="282" t="s">
        <v>43</v>
      </c>
      <c r="K225" s="182">
        <v>11.525067521240718</v>
      </c>
      <c r="L225" s="182">
        <v>1.2154775305640042</v>
      </c>
      <c r="M225" s="182">
        <v>69.019109152541063</v>
      </c>
      <c r="N225" s="182">
        <v>18.240345795654203</v>
      </c>
      <c r="O225" s="182">
        <v>0</v>
      </c>
      <c r="P225" s="135">
        <v>99.999999999999986</v>
      </c>
      <c r="Q225" s="284"/>
      <c r="R225" s="284"/>
      <c r="S225" s="210"/>
    </row>
    <row r="226" spans="1:19" x14ac:dyDescent="0.3">
      <c r="A226" s="87"/>
      <c r="B226" s="134"/>
      <c r="C226" s="282"/>
      <c r="D226" s="282"/>
      <c r="E226" s="282"/>
      <c r="F226" s="282"/>
      <c r="G226" s="282"/>
      <c r="H226" s="135">
        <v>99.999999999999986</v>
      </c>
      <c r="I226" s="284"/>
      <c r="J226" s="282"/>
      <c r="K226" s="284"/>
      <c r="L226" s="284"/>
      <c r="M226" s="284"/>
      <c r="N226" s="284"/>
      <c r="O226" s="284"/>
      <c r="P226" s="135">
        <v>100</v>
      </c>
      <c r="Q226" s="284"/>
      <c r="R226" s="284"/>
      <c r="S226" s="210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  <row r="243" spans="1:10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</row>
  </sheetData>
  <mergeCells count="1">
    <mergeCell ref="A1:B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7"/>
  <sheetViews>
    <sheetView zoomScale="60" zoomScaleNormal="60" workbookViewId="0">
      <selection activeCell="J10" sqref="J10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8" width="17" bestFit="1" customWidth="1"/>
    <col min="19" max="19" width="54.21875" bestFit="1" customWidth="1"/>
    <col min="20" max="20" width="17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302">
        <v>100.34286938819299</v>
      </c>
      <c r="D3" s="289">
        <v>397.09383893959438</v>
      </c>
      <c r="E3" s="290">
        <v>3429.7752809238336</v>
      </c>
      <c r="F3" s="294">
        <v>225.17111797119259</v>
      </c>
      <c r="G3" s="60">
        <v>748.42715231999387</v>
      </c>
      <c r="H3" s="61"/>
      <c r="I3" s="398"/>
      <c r="J3" s="62">
        <v>336289071.34524798</v>
      </c>
      <c r="K3" s="62">
        <v>336289071.34524798</v>
      </c>
      <c r="L3" s="62">
        <v>336289071.34524798</v>
      </c>
      <c r="M3" s="62">
        <v>336289071.34524798</v>
      </c>
      <c r="N3" s="62">
        <v>336289071.34524798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>
        <v>102.87356321839361</v>
      </c>
      <c r="D4" s="289">
        <v>539.86597984929222</v>
      </c>
      <c r="E4" s="290">
        <v>171.45148356048813</v>
      </c>
      <c r="F4" s="294">
        <v>268.20187865297504</v>
      </c>
      <c r="G4" s="60">
        <v>1306.4418041434294</v>
      </c>
      <c r="H4" s="61"/>
      <c r="I4" s="398"/>
      <c r="J4" s="62">
        <v>141386034.17028466</v>
      </c>
      <c r="K4" s="62">
        <v>141386034.17028466</v>
      </c>
      <c r="L4" s="62">
        <v>141386034.17028466</v>
      </c>
      <c r="M4" s="62">
        <v>141386034.17028466</v>
      </c>
      <c r="N4" s="62">
        <v>141386034.17028466</v>
      </c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289"/>
      <c r="E5" s="290"/>
      <c r="F5" s="294"/>
      <c r="G5" s="60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/>
      <c r="D6" s="289"/>
      <c r="E6" s="290"/>
      <c r="F6" s="294"/>
      <c r="G6" s="60"/>
      <c r="H6" s="61"/>
      <c r="I6" s="398"/>
      <c r="J6" s="62"/>
      <c r="K6" s="62"/>
      <c r="L6" s="62"/>
      <c r="M6" s="62"/>
      <c r="N6" s="62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/>
      <c r="D7" s="289"/>
      <c r="E7" s="290"/>
      <c r="F7" s="294"/>
      <c r="G7" s="60"/>
      <c r="H7" s="61"/>
      <c r="I7" s="398"/>
      <c r="J7" s="62"/>
      <c r="K7" s="62"/>
      <c r="L7" s="62"/>
      <c r="M7" s="62"/>
      <c r="N7" s="62"/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289"/>
      <c r="E8" s="290"/>
      <c r="F8" s="294"/>
      <c r="G8" s="60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/>
      <c r="D9" s="289"/>
      <c r="E9" s="290"/>
      <c r="F9" s="294"/>
      <c r="G9" s="60"/>
      <c r="H9" s="61"/>
      <c r="I9" s="398"/>
      <c r="J9" s="62"/>
      <c r="K9" s="62"/>
      <c r="L9" s="62"/>
      <c r="M9" s="62"/>
      <c r="N9" s="62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/>
      <c r="D10" s="289"/>
      <c r="E10" s="290"/>
      <c r="F10" s="294"/>
      <c r="G10" s="60"/>
      <c r="H10" s="61"/>
      <c r="I10" s="398"/>
      <c r="J10" s="62"/>
      <c r="K10" s="62"/>
      <c r="L10" s="62"/>
      <c r="M10" s="62"/>
      <c r="N10" s="62"/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289"/>
      <c r="E11" s="290"/>
      <c r="F11" s="294"/>
      <c r="G11" s="60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>
        <v>105.45454545452839</v>
      </c>
      <c r="D12" s="289">
        <v>143.99745409898773</v>
      </c>
      <c r="E12" s="290">
        <v>100</v>
      </c>
      <c r="F12" s="294">
        <v>140.15062213997214</v>
      </c>
      <c r="G12" s="60">
        <v>159.84946182549493</v>
      </c>
      <c r="H12" s="61"/>
      <c r="I12" s="398"/>
      <c r="J12" s="62">
        <v>256917090.18420213</v>
      </c>
      <c r="K12" s="62">
        <v>256917090.18420213</v>
      </c>
      <c r="L12" s="62">
        <v>256917090.18420213</v>
      </c>
      <c r="M12" s="62">
        <v>256917090.18420213</v>
      </c>
      <c r="N12" s="62">
        <v>256917090.18420213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289"/>
      <c r="E13" s="290"/>
      <c r="F13" s="294"/>
      <c r="G13" s="60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56">
        <v>110.90438406303569</v>
      </c>
      <c r="D14" s="289">
        <v>554.48565446593352</v>
      </c>
      <c r="E14" s="290">
        <v>653.40929725687829</v>
      </c>
      <c r="F14" s="294">
        <v>698.53302900866265</v>
      </c>
      <c r="G14" s="60">
        <v>405.48218957597743</v>
      </c>
      <c r="H14" s="61"/>
      <c r="I14" s="398"/>
      <c r="J14" s="62">
        <v>2771489582.9438024</v>
      </c>
      <c r="K14" s="62">
        <v>2771489582.9438024</v>
      </c>
      <c r="L14" s="62">
        <v>2771489582.9438024</v>
      </c>
      <c r="M14" s="62">
        <v>2771489582.9438024</v>
      </c>
      <c r="N14" s="62">
        <v>2771489582.9438024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>
        <v>930.13096817137307</v>
      </c>
      <c r="D15" s="289">
        <v>893.28229680549271</v>
      </c>
      <c r="E15" s="290">
        <v>560.79876914576857</v>
      </c>
      <c r="F15" s="294">
        <v>179.71479671914224</v>
      </c>
      <c r="G15" s="60">
        <v>218.08714478873679</v>
      </c>
      <c r="H15" s="61"/>
      <c r="I15" s="398"/>
      <c r="J15" s="62">
        <v>479512387.23228753</v>
      </c>
      <c r="K15" s="62">
        <v>479512387.23228753</v>
      </c>
      <c r="L15" s="62">
        <v>479512387.23228753</v>
      </c>
      <c r="M15" s="62">
        <v>479512387.23228753</v>
      </c>
      <c r="N15" s="62">
        <v>479512387.23228753</v>
      </c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/>
      <c r="D16" s="289"/>
      <c r="E16" s="290"/>
      <c r="F16" s="294"/>
      <c r="G16" s="60"/>
      <c r="H16" s="61"/>
      <c r="I16" s="398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289"/>
      <c r="E17" s="290"/>
      <c r="F17" s="294"/>
      <c r="G17" s="60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>
        <v>268.6282734072683</v>
      </c>
      <c r="D18" s="289">
        <v>299.06945765681553</v>
      </c>
      <c r="E18" s="290">
        <v>650.08912655917095</v>
      </c>
      <c r="F18" s="294">
        <v>212.17806054720839</v>
      </c>
      <c r="G18" s="60">
        <v>492.77544573343022</v>
      </c>
      <c r="H18" s="61"/>
      <c r="I18" s="398"/>
      <c r="J18" s="62">
        <v>942569865.74243319</v>
      </c>
      <c r="K18" s="62">
        <v>942569865.74243319</v>
      </c>
      <c r="L18" s="62">
        <v>942569865.74243319</v>
      </c>
      <c r="M18" s="62">
        <v>942569865.74243319</v>
      </c>
      <c r="N18" s="62">
        <v>942569865.74243319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/>
      <c r="D19" s="289"/>
      <c r="E19" s="290"/>
      <c r="F19" s="294"/>
      <c r="G19" s="60"/>
      <c r="H19" s="61"/>
      <c r="I19" s="398"/>
      <c r="J19" s="62"/>
      <c r="K19" s="62"/>
      <c r="L19" s="62"/>
      <c r="M19" s="62"/>
      <c r="N19" s="62"/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/>
      <c r="D20" s="289"/>
      <c r="E20" s="290"/>
      <c r="F20" s="294"/>
      <c r="G20" s="60"/>
      <c r="H20" s="61"/>
      <c r="I20" s="398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/>
      <c r="D21" s="289"/>
      <c r="E21" s="290"/>
      <c r="F21" s="294"/>
      <c r="G21" s="60"/>
      <c r="H21" s="61"/>
      <c r="I21" s="398"/>
      <c r="J21" s="62"/>
      <c r="K21" s="62"/>
      <c r="L21" s="62"/>
      <c r="M21" s="62"/>
      <c r="N21" s="62"/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/>
      <c r="D22" s="289">
        <v>106.49038461539173</v>
      </c>
      <c r="E22" s="290">
        <v>108.47457627117825</v>
      </c>
      <c r="F22" s="294">
        <v>115.36159600998714</v>
      </c>
      <c r="G22" s="60">
        <v>100</v>
      </c>
      <c r="H22" s="61"/>
      <c r="I22" s="398"/>
      <c r="J22" s="62"/>
      <c r="K22" s="62">
        <v>12315733.728430899</v>
      </c>
      <c r="L22" s="62">
        <v>12315733.728430899</v>
      </c>
      <c r="M22" s="62">
        <v>12315733.728430899</v>
      </c>
      <c r="N22" s="62">
        <v>12315733.728430899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289"/>
      <c r="E23" s="290"/>
      <c r="F23" s="294"/>
      <c r="G23" s="60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191.11154031790269</v>
      </c>
      <c r="D24" s="289">
        <v>519.93326327461386</v>
      </c>
      <c r="E24" s="290">
        <v>142.05849050440415</v>
      </c>
      <c r="F24" s="294">
        <v>462.20094436231864</v>
      </c>
      <c r="G24" s="60">
        <v>170.05399076205785</v>
      </c>
      <c r="H24" s="61"/>
      <c r="I24" s="398"/>
      <c r="J24" s="62">
        <v>6320601849.9044008</v>
      </c>
      <c r="K24" s="62">
        <v>6320601849.9044008</v>
      </c>
      <c r="L24" s="62">
        <v>6320601849.9044008</v>
      </c>
      <c r="M24" s="62">
        <v>6320601849.9044008</v>
      </c>
      <c r="N24" s="62">
        <v>6320601849.9044008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56">
        <v>200.90968532140943</v>
      </c>
      <c r="D25" s="289">
        <v>789.89205290256825</v>
      </c>
      <c r="E25" s="290">
        <v>140.41466170503844</v>
      </c>
      <c r="F25" s="294">
        <v>893.11824340479302</v>
      </c>
      <c r="G25" s="60">
        <v>640.42030849209982</v>
      </c>
      <c r="H25" s="61"/>
      <c r="I25" s="398"/>
      <c r="J25" s="62">
        <v>6177914701.8044472</v>
      </c>
      <c r="K25" s="62">
        <v>6177914701.8044472</v>
      </c>
      <c r="L25" s="62">
        <v>6177914701.8044472</v>
      </c>
      <c r="M25" s="62">
        <v>6177914701.8044472</v>
      </c>
      <c r="N25" s="62">
        <v>6177914701.8044472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/>
      <c r="D26" s="289"/>
      <c r="E26" s="290"/>
      <c r="F26" s="294"/>
      <c r="G26" s="60"/>
      <c r="H26" s="61"/>
      <c r="I26" s="398"/>
      <c r="J26" s="62"/>
      <c r="K26" s="62"/>
      <c r="L26" s="62"/>
      <c r="M26" s="62"/>
      <c r="N26" s="62"/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149.77297959111593</v>
      </c>
      <c r="D27" s="289">
        <v>441.06889951882886</v>
      </c>
      <c r="E27" s="290">
        <v>186.89055175645947</v>
      </c>
      <c r="F27" s="294">
        <v>333.66797949706421</v>
      </c>
      <c r="G27" s="60">
        <v>471.21081169042066</v>
      </c>
      <c r="H27" s="61"/>
      <c r="I27" s="398"/>
      <c r="J27" s="62">
        <v>11275421080.028067</v>
      </c>
      <c r="K27" s="62">
        <v>11275421080.028067</v>
      </c>
      <c r="L27" s="62">
        <v>11275421080.028067</v>
      </c>
      <c r="M27" s="62">
        <v>11275421080.028067</v>
      </c>
      <c r="N27" s="62">
        <v>11275421080.028067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56">
        <v>151.41376508082374</v>
      </c>
      <c r="D28" s="289">
        <v>589.57240954816166</v>
      </c>
      <c r="E28" s="290">
        <v>101.76910476205347</v>
      </c>
      <c r="F28" s="294">
        <v>775.9530753364312</v>
      </c>
      <c r="G28" s="60">
        <v>337.98543672951052</v>
      </c>
      <c r="H28" s="61"/>
      <c r="I28" s="398"/>
      <c r="J28" s="62">
        <v>1534837733.6474228</v>
      </c>
      <c r="K28" s="62">
        <v>1534837733.6474228</v>
      </c>
      <c r="L28" s="62">
        <v>1534837733.6474228</v>
      </c>
      <c r="M28" s="62">
        <v>1534837733.6474228</v>
      </c>
      <c r="N28" s="62">
        <v>1534837733.6474228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56"/>
      <c r="D29" s="289"/>
      <c r="E29" s="290"/>
      <c r="F29" s="294"/>
      <c r="G29" s="60"/>
      <c r="H29" s="61"/>
      <c r="I29" s="398"/>
      <c r="J29" s="62"/>
      <c r="K29" s="62"/>
      <c r="L29" s="62"/>
      <c r="M29" s="62"/>
      <c r="N29" s="62"/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56"/>
      <c r="D30" s="289"/>
      <c r="E30" s="290"/>
      <c r="F30" s="294"/>
      <c r="G30" s="60"/>
      <c r="H30" s="61"/>
      <c r="I30" s="398"/>
      <c r="J30" s="62"/>
      <c r="K30" s="62"/>
      <c r="L30" s="62"/>
      <c r="M30" s="62"/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101.80923497785575</v>
      </c>
      <c r="D31" s="289">
        <v>333.66251715513164</v>
      </c>
      <c r="E31" s="290">
        <v>185.06567125165247</v>
      </c>
      <c r="F31" s="294">
        <v>223.91153903726521</v>
      </c>
      <c r="G31" s="60">
        <v>1642.9342290152708</v>
      </c>
      <c r="H31" s="61"/>
      <c r="I31" s="398"/>
      <c r="J31" s="62">
        <v>309525026.75466031</v>
      </c>
      <c r="K31" s="62">
        <v>309525026.75466031</v>
      </c>
      <c r="L31" s="62">
        <v>309525026.75466031</v>
      </c>
      <c r="M31" s="62">
        <v>309525026.75466031</v>
      </c>
      <c r="N31" s="62">
        <v>309525026.75466031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/>
      <c r="D32" s="289"/>
      <c r="E32" s="290"/>
      <c r="F32" s="294"/>
      <c r="G32" s="60"/>
      <c r="H32" s="61"/>
      <c r="I32" s="398"/>
      <c r="J32" s="62"/>
      <c r="K32" s="62"/>
      <c r="L32" s="62"/>
      <c r="M32" s="62"/>
      <c r="N32" s="62"/>
      <c r="O32" s="292"/>
      <c r="P32" s="297"/>
      <c r="R32" s="292"/>
      <c r="S32" s="390"/>
      <c r="T32" s="61"/>
    </row>
    <row r="33" spans="1:19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30546464423.757256</v>
      </c>
      <c r="K33" s="55">
        <f>SUM(K3:K32)</f>
        <v>30558780157.485687</v>
      </c>
      <c r="L33" s="55">
        <f>SUM(L3:L32)</f>
        <v>30558780157.485687</v>
      </c>
      <c r="M33" s="55">
        <f>SUM(M3:M32)</f>
        <v>30558780157.485687</v>
      </c>
      <c r="N33" s="55">
        <f>SUM(N3:N32)</f>
        <v>30558780157.485687</v>
      </c>
      <c r="O33" s="292"/>
      <c r="P33" s="61"/>
    </row>
    <row r="34" spans="1:19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212">
        <v>2.5935416198363015</v>
      </c>
      <c r="D36" s="213">
        <v>3.2966209635217321E-3</v>
      </c>
      <c r="E36" s="213">
        <v>5.9938562972825047E-4</v>
      </c>
      <c r="F36" s="213">
        <v>8.9907844459386247E-4</v>
      </c>
      <c r="G36" s="213">
        <v>0</v>
      </c>
      <c r="H36" s="184">
        <v>2.5983367048741455</v>
      </c>
      <c r="I36" s="213"/>
      <c r="J36" s="214" t="s">
        <v>38</v>
      </c>
      <c r="K36" s="212">
        <v>0</v>
      </c>
      <c r="L36" s="213">
        <v>9.8252885062437966E-3</v>
      </c>
      <c r="M36" s="213">
        <v>1.7864160920354642E-3</v>
      </c>
      <c r="N36" s="213">
        <v>2.6796241380576281E-3</v>
      </c>
      <c r="O36" s="213">
        <v>0</v>
      </c>
      <c r="P36" s="184">
        <v>1.4291328736336888E-2</v>
      </c>
      <c r="Q36" s="213"/>
      <c r="R36" s="215" t="s">
        <v>33</v>
      </c>
      <c r="S36" s="328"/>
    </row>
    <row r="37" spans="1:19" x14ac:dyDescent="0.3">
      <c r="A37" s="64"/>
      <c r="B37" s="136" t="s">
        <v>39</v>
      </c>
      <c r="C37" s="213">
        <v>1.9542968457315195</v>
      </c>
      <c r="D37" s="212">
        <v>42.879148872477217</v>
      </c>
      <c r="E37" s="213">
        <v>0.74923203716105635</v>
      </c>
      <c r="F37" s="213">
        <v>4.1968981793673255</v>
      </c>
      <c r="G37" s="213">
        <v>4.2055892709877236</v>
      </c>
      <c r="H37" s="184">
        <v>53.98516520572484</v>
      </c>
      <c r="I37" s="213"/>
      <c r="J37" s="214" t="s">
        <v>39</v>
      </c>
      <c r="K37" s="213">
        <v>5.8246096680892583</v>
      </c>
      <c r="L37" s="212">
        <v>0</v>
      </c>
      <c r="M37" s="213">
        <v>2.2330201150465459</v>
      </c>
      <c r="N37" s="213">
        <v>12.50848547646247</v>
      </c>
      <c r="O37" s="213">
        <v>12.534388509765209</v>
      </c>
      <c r="P37" s="184">
        <v>33.100503769363485</v>
      </c>
      <c r="Q37" s="213"/>
      <c r="R37" s="215" t="s">
        <v>34</v>
      </c>
      <c r="S37" s="328"/>
    </row>
    <row r="38" spans="1:19" x14ac:dyDescent="0.3">
      <c r="A38" s="64"/>
      <c r="B38" s="136" t="s">
        <v>40</v>
      </c>
      <c r="C38" s="213">
        <v>7.4024125271508812E-2</v>
      </c>
      <c r="D38" s="213">
        <v>0.64284108788376415</v>
      </c>
      <c r="E38" s="212">
        <v>0.49239529482360583</v>
      </c>
      <c r="F38" s="213">
        <v>0.98299243275623382</v>
      </c>
      <c r="G38" s="213">
        <v>7.6421667790433703E-2</v>
      </c>
      <c r="H38" s="184">
        <v>2.2686746085255467</v>
      </c>
      <c r="I38" s="213"/>
      <c r="J38" s="214" t="s">
        <v>40</v>
      </c>
      <c r="K38" s="213">
        <v>0.22062238736658812</v>
      </c>
      <c r="L38" s="213">
        <v>1.9159312587086779</v>
      </c>
      <c r="M38" s="212">
        <v>0</v>
      </c>
      <c r="N38" s="213">
        <v>2.9297223909438337</v>
      </c>
      <c r="O38" s="213">
        <v>0.22776805173476541</v>
      </c>
      <c r="P38" s="184">
        <v>5.2940440887538642</v>
      </c>
      <c r="Q38" s="213"/>
      <c r="R38" s="215" t="s">
        <v>35</v>
      </c>
      <c r="S38" s="328"/>
    </row>
    <row r="39" spans="1:19" x14ac:dyDescent="0.3">
      <c r="A39" s="64"/>
      <c r="B39" s="136" t="s">
        <v>41</v>
      </c>
      <c r="C39" s="213">
        <v>0.42376564021819119</v>
      </c>
      <c r="D39" s="213">
        <v>12.684198696307933</v>
      </c>
      <c r="E39" s="213">
        <v>1.0012736944618466</v>
      </c>
      <c r="F39" s="212">
        <v>19.36734846781108</v>
      </c>
      <c r="G39" s="213">
        <v>0.41297669888421856</v>
      </c>
      <c r="H39" s="184">
        <v>33.889563197683273</v>
      </c>
      <c r="I39" s="213"/>
      <c r="J39" s="214" t="s">
        <v>41</v>
      </c>
      <c r="K39" s="213">
        <v>1.2629961770700215</v>
      </c>
      <c r="L39" s="213">
        <v>37.804137339650609</v>
      </c>
      <c r="M39" s="213">
        <v>2.98420808174764</v>
      </c>
      <c r="N39" s="212">
        <v>0</v>
      </c>
      <c r="O39" s="213">
        <v>1.2308406874167686</v>
      </c>
      <c r="P39" s="184">
        <v>43.282182285885035</v>
      </c>
      <c r="Q39" s="213"/>
      <c r="R39" s="215" t="s">
        <v>36</v>
      </c>
      <c r="S39" s="328"/>
    </row>
    <row r="40" spans="1:19" x14ac:dyDescent="0.3">
      <c r="A40" s="64"/>
      <c r="B40" s="136" t="s">
        <v>42</v>
      </c>
      <c r="C40" s="213">
        <v>0.34974151494579031</v>
      </c>
      <c r="D40" s="213">
        <v>5.2521165804901138</v>
      </c>
      <c r="E40" s="213">
        <v>0.13186483854027456</v>
      </c>
      <c r="F40" s="213">
        <v>0.4093803851052365</v>
      </c>
      <c r="G40" s="212">
        <v>1.1151569641107792</v>
      </c>
      <c r="H40" s="184">
        <v>7.258260283192195</v>
      </c>
      <c r="I40" s="213"/>
      <c r="J40" s="214" t="s">
        <v>42</v>
      </c>
      <c r="K40" s="213">
        <v>1.0423737897007745</v>
      </c>
      <c r="L40" s="213">
        <v>15.653471006449786</v>
      </c>
      <c r="M40" s="213">
        <v>0.39301154024797935</v>
      </c>
      <c r="N40" s="213">
        <v>1.22012219086273</v>
      </c>
      <c r="O40" s="212">
        <v>0</v>
      </c>
      <c r="P40" s="184">
        <v>18.308978527261267</v>
      </c>
      <c r="Q40" s="213"/>
      <c r="R40" s="215" t="s">
        <v>37</v>
      </c>
      <c r="S40" s="328"/>
    </row>
    <row r="41" spans="1:19" x14ac:dyDescent="0.3">
      <c r="A41" s="64"/>
      <c r="B41" s="136" t="s">
        <v>43</v>
      </c>
      <c r="C41" s="184">
        <v>5.3953697460033112</v>
      </c>
      <c r="D41" s="184">
        <v>61.461601858122549</v>
      </c>
      <c r="E41" s="184">
        <v>2.3753652506165119</v>
      </c>
      <c r="F41" s="184">
        <v>24.957518543484468</v>
      </c>
      <c r="G41" s="184">
        <v>5.8101446017731551</v>
      </c>
      <c r="H41" s="186">
        <v>100</v>
      </c>
      <c r="I41" s="213"/>
      <c r="J41" s="214" t="s">
        <v>43</v>
      </c>
      <c r="K41" s="184">
        <v>8.3506020222266422</v>
      </c>
      <c r="L41" s="184">
        <v>55.383364893315317</v>
      </c>
      <c r="M41" s="184">
        <v>5.6120261531342006</v>
      </c>
      <c r="N41" s="184">
        <v>16.661009682407091</v>
      </c>
      <c r="O41" s="184">
        <v>13.992997248916744</v>
      </c>
      <c r="P41" s="186">
        <v>100</v>
      </c>
      <c r="Q41" s="213"/>
      <c r="R41" s="215"/>
      <c r="S41" s="328"/>
    </row>
    <row r="42" spans="1:19" x14ac:dyDescent="0.3">
      <c r="A42" s="64"/>
      <c r="B42" s="136"/>
      <c r="C42" s="214"/>
      <c r="D42" s="214"/>
      <c r="E42" s="214"/>
      <c r="F42" s="214"/>
      <c r="G42" s="214"/>
      <c r="H42" s="186">
        <v>100</v>
      </c>
      <c r="I42" s="213"/>
      <c r="J42" s="214"/>
      <c r="K42" s="213"/>
      <c r="L42" s="213"/>
      <c r="M42" s="213"/>
      <c r="N42" s="213"/>
      <c r="O42" s="213"/>
      <c r="P42" s="186">
        <v>99.999999999999972</v>
      </c>
      <c r="Q42" s="213"/>
      <c r="R42" s="215"/>
      <c r="S42" s="328"/>
    </row>
    <row r="43" spans="1:19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329"/>
    </row>
    <row r="44" spans="1:19" x14ac:dyDescent="0.3">
      <c r="A44" s="65"/>
      <c r="B44" s="90" t="s">
        <v>38</v>
      </c>
      <c r="C44" s="212">
        <v>3.3564169518529026</v>
      </c>
      <c r="D44" s="218">
        <v>9.3290276282730934E-3</v>
      </c>
      <c r="E44" s="218">
        <v>2.1528525296025786E-3</v>
      </c>
      <c r="F44" s="218">
        <v>4.6645138141187458E-3</v>
      </c>
      <c r="G44" s="218">
        <v>0</v>
      </c>
      <c r="H44" s="138">
        <v>3.3725633458248971</v>
      </c>
      <c r="I44" s="218"/>
      <c r="J44" s="216" t="s">
        <v>38</v>
      </c>
      <c r="K44" s="212">
        <v>0</v>
      </c>
      <c r="L44" s="218">
        <v>2.2476008254289439E-2</v>
      </c>
      <c r="M44" s="218">
        <v>5.1867711356078944E-3</v>
      </c>
      <c r="N44" s="218">
        <v>1.1238004127101834E-2</v>
      </c>
      <c r="O44" s="218">
        <v>0</v>
      </c>
      <c r="P44" s="138">
        <v>3.8900783516999167E-2</v>
      </c>
      <c r="Q44" s="218"/>
      <c r="R44" s="217" t="s">
        <v>33</v>
      </c>
      <c r="S44" s="329"/>
    </row>
    <row r="45" spans="1:19" x14ac:dyDescent="0.3">
      <c r="A45" s="65"/>
      <c r="B45" s="90" t="s">
        <v>39</v>
      </c>
      <c r="C45" s="218">
        <v>3.6455540072257979</v>
      </c>
      <c r="D45" s="212">
        <v>44.289302865613941</v>
      </c>
      <c r="E45" s="218">
        <v>0.3526649687386364</v>
      </c>
      <c r="F45" s="218">
        <v>3.9988040984575584</v>
      </c>
      <c r="G45" s="218">
        <v>7.7717857609372398</v>
      </c>
      <c r="H45" s="138">
        <v>60.058111700973178</v>
      </c>
      <c r="I45" s="218"/>
      <c r="J45" s="216" t="s">
        <v>39</v>
      </c>
      <c r="K45" s="218">
        <v>8.7830699214075025</v>
      </c>
      <c r="L45" s="212">
        <v>0</v>
      </c>
      <c r="M45" s="218">
        <v>0.84965990714249839</v>
      </c>
      <c r="N45" s="218">
        <v>9.6341395379548018</v>
      </c>
      <c r="O45" s="218">
        <v>18.724215199449411</v>
      </c>
      <c r="P45" s="138">
        <v>37.99108456595421</v>
      </c>
      <c r="Q45" s="218"/>
      <c r="R45" s="217" t="s">
        <v>34</v>
      </c>
      <c r="S45" s="329"/>
    </row>
    <row r="46" spans="1:19" x14ac:dyDescent="0.3">
      <c r="A46" s="65"/>
      <c r="B46" s="90" t="s">
        <v>40</v>
      </c>
      <c r="C46" s="218">
        <v>2.1528525296025786E-3</v>
      </c>
      <c r="D46" s="218">
        <v>0.10477215644064933</v>
      </c>
      <c r="E46" s="212">
        <v>3.3010405453872967E-2</v>
      </c>
      <c r="F46" s="218">
        <v>0.65554359526330519</v>
      </c>
      <c r="G46" s="218">
        <v>4.6645138141187458E-3</v>
      </c>
      <c r="H46" s="138">
        <v>0.80014352350154871</v>
      </c>
      <c r="I46" s="218"/>
      <c r="J46" s="216" t="s">
        <v>40</v>
      </c>
      <c r="K46" s="218">
        <v>5.1867711356078944E-3</v>
      </c>
      <c r="L46" s="218">
        <v>0.25242286193289465</v>
      </c>
      <c r="M46" s="212">
        <v>0</v>
      </c>
      <c r="N46" s="218">
        <v>1.5793718107909656</v>
      </c>
      <c r="O46" s="218">
        <v>1.1238004127101834E-2</v>
      </c>
      <c r="P46" s="138">
        <v>1.8482194479865699</v>
      </c>
      <c r="Q46" s="218"/>
      <c r="R46" s="217" t="s">
        <v>35</v>
      </c>
      <c r="S46" s="329"/>
    </row>
    <row r="47" spans="1:19" x14ac:dyDescent="0.3">
      <c r="A47" s="65"/>
      <c r="B47" s="90" t="s">
        <v>41</v>
      </c>
      <c r="C47" s="218">
        <v>9.9031216361690128E-2</v>
      </c>
      <c r="D47" s="218">
        <v>12.545660807420234</v>
      </c>
      <c r="E47" s="218">
        <v>0.37706396407421294</v>
      </c>
      <c r="F47" s="212">
        <v>9.5121652251121631</v>
      </c>
      <c r="G47" s="218">
        <v>0.39598011655722548</v>
      </c>
      <c r="H47" s="138">
        <v>22.929901329525524</v>
      </c>
      <c r="I47" s="218"/>
      <c r="J47" s="216" t="s">
        <v>41</v>
      </c>
      <c r="K47" s="218">
        <v>0.23859147223789451</v>
      </c>
      <c r="L47" s="218">
        <v>30.225698443481793</v>
      </c>
      <c r="M47" s="218">
        <v>0.90844331334624884</v>
      </c>
      <c r="N47" s="212">
        <v>0</v>
      </c>
      <c r="O47" s="218">
        <v>0.95401715193785885</v>
      </c>
      <c r="P47" s="138">
        <v>32.326750381003798</v>
      </c>
      <c r="Q47" s="218"/>
      <c r="R47" s="217" t="s">
        <v>36</v>
      </c>
      <c r="S47" s="329"/>
    </row>
    <row r="48" spans="1:19" x14ac:dyDescent="0.3">
      <c r="A48" s="65"/>
      <c r="B48" s="90" t="s">
        <v>42</v>
      </c>
      <c r="C48" s="218">
        <v>0.88679909275116575</v>
      </c>
      <c r="D48" s="218">
        <v>10.189414260955532</v>
      </c>
      <c r="E48" s="218">
        <v>6.8072951908673449E-2</v>
      </c>
      <c r="F48" s="218">
        <v>0.39249274053641581</v>
      </c>
      <c r="G48" s="212">
        <v>1.3025010540230593</v>
      </c>
      <c r="H48" s="138">
        <v>12.839280100174847</v>
      </c>
      <c r="I48" s="218"/>
      <c r="J48" s="216" t="s">
        <v>42</v>
      </c>
      <c r="K48" s="218">
        <v>2.1365253189051994</v>
      </c>
      <c r="L48" s="218">
        <v>24.548899216627653</v>
      </c>
      <c r="M48" s="218">
        <v>0.16400511285401928</v>
      </c>
      <c r="N48" s="218">
        <v>0.94561517315156174</v>
      </c>
      <c r="O48" s="212">
        <v>0</v>
      </c>
      <c r="P48" s="138">
        <v>27.795044821538436</v>
      </c>
      <c r="Q48" s="218"/>
      <c r="R48" s="217" t="s">
        <v>37</v>
      </c>
      <c r="S48" s="329"/>
    </row>
    <row r="49" spans="1:19" x14ac:dyDescent="0.3">
      <c r="A49" s="65"/>
      <c r="B49" s="90" t="s">
        <v>43</v>
      </c>
      <c r="C49" s="138">
        <v>7.9899541207211593</v>
      </c>
      <c r="D49" s="138">
        <v>67.138479118058626</v>
      </c>
      <c r="E49" s="138">
        <v>0.83296514270499833</v>
      </c>
      <c r="F49" s="138">
        <v>14.56367017318356</v>
      </c>
      <c r="G49" s="138">
        <v>9.4749314453316433</v>
      </c>
      <c r="H49" s="91">
        <v>99.999999999999986</v>
      </c>
      <c r="I49" s="218"/>
      <c r="J49" s="216" t="s">
        <v>43</v>
      </c>
      <c r="K49" s="138">
        <v>11.163373483686204</v>
      </c>
      <c r="L49" s="138">
        <v>55.049496530296629</v>
      </c>
      <c r="M49" s="138">
        <v>1.9272951044783744</v>
      </c>
      <c r="N49" s="138">
        <v>12.17036452602443</v>
      </c>
      <c r="O49" s="138">
        <v>19.68947035551437</v>
      </c>
      <c r="P49" s="91">
        <v>100.00000000000001</v>
      </c>
      <c r="Q49" s="218"/>
      <c r="R49" s="217"/>
      <c r="S49" s="329"/>
    </row>
    <row r="50" spans="1:19" x14ac:dyDescent="0.3">
      <c r="A50" s="65"/>
      <c r="B50" s="90"/>
      <c r="C50" s="216"/>
      <c r="D50" s="216"/>
      <c r="E50" s="216"/>
      <c r="F50" s="216"/>
      <c r="G50" s="216"/>
      <c r="H50" s="91">
        <v>99.999999999999986</v>
      </c>
      <c r="I50" s="218"/>
      <c r="J50" s="216"/>
      <c r="K50" s="218"/>
      <c r="L50" s="218"/>
      <c r="M50" s="218"/>
      <c r="N50" s="218"/>
      <c r="O50" s="218"/>
      <c r="P50" s="91">
        <v>100.00000000000001</v>
      </c>
      <c r="Q50" s="218"/>
      <c r="R50" s="217"/>
      <c r="S50" s="329"/>
    </row>
    <row r="51" spans="1:19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</row>
    <row r="52" spans="1:19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</row>
    <row r="53" spans="1:19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</row>
    <row r="54" spans="1:19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</row>
    <row r="55" spans="1:19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</row>
    <row r="56" spans="1:19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</row>
    <row r="57" spans="1:19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</row>
    <row r="58" spans="1:19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</row>
    <row r="59" spans="1:19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</row>
    <row r="60" spans="1:19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</row>
    <row r="61" spans="1:19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</row>
    <row r="62" spans="1:19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</row>
    <row r="63" spans="1:19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</row>
    <row r="64" spans="1:19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</row>
    <row r="65" spans="1:19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</row>
    <row r="66" spans="1:19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</row>
    <row r="67" spans="1:19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</row>
    <row r="68" spans="1:19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</row>
    <row r="69" spans="1:19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</row>
    <row r="70" spans="1:19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</row>
    <row r="71" spans="1:19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</row>
    <row r="72" spans="1:19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</row>
    <row r="73" spans="1:19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</row>
    <row r="74" spans="1:19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</row>
    <row r="75" spans="1:19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</row>
    <row r="76" spans="1:19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</row>
    <row r="77" spans="1:19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</row>
    <row r="78" spans="1:19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</row>
    <row r="79" spans="1:19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</row>
    <row r="80" spans="1:19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</row>
    <row r="81" spans="1:19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</row>
    <row r="82" spans="1:19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</row>
    <row r="83" spans="1:19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334"/>
    </row>
    <row r="84" spans="1:19" x14ac:dyDescent="0.3">
      <c r="A84" s="70"/>
      <c r="B84" s="100" t="s">
        <v>38</v>
      </c>
      <c r="C84" s="212">
        <v>4.8889361249844346E-2</v>
      </c>
      <c r="D84" s="233">
        <v>0</v>
      </c>
      <c r="E84" s="233">
        <v>4.7236097825928647E-4</v>
      </c>
      <c r="F84" s="233">
        <v>2.3618048913081496E-4</v>
      </c>
      <c r="G84" s="233">
        <v>0</v>
      </c>
      <c r="H84" s="148">
        <v>4.9597902717234445E-2</v>
      </c>
      <c r="I84" s="233"/>
      <c r="J84" s="231" t="s">
        <v>38</v>
      </c>
      <c r="K84" s="212">
        <v>0</v>
      </c>
      <c r="L84" s="233">
        <v>0</v>
      </c>
      <c r="M84" s="233">
        <v>2.2505106721230394E-3</v>
      </c>
      <c r="N84" s="233">
        <v>1.125255336067102E-3</v>
      </c>
      <c r="O84" s="233">
        <v>0</v>
      </c>
      <c r="P84" s="148">
        <v>3.3757660081901414E-3</v>
      </c>
      <c r="Q84" s="233"/>
      <c r="R84" s="232" t="s">
        <v>33</v>
      </c>
      <c r="S84" s="334"/>
    </row>
    <row r="85" spans="1:19" x14ac:dyDescent="0.3">
      <c r="A85" s="70"/>
      <c r="B85" s="100" t="s">
        <v>39</v>
      </c>
      <c r="C85" s="233">
        <v>1.8894439130394893E-3</v>
      </c>
      <c r="D85" s="212">
        <v>27.076515641561098</v>
      </c>
      <c r="E85" s="233">
        <v>1.3698468369540395E-2</v>
      </c>
      <c r="F85" s="233">
        <v>1.9899216532580339</v>
      </c>
      <c r="G85" s="233">
        <v>0.39680580171646557</v>
      </c>
      <c r="H85" s="148">
        <v>29.478831008818176</v>
      </c>
      <c r="I85" s="233"/>
      <c r="J85" s="231" t="s">
        <v>39</v>
      </c>
      <c r="K85" s="233">
        <v>9.0020426885033221E-3</v>
      </c>
      <c r="L85" s="212">
        <v>0</v>
      </c>
      <c r="M85" s="233">
        <v>6.5264809491668602E-2</v>
      </c>
      <c r="N85" s="233">
        <v>9.4807575635252732</v>
      </c>
      <c r="O85" s="233">
        <v>1.890536544348195</v>
      </c>
      <c r="P85" s="148">
        <v>11.445560960053641</v>
      </c>
      <c r="Q85" s="233"/>
      <c r="R85" s="232" t="s">
        <v>34</v>
      </c>
      <c r="S85" s="334"/>
    </row>
    <row r="86" spans="1:19" x14ac:dyDescent="0.3">
      <c r="A86" s="70"/>
      <c r="B86" s="100" t="s">
        <v>40</v>
      </c>
      <c r="C86" s="233">
        <v>0</v>
      </c>
      <c r="D86" s="233">
        <v>0</v>
      </c>
      <c r="E86" s="212">
        <v>0</v>
      </c>
      <c r="F86" s="233">
        <v>1.5012197410377922E-2</v>
      </c>
      <c r="G86" s="233">
        <v>0</v>
      </c>
      <c r="H86" s="148">
        <v>1.5012197410377922E-2</v>
      </c>
      <c r="I86" s="233"/>
      <c r="J86" s="231" t="s">
        <v>40</v>
      </c>
      <c r="K86" s="233">
        <v>0</v>
      </c>
      <c r="L86" s="233">
        <v>0</v>
      </c>
      <c r="M86" s="212">
        <v>0</v>
      </c>
      <c r="N86" s="233">
        <v>7.1523923522590779E-2</v>
      </c>
      <c r="O86" s="233">
        <v>0</v>
      </c>
      <c r="P86" s="148">
        <v>7.1523923522590779E-2</v>
      </c>
      <c r="Q86" s="233"/>
      <c r="R86" s="232" t="s">
        <v>35</v>
      </c>
      <c r="S86" s="334"/>
    </row>
    <row r="87" spans="1:19" x14ac:dyDescent="0.3">
      <c r="A87" s="70"/>
      <c r="B87" s="100" t="s">
        <v>41</v>
      </c>
      <c r="C87" s="233">
        <v>2.4798951358735569E-2</v>
      </c>
      <c r="D87" s="233">
        <v>16.602665662329127</v>
      </c>
      <c r="E87" s="233">
        <v>0.18115043516263205</v>
      </c>
      <c r="F87" s="212">
        <v>51.78118505636553</v>
      </c>
      <c r="G87" s="233">
        <v>0.65374883927071237</v>
      </c>
      <c r="H87" s="148">
        <v>69.243548944486747</v>
      </c>
      <c r="I87" s="233"/>
      <c r="J87" s="231" t="s">
        <v>41</v>
      </c>
      <c r="K87" s="233">
        <v>0.11815181028704572</v>
      </c>
      <c r="L87" s="233">
        <v>79.101530351756679</v>
      </c>
      <c r="M87" s="233">
        <v>0.86307084276011781</v>
      </c>
      <c r="N87" s="212">
        <v>0</v>
      </c>
      <c r="O87" s="233">
        <v>3.1147127035950559</v>
      </c>
      <c r="P87" s="148">
        <v>83.197465708398909</v>
      </c>
      <c r="Q87" s="233"/>
      <c r="R87" s="232" t="s">
        <v>36</v>
      </c>
      <c r="S87" s="334"/>
    </row>
    <row r="88" spans="1:19" x14ac:dyDescent="0.3">
      <c r="A88" s="70"/>
      <c r="B88" s="100" t="s">
        <v>42</v>
      </c>
      <c r="C88" s="233">
        <v>0</v>
      </c>
      <c r="D88" s="233">
        <v>0.81591021785090523</v>
      </c>
      <c r="E88" s="233">
        <v>0</v>
      </c>
      <c r="F88" s="233">
        <v>0.29274725428934695</v>
      </c>
      <c r="G88" s="212">
        <v>0.10435247442721796</v>
      </c>
      <c r="H88" s="148">
        <v>1.2130099465674702</v>
      </c>
      <c r="I88" s="233"/>
      <c r="J88" s="231" t="s">
        <v>42</v>
      </c>
      <c r="K88" s="233">
        <v>0</v>
      </c>
      <c r="L88" s="233">
        <v>3.8873123252779962</v>
      </c>
      <c r="M88" s="233">
        <v>0</v>
      </c>
      <c r="N88" s="233">
        <v>1.3947613167386781</v>
      </c>
      <c r="O88" s="212">
        <v>0</v>
      </c>
      <c r="P88" s="148">
        <v>5.2820736420166741</v>
      </c>
      <c r="Q88" s="233"/>
      <c r="R88" s="232" t="s">
        <v>37</v>
      </c>
      <c r="S88" s="334"/>
    </row>
    <row r="89" spans="1:19" x14ac:dyDescent="0.3">
      <c r="A89" s="70"/>
      <c r="B89" s="100" t="s">
        <v>43</v>
      </c>
      <c r="C89" s="148">
        <v>7.557775652161941E-2</v>
      </c>
      <c r="D89" s="148">
        <v>44.495091521741131</v>
      </c>
      <c r="E89" s="148">
        <v>0.19532126451043172</v>
      </c>
      <c r="F89" s="148">
        <v>54.079102341812415</v>
      </c>
      <c r="G89" s="148">
        <v>1.1549071154143959</v>
      </c>
      <c r="H89" s="101">
        <v>100</v>
      </c>
      <c r="I89" s="233"/>
      <c r="J89" s="231" t="s">
        <v>43</v>
      </c>
      <c r="K89" s="148">
        <v>0.12715385297554904</v>
      </c>
      <c r="L89" s="148">
        <v>82.988842677034683</v>
      </c>
      <c r="M89" s="148">
        <v>0.93058616292390939</v>
      </c>
      <c r="N89" s="148">
        <v>10.94816805912261</v>
      </c>
      <c r="O89" s="148">
        <v>5.0052492479432509</v>
      </c>
      <c r="P89" s="101">
        <v>100</v>
      </c>
      <c r="Q89" s="233"/>
      <c r="R89" s="232"/>
      <c r="S89" s="334"/>
    </row>
    <row r="90" spans="1:19" x14ac:dyDescent="0.3">
      <c r="A90" s="70"/>
      <c r="B90" s="100"/>
      <c r="C90" s="231"/>
      <c r="D90" s="231"/>
      <c r="E90" s="231"/>
      <c r="F90" s="231"/>
      <c r="G90" s="231"/>
      <c r="H90" s="101">
        <v>100</v>
      </c>
      <c r="I90" s="233"/>
      <c r="J90" s="231"/>
      <c r="K90" s="233"/>
      <c r="L90" s="233"/>
      <c r="M90" s="233"/>
      <c r="N90" s="233"/>
      <c r="O90" s="233"/>
      <c r="P90" s="101">
        <v>100.00000000000001</v>
      </c>
      <c r="Q90" s="233"/>
      <c r="R90" s="232"/>
      <c r="S90" s="334"/>
    </row>
    <row r="91" spans="1:19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</row>
    <row r="92" spans="1:19" x14ac:dyDescent="0.3">
      <c r="A92" s="71"/>
      <c r="B92" s="102" t="s">
        <v>38</v>
      </c>
      <c r="C92" s="212">
        <v>1.3609334336023982</v>
      </c>
      <c r="D92" s="236">
        <v>1.2977895074760002E-2</v>
      </c>
      <c r="E92" s="236">
        <v>6.1457385749608259E-4</v>
      </c>
      <c r="F92" s="236">
        <v>2.0514084528129219E-3</v>
      </c>
      <c r="G92" s="236">
        <v>1.3972122605141696E-4</v>
      </c>
      <c r="H92" s="150">
        <v>1.3767170322135187</v>
      </c>
      <c r="I92" s="236"/>
      <c r="J92" s="234" t="s">
        <v>38</v>
      </c>
      <c r="K92" s="212">
        <v>0</v>
      </c>
      <c r="L92" s="236">
        <v>5.5182427844332277E-2</v>
      </c>
      <c r="M92" s="236">
        <v>2.6131878360033424E-3</v>
      </c>
      <c r="N92" s="236">
        <v>8.7226548122400962E-3</v>
      </c>
      <c r="O92" s="236">
        <v>5.9409915325167161E-4</v>
      </c>
      <c r="P92" s="150">
        <v>6.7112369645827383E-2</v>
      </c>
      <c r="Q92" s="236"/>
      <c r="R92" s="235" t="s">
        <v>33</v>
      </c>
      <c r="S92" s="335">
        <v>3.742392409036515</v>
      </c>
    </row>
    <row r="93" spans="1:19" x14ac:dyDescent="0.3">
      <c r="A93" s="71"/>
      <c r="B93" s="102" t="s">
        <v>39</v>
      </c>
      <c r="C93" s="236">
        <v>0.45549182587970832</v>
      </c>
      <c r="D93" s="212">
        <v>20.941960530264996</v>
      </c>
      <c r="E93" s="236">
        <v>0.37304859657885159</v>
      </c>
      <c r="F93" s="236">
        <v>6.384964217495118</v>
      </c>
      <c r="G93" s="236">
        <v>1.8414464676591713</v>
      </c>
      <c r="H93" s="150">
        <v>29.996911637877844</v>
      </c>
      <c r="I93" s="236"/>
      <c r="J93" s="234" t="s">
        <v>39</v>
      </c>
      <c r="K93" s="236">
        <v>1.9367659139249889</v>
      </c>
      <c r="L93" s="212">
        <v>0</v>
      </c>
      <c r="M93" s="236">
        <v>1.5862146476417391</v>
      </c>
      <c r="N93" s="236">
        <v>27.149073496965652</v>
      </c>
      <c r="O93" s="236">
        <v>7.8298896890011971</v>
      </c>
      <c r="P93" s="150">
        <v>38.501943747533581</v>
      </c>
      <c r="Q93" s="236"/>
      <c r="R93" s="235" t="s">
        <v>34</v>
      </c>
      <c r="S93" s="335">
        <v>1.1678737448742851</v>
      </c>
    </row>
    <row r="94" spans="1:19" x14ac:dyDescent="0.3">
      <c r="A94" s="71"/>
      <c r="B94" s="102" t="s">
        <v>40</v>
      </c>
      <c r="C94" s="236">
        <v>3.6037096110423275E-3</v>
      </c>
      <c r="D94" s="236">
        <v>9.7754531194701177E-2</v>
      </c>
      <c r="E94" s="212">
        <v>0.10193835183746132</v>
      </c>
      <c r="F94" s="236">
        <v>0.13771748995974512</v>
      </c>
      <c r="G94" s="236">
        <v>1.133244046416769E-2</v>
      </c>
      <c r="H94" s="150">
        <v>0.35234652306711767</v>
      </c>
      <c r="I94" s="236"/>
      <c r="J94" s="234" t="s">
        <v>40</v>
      </c>
      <c r="K94" s="236">
        <v>1.5323089332878388E-2</v>
      </c>
      <c r="L94" s="236">
        <v>0.41565541507569037</v>
      </c>
      <c r="M94" s="212">
        <v>0</v>
      </c>
      <c r="N94" s="236">
        <v>0.58557920285441423</v>
      </c>
      <c r="O94" s="236">
        <v>4.818590184400065E-2</v>
      </c>
      <c r="P94" s="150">
        <v>1.0647436091069837</v>
      </c>
      <c r="Q94" s="236"/>
      <c r="R94" s="235" t="s">
        <v>35</v>
      </c>
      <c r="S94" s="335">
        <v>14.021025946906933</v>
      </c>
    </row>
    <row r="95" spans="1:19" x14ac:dyDescent="0.3">
      <c r="A95" s="71"/>
      <c r="B95" s="102" t="s">
        <v>41</v>
      </c>
      <c r="C95" s="236">
        <v>7.9581815585346119E-2</v>
      </c>
      <c r="D95" s="236">
        <v>9.9482530911877216</v>
      </c>
      <c r="E95" s="236">
        <v>1.2144944606094141</v>
      </c>
      <c r="F95" s="212">
        <v>53.6575200077217</v>
      </c>
      <c r="G95" s="236">
        <v>0.77794756614536642</v>
      </c>
      <c r="H95" s="150">
        <v>65.677796941249554</v>
      </c>
      <c r="I95" s="236"/>
      <c r="J95" s="234" t="s">
        <v>41</v>
      </c>
      <c r="K95" s="236">
        <v>0.33838444300571846</v>
      </c>
      <c r="L95" s="236">
        <v>42.300292552779325</v>
      </c>
      <c r="M95" s="236">
        <v>5.1640695624255235</v>
      </c>
      <c r="N95" s="212">
        <v>0</v>
      </c>
      <c r="O95" s="236">
        <v>3.3078581070501119</v>
      </c>
      <c r="P95" s="150">
        <v>51.110604665260674</v>
      </c>
      <c r="Q95" s="236"/>
      <c r="R95" s="235" t="s">
        <v>36</v>
      </c>
      <c r="S95" s="335">
        <v>0.69407574779418746</v>
      </c>
    </row>
    <row r="96" spans="1:19" x14ac:dyDescent="0.3">
      <c r="A96" s="71"/>
      <c r="B96" s="102" t="s">
        <v>42</v>
      </c>
      <c r="C96" s="236">
        <v>4.2026527226427191E-2</v>
      </c>
      <c r="D96" s="236">
        <v>1.7752195690673362</v>
      </c>
      <c r="E96" s="236">
        <v>3.736956071074906E-2</v>
      </c>
      <c r="F96" s="236">
        <v>0.32213069782715409</v>
      </c>
      <c r="G96" s="212">
        <v>0.41948151076029938</v>
      </c>
      <c r="H96" s="150">
        <v>2.5962278655919659</v>
      </c>
      <c r="I96" s="236"/>
      <c r="J96" s="234" t="s">
        <v>42</v>
      </c>
      <c r="K96" s="236">
        <v>0.17869814733904926</v>
      </c>
      <c r="L96" s="236">
        <v>7.5482907831813009</v>
      </c>
      <c r="M96" s="236">
        <v>0.15889657572481486</v>
      </c>
      <c r="N96" s="236">
        <v>1.3697101022077776</v>
      </c>
      <c r="O96" s="212">
        <v>0</v>
      </c>
      <c r="P96" s="150">
        <v>9.2555956084529427</v>
      </c>
      <c r="Q96" s="236"/>
      <c r="R96" s="235" t="s">
        <v>37</v>
      </c>
      <c r="S96" s="335">
        <v>3.6554271591392213</v>
      </c>
    </row>
    <row r="97" spans="1:19" x14ac:dyDescent="0.3">
      <c r="A97" s="71"/>
      <c r="B97" s="102" t="s">
        <v>43</v>
      </c>
      <c r="C97" s="150">
        <v>1.9416373119049219</v>
      </c>
      <c r="D97" s="150">
        <v>32.77616561678952</v>
      </c>
      <c r="E97" s="150">
        <v>1.7274655435939723</v>
      </c>
      <c r="F97" s="150">
        <v>60.504383821456535</v>
      </c>
      <c r="G97" s="150">
        <v>3.0503477062550566</v>
      </c>
      <c r="H97" s="103">
        <v>100</v>
      </c>
      <c r="I97" s="236"/>
      <c r="J97" s="234" t="s">
        <v>43</v>
      </c>
      <c r="K97" s="150">
        <v>2.4691715936026348</v>
      </c>
      <c r="L97" s="150">
        <v>50.319421178880646</v>
      </c>
      <c r="M97" s="150">
        <v>6.9117939736280807</v>
      </c>
      <c r="N97" s="150">
        <v>29.113085456840082</v>
      </c>
      <c r="O97" s="150">
        <v>11.18652779704856</v>
      </c>
      <c r="P97" s="103">
        <v>100</v>
      </c>
      <c r="Q97" s="236"/>
      <c r="R97" s="235"/>
      <c r="S97" s="335"/>
    </row>
    <row r="98" spans="1:19" x14ac:dyDescent="0.3">
      <c r="A98" s="71"/>
      <c r="B98" s="102"/>
      <c r="C98" s="234"/>
      <c r="D98" s="234"/>
      <c r="E98" s="234"/>
      <c r="F98" s="234"/>
      <c r="G98" s="234"/>
      <c r="H98" s="103">
        <v>100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335"/>
    </row>
    <row r="99" spans="1:19" x14ac:dyDescent="0.3">
      <c r="A99" s="104" t="s">
        <v>60</v>
      </c>
      <c r="B99" s="104" t="s">
        <v>50</v>
      </c>
      <c r="C99" s="237" t="s">
        <v>44</v>
      </c>
      <c r="D99" s="237" t="s">
        <v>45</v>
      </c>
      <c r="E99" s="237" t="s">
        <v>46</v>
      </c>
      <c r="F99" s="237" t="s">
        <v>47</v>
      </c>
      <c r="G99" s="237" t="s">
        <v>48</v>
      </c>
      <c r="H99" s="152" t="s">
        <v>49</v>
      </c>
      <c r="I99" s="237" t="s">
        <v>60</v>
      </c>
      <c r="J99" s="237" t="s">
        <v>51</v>
      </c>
      <c r="K99" s="237" t="s">
        <v>44</v>
      </c>
      <c r="L99" s="237" t="s">
        <v>45</v>
      </c>
      <c r="M99" s="237" t="s">
        <v>46</v>
      </c>
      <c r="N99" s="237" t="s">
        <v>47</v>
      </c>
      <c r="O99" s="237" t="s">
        <v>48</v>
      </c>
      <c r="P99" s="152" t="s">
        <v>49</v>
      </c>
      <c r="Q99" s="237"/>
      <c r="R99" s="238"/>
      <c r="S99" s="336"/>
    </row>
    <row r="100" spans="1:19" x14ac:dyDescent="0.3">
      <c r="A100" s="72"/>
      <c r="B100" s="104" t="s">
        <v>38</v>
      </c>
      <c r="C100" s="212">
        <v>1.8590339225254993</v>
      </c>
      <c r="D100" s="239">
        <v>3.0374823598227237E-2</v>
      </c>
      <c r="E100" s="239">
        <v>1.5273121596945723E-3</v>
      </c>
      <c r="F100" s="239">
        <v>9.3213061871500141E-4</v>
      </c>
      <c r="G100" s="239">
        <v>1.4465569533563146E-3</v>
      </c>
      <c r="H100" s="152">
        <v>1.8933147458554926</v>
      </c>
      <c r="I100" s="239"/>
      <c r="J100" s="237" t="s">
        <v>38</v>
      </c>
      <c r="K100" s="212">
        <v>0</v>
      </c>
      <c r="L100" s="239">
        <v>0.11564958335055009</v>
      </c>
      <c r="M100" s="239">
        <v>5.8151124513926376E-3</v>
      </c>
      <c r="N100" s="239">
        <v>3.5490088472142412E-3</v>
      </c>
      <c r="O100" s="239">
        <v>5.5076438026873892E-3</v>
      </c>
      <c r="P100" s="152">
        <v>0.13052134845184438</v>
      </c>
      <c r="Q100" s="239"/>
      <c r="R100" s="238" t="s">
        <v>33</v>
      </c>
      <c r="S100" s="336">
        <v>1.9548872180480656</v>
      </c>
    </row>
    <row r="101" spans="1:19" x14ac:dyDescent="0.3">
      <c r="A101" s="72"/>
      <c r="B101" s="104" t="s">
        <v>39</v>
      </c>
      <c r="C101" s="239">
        <v>9.8526712394775992E-2</v>
      </c>
      <c r="D101" s="212">
        <v>29.567365540319003</v>
      </c>
      <c r="E101" s="239">
        <v>0.51635396069332895</v>
      </c>
      <c r="F101" s="239">
        <v>2.6284763339366672</v>
      </c>
      <c r="G101" s="239">
        <v>2.4319995437857109</v>
      </c>
      <c r="H101" s="152">
        <v>35.24272209112948</v>
      </c>
      <c r="I101" s="239"/>
      <c r="J101" s="237" t="s">
        <v>39</v>
      </c>
      <c r="K101" s="239">
        <v>0.37513216168999719</v>
      </c>
      <c r="L101" s="212">
        <v>0</v>
      </c>
      <c r="M101" s="239">
        <v>1.9659742293639204</v>
      </c>
      <c r="N101" s="239">
        <v>10.007702328987294</v>
      </c>
      <c r="O101" s="239">
        <v>9.2596334934422622</v>
      </c>
      <c r="P101" s="152">
        <v>21.608442213483475</v>
      </c>
      <c r="Q101" s="239"/>
      <c r="R101" s="238" t="s">
        <v>34</v>
      </c>
      <c r="S101" s="336">
        <v>6.0341186883414633</v>
      </c>
    </row>
    <row r="102" spans="1:19" x14ac:dyDescent="0.3">
      <c r="A102" s="72"/>
      <c r="B102" s="104" t="s">
        <v>40</v>
      </c>
      <c r="C102" s="239">
        <v>0</v>
      </c>
      <c r="D102" s="239">
        <v>0.26211035256041393</v>
      </c>
      <c r="E102" s="212">
        <v>6.2821588551205967E-2</v>
      </c>
      <c r="F102" s="239">
        <v>0.44236466683689218</v>
      </c>
      <c r="G102" s="239">
        <v>7.6365607985107479E-4</v>
      </c>
      <c r="H102" s="152">
        <v>0.76806026402836314</v>
      </c>
      <c r="I102" s="239"/>
      <c r="J102" s="237" t="s">
        <v>40</v>
      </c>
      <c r="K102" s="239">
        <v>0</v>
      </c>
      <c r="L102" s="239">
        <v>0.99796309820369822</v>
      </c>
      <c r="M102" s="212">
        <v>0</v>
      </c>
      <c r="N102" s="239">
        <v>1.6842662227568388</v>
      </c>
      <c r="O102" s="239">
        <v>2.9075562257107434E-3</v>
      </c>
      <c r="P102" s="152">
        <v>2.6851368771862476</v>
      </c>
      <c r="Q102" s="239"/>
      <c r="R102" s="238" t="s">
        <v>35</v>
      </c>
      <c r="S102" s="336"/>
    </row>
    <row r="103" spans="1:19" x14ac:dyDescent="0.3">
      <c r="A103" s="72"/>
      <c r="B103" s="104" t="s">
        <v>41</v>
      </c>
      <c r="C103" s="239">
        <v>3.0990616584754688E-3</v>
      </c>
      <c r="D103" s="239">
        <v>14.613122140726819</v>
      </c>
      <c r="E103" s="239">
        <v>1.046611603024985</v>
      </c>
      <c r="F103" s="212">
        <v>41.566837591611034</v>
      </c>
      <c r="G103" s="239">
        <v>0.37796490874413136</v>
      </c>
      <c r="H103" s="152">
        <v>57.607635305765449</v>
      </c>
      <c r="I103" s="239"/>
      <c r="J103" s="237" t="s">
        <v>41</v>
      </c>
      <c r="K103" s="239">
        <v>1.1799416329820935E-2</v>
      </c>
      <c r="L103" s="239">
        <v>55.638232155013682</v>
      </c>
      <c r="M103" s="239">
        <v>3.9848855559034457</v>
      </c>
      <c r="N103" s="212">
        <v>0</v>
      </c>
      <c r="O103" s="239">
        <v>1.439069566150126</v>
      </c>
      <c r="P103" s="152">
        <v>61.073986693397075</v>
      </c>
      <c r="Q103" s="239"/>
      <c r="R103" s="238" t="s">
        <v>36</v>
      </c>
      <c r="S103" s="336">
        <v>2.1291435095673727</v>
      </c>
    </row>
    <row r="104" spans="1:19" x14ac:dyDescent="0.3">
      <c r="A104" s="72"/>
      <c r="B104" s="104" t="s">
        <v>42</v>
      </c>
      <c r="C104" s="239">
        <v>7.5817828864645697E-3</v>
      </c>
      <c r="D104" s="239">
        <v>3.6178782623113812</v>
      </c>
      <c r="E104" s="239">
        <v>2.5047743475565681E-2</v>
      </c>
      <c r="F104" s="239">
        <v>0.15835197912541663</v>
      </c>
      <c r="G104" s="212">
        <v>0.67940782542238576</v>
      </c>
      <c r="H104" s="152">
        <v>4.4882675932212139</v>
      </c>
      <c r="I104" s="239"/>
      <c r="J104" s="237" t="s">
        <v>42</v>
      </c>
      <c r="K104" s="239">
        <v>2.8866999969182794E-2</v>
      </c>
      <c r="L104" s="239">
        <v>13.774766865600588</v>
      </c>
      <c r="M104" s="239">
        <v>9.5367174313061492E-2</v>
      </c>
      <c r="N104" s="239">
        <v>0.60291182759850681</v>
      </c>
      <c r="O104" s="212">
        <v>0</v>
      </c>
      <c r="P104" s="152">
        <v>14.501912867481337</v>
      </c>
      <c r="Q104" s="239"/>
      <c r="R104" s="238" t="s">
        <v>37</v>
      </c>
      <c r="S104" s="336">
        <v>5.465924929562159</v>
      </c>
    </row>
    <row r="105" spans="1:19" x14ac:dyDescent="0.3">
      <c r="A105" s="72"/>
      <c r="B105" s="104" t="s">
        <v>43</v>
      </c>
      <c r="C105" s="152">
        <v>1.9682414794652152</v>
      </c>
      <c r="D105" s="152">
        <v>48.09085111951584</v>
      </c>
      <c r="E105" s="152">
        <v>1.6523622079047802</v>
      </c>
      <c r="F105" s="152">
        <v>44.796962702128724</v>
      </c>
      <c r="G105" s="152">
        <v>3.4915824909854356</v>
      </c>
      <c r="H105" s="105">
        <v>99.999999999999986</v>
      </c>
      <c r="I105" s="239"/>
      <c r="J105" s="237" t="s">
        <v>43</v>
      </c>
      <c r="K105" s="152">
        <v>0.41579857798900094</v>
      </c>
      <c r="L105" s="152">
        <v>70.526611702168523</v>
      </c>
      <c r="M105" s="152">
        <v>6.0520420720318198</v>
      </c>
      <c r="N105" s="152">
        <v>12.298429388189856</v>
      </c>
      <c r="O105" s="152">
        <v>10.707118259620787</v>
      </c>
      <c r="P105" s="105">
        <v>99.999999999999972</v>
      </c>
      <c r="Q105" s="239"/>
      <c r="R105" s="238"/>
      <c r="S105" s="336"/>
    </row>
    <row r="106" spans="1:19" x14ac:dyDescent="0.3">
      <c r="A106" s="72"/>
      <c r="B106" s="104"/>
      <c r="C106" s="237"/>
      <c r="D106" s="237"/>
      <c r="E106" s="237"/>
      <c r="F106" s="237"/>
      <c r="G106" s="237"/>
      <c r="H106" s="105">
        <v>99.999999999999986</v>
      </c>
      <c r="I106" s="239"/>
      <c r="J106" s="237"/>
      <c r="K106" s="239"/>
      <c r="L106" s="239"/>
      <c r="M106" s="239"/>
      <c r="N106" s="239"/>
      <c r="O106" s="239"/>
      <c r="P106" s="105">
        <v>99.999999999999986</v>
      </c>
      <c r="Q106" s="239"/>
      <c r="R106" s="238"/>
      <c r="S106" s="336"/>
    </row>
    <row r="107" spans="1:19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</row>
    <row r="108" spans="1:19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</row>
    <row r="109" spans="1:19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</row>
    <row r="110" spans="1:19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</row>
    <row r="111" spans="1:19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</row>
    <row r="112" spans="1:19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</row>
    <row r="113" spans="1:19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</row>
    <row r="114" spans="1:19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</row>
    <row r="115" spans="1:19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</row>
    <row r="116" spans="1:19" x14ac:dyDescent="0.3">
      <c r="A116" s="74"/>
      <c r="B116" s="108" t="s">
        <v>38</v>
      </c>
      <c r="C116" s="212">
        <v>0.16003389958282133</v>
      </c>
      <c r="D116" s="245">
        <v>6.5889711731418872E-4</v>
      </c>
      <c r="E116" s="245">
        <v>1.4716400250789575E-4</v>
      </c>
      <c r="F116" s="245">
        <v>8.4437131381112564E-4</v>
      </c>
      <c r="G116" s="245">
        <v>1.0877818170741751E-4</v>
      </c>
      <c r="H116" s="156">
        <v>0.16179311019816195</v>
      </c>
      <c r="I116" s="245"/>
      <c r="J116" s="243" t="s">
        <v>38</v>
      </c>
      <c r="K116" s="212">
        <v>0</v>
      </c>
      <c r="L116" s="245">
        <v>2.2754103685395941E-3</v>
      </c>
      <c r="M116" s="245">
        <v>5.0821059674264557E-4</v>
      </c>
      <c r="N116" s="245">
        <v>2.9159199393295958E-3</v>
      </c>
      <c r="O116" s="245">
        <v>3.7565045592681914E-4</v>
      </c>
      <c r="P116" s="156">
        <v>6.0751913605386542E-3</v>
      </c>
      <c r="Q116" s="245"/>
      <c r="R116" s="244" t="s">
        <v>33</v>
      </c>
      <c r="S116" s="338"/>
    </row>
    <row r="117" spans="1:19" x14ac:dyDescent="0.3">
      <c r="A117" s="74"/>
      <c r="B117" s="108" t="s">
        <v>39</v>
      </c>
      <c r="C117" s="245">
        <v>4.4374259058380459E-2</v>
      </c>
      <c r="D117" s="212">
        <v>11.432499212721517</v>
      </c>
      <c r="E117" s="245">
        <v>0.40220942763180606</v>
      </c>
      <c r="F117" s="245">
        <v>3.4413805124987462</v>
      </c>
      <c r="G117" s="245">
        <v>0.90177014239411513</v>
      </c>
      <c r="H117" s="156">
        <v>16.222233554304566</v>
      </c>
      <c r="I117" s="245"/>
      <c r="J117" s="243" t="s">
        <v>39</v>
      </c>
      <c r="K117" s="245">
        <v>0.1532403868592955</v>
      </c>
      <c r="L117" s="212">
        <v>0</v>
      </c>
      <c r="M117" s="245">
        <v>1.3889748155042951</v>
      </c>
      <c r="N117" s="245">
        <v>11.884333220562301</v>
      </c>
      <c r="O117" s="245">
        <v>3.1141388816618063</v>
      </c>
      <c r="P117" s="156">
        <v>16.540687304587699</v>
      </c>
      <c r="Q117" s="245"/>
      <c r="R117" s="244" t="s">
        <v>34</v>
      </c>
      <c r="S117" s="338">
        <v>3.4870641169908945</v>
      </c>
    </row>
    <row r="118" spans="1:19" x14ac:dyDescent="0.3">
      <c r="A118" s="74"/>
      <c r="B118" s="108" t="s">
        <v>40</v>
      </c>
      <c r="C118" s="245">
        <v>0</v>
      </c>
      <c r="D118" s="245">
        <v>1.3642498428870526</v>
      </c>
      <c r="E118" s="212">
        <v>2.4118738404468094</v>
      </c>
      <c r="F118" s="245">
        <v>1.4277643160220528</v>
      </c>
      <c r="G118" s="245">
        <v>0</v>
      </c>
      <c r="H118" s="156">
        <v>5.2038879993559153</v>
      </c>
      <c r="I118" s="245"/>
      <c r="J118" s="243" t="s">
        <v>40</v>
      </c>
      <c r="K118" s="245">
        <v>0</v>
      </c>
      <c r="L118" s="245">
        <v>4.7112487764967579</v>
      </c>
      <c r="M118" s="212">
        <v>0</v>
      </c>
      <c r="N118" s="245">
        <v>4.9305872542743048</v>
      </c>
      <c r="O118" s="245">
        <v>0</v>
      </c>
      <c r="P118" s="156">
        <v>9.6418360307710635</v>
      </c>
      <c r="Q118" s="245"/>
      <c r="R118" s="244" t="s">
        <v>35</v>
      </c>
      <c r="S118" s="338">
        <v>3.9508928571450026</v>
      </c>
    </row>
    <row r="119" spans="1:19" x14ac:dyDescent="0.3">
      <c r="A119" s="74"/>
      <c r="B119" s="108" t="s">
        <v>41</v>
      </c>
      <c r="C119" s="245">
        <v>3.5536973474334099E-2</v>
      </c>
      <c r="D119" s="245">
        <v>17.772212730359325</v>
      </c>
      <c r="E119" s="245">
        <v>2.1525291224174867</v>
      </c>
      <c r="F119" s="212">
        <v>56.923199267865478</v>
      </c>
      <c r="G119" s="245">
        <v>0.48629306799592747</v>
      </c>
      <c r="H119" s="156">
        <v>77.369771162112556</v>
      </c>
      <c r="I119" s="245"/>
      <c r="J119" s="243" t="s">
        <v>41</v>
      </c>
      <c r="K119" s="245">
        <v>0.12272203927621442</v>
      </c>
      <c r="L119" s="245">
        <v>61.373886841984763</v>
      </c>
      <c r="M119" s="245">
        <v>7.4334626074812107</v>
      </c>
      <c r="N119" s="212">
        <v>0</v>
      </c>
      <c r="O119" s="245">
        <v>1.6793460769372763</v>
      </c>
      <c r="P119" s="156">
        <v>70.609417565679465</v>
      </c>
      <c r="Q119" s="245"/>
      <c r="R119" s="244" t="s">
        <v>36</v>
      </c>
      <c r="S119" s="338">
        <v>1.3001203055005761</v>
      </c>
    </row>
    <row r="120" spans="1:19" x14ac:dyDescent="0.3">
      <c r="A120" s="74"/>
      <c r="B120" s="108" t="s">
        <v>42</v>
      </c>
      <c r="C120" s="245">
        <v>1.0280583028690119E-3</v>
      </c>
      <c r="D120" s="245">
        <v>0.41160532990612958</v>
      </c>
      <c r="E120" s="245">
        <v>3.1782060957328162E-2</v>
      </c>
      <c r="F120" s="245">
        <v>0.4827922297540081</v>
      </c>
      <c r="G120" s="212">
        <v>0.1151064951084695</v>
      </c>
      <c r="H120" s="156">
        <v>1.0423141740288044</v>
      </c>
      <c r="I120" s="245"/>
      <c r="J120" s="243" t="s">
        <v>42</v>
      </c>
      <c r="K120" s="245">
        <v>3.5502576355876162E-3</v>
      </c>
      <c r="L120" s="245">
        <v>1.4214222688243643</v>
      </c>
      <c r="M120" s="245">
        <v>0.10975496649711118</v>
      </c>
      <c r="N120" s="245">
        <v>1.6672564146441495</v>
      </c>
      <c r="O120" s="212">
        <v>0</v>
      </c>
      <c r="P120" s="156">
        <v>3.2019839076012127</v>
      </c>
      <c r="Q120" s="245"/>
      <c r="R120" s="244" t="s">
        <v>37</v>
      </c>
      <c r="S120" s="338">
        <v>3.5913473030066916</v>
      </c>
    </row>
    <row r="121" spans="1:19" x14ac:dyDescent="0.3">
      <c r="A121" s="74"/>
      <c r="B121" s="108" t="s">
        <v>43</v>
      </c>
      <c r="C121" s="156">
        <v>0.2409731904184049</v>
      </c>
      <c r="D121" s="156">
        <v>30.981226012991339</v>
      </c>
      <c r="E121" s="156">
        <v>4.9985416154559381</v>
      </c>
      <c r="F121" s="156">
        <v>62.275980697454102</v>
      </c>
      <c r="G121" s="156">
        <v>1.5032784836802195</v>
      </c>
      <c r="H121" s="109">
        <v>100</v>
      </c>
      <c r="I121" s="245"/>
      <c r="J121" s="243" t="s">
        <v>43</v>
      </c>
      <c r="K121" s="156">
        <v>0.27951268377109756</v>
      </c>
      <c r="L121" s="156">
        <v>67.508833297674414</v>
      </c>
      <c r="M121" s="156">
        <v>8.9327006000793592</v>
      </c>
      <c r="N121" s="156">
        <v>18.485092809420085</v>
      </c>
      <c r="O121" s="156">
        <v>4.7938606090550095</v>
      </c>
      <c r="P121" s="109">
        <v>99.999999999999986</v>
      </c>
      <c r="Q121" s="245"/>
      <c r="R121" s="244"/>
      <c r="S121" s="338"/>
    </row>
    <row r="122" spans="1:19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99.999999999999972</v>
      </c>
      <c r="Q122" s="245"/>
      <c r="R122" s="244"/>
      <c r="S122" s="338"/>
    </row>
    <row r="123" spans="1:19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339"/>
    </row>
    <row r="124" spans="1:19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339"/>
    </row>
    <row r="125" spans="1:19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339"/>
    </row>
    <row r="126" spans="1:19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339"/>
    </row>
    <row r="127" spans="1:19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339"/>
    </row>
    <row r="128" spans="1:19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339"/>
    </row>
    <row r="129" spans="1:19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339"/>
    </row>
    <row r="130" spans="1:19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339"/>
    </row>
    <row r="131" spans="1:19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</row>
    <row r="132" spans="1:19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</row>
    <row r="133" spans="1:19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</row>
    <row r="134" spans="1:19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</row>
    <row r="135" spans="1:19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</row>
    <row r="136" spans="1:19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</row>
    <row r="137" spans="1:19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</row>
    <row r="138" spans="1:19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</row>
    <row r="139" spans="1:19" x14ac:dyDescent="0.3">
      <c r="A139" s="114" t="s">
        <v>65</v>
      </c>
      <c r="B139" s="114"/>
      <c r="C139" s="252"/>
      <c r="D139" s="252"/>
      <c r="E139" s="252"/>
      <c r="F139" s="252"/>
      <c r="G139" s="252"/>
      <c r="H139" s="162"/>
      <c r="I139" s="252" t="s">
        <v>65</v>
      </c>
      <c r="J139" s="252"/>
      <c r="K139" s="252"/>
      <c r="L139" s="252"/>
      <c r="M139" s="252"/>
      <c r="N139" s="252"/>
      <c r="O139" s="252"/>
      <c r="P139" s="162"/>
      <c r="Q139" s="252"/>
      <c r="R139" s="253"/>
      <c r="S139" s="341"/>
    </row>
    <row r="140" spans="1:19" x14ac:dyDescent="0.3">
      <c r="A140" s="77"/>
      <c r="B140" s="114"/>
      <c r="C140" s="212"/>
      <c r="D140" s="254"/>
      <c r="E140" s="254"/>
      <c r="F140" s="254"/>
      <c r="G140" s="254"/>
      <c r="H140" s="162"/>
      <c r="I140" s="254"/>
      <c r="J140" s="252"/>
      <c r="K140" s="212"/>
      <c r="L140" s="254"/>
      <c r="M140" s="254"/>
      <c r="N140" s="254"/>
      <c r="O140" s="254"/>
      <c r="P140" s="162"/>
      <c r="Q140" s="254"/>
      <c r="R140" s="253" t="s">
        <v>33</v>
      </c>
      <c r="S140" s="341"/>
    </row>
    <row r="141" spans="1:19" x14ac:dyDescent="0.3">
      <c r="A141" s="77"/>
      <c r="B141" s="114"/>
      <c r="C141" s="254"/>
      <c r="D141" s="212"/>
      <c r="E141" s="254"/>
      <c r="F141" s="254"/>
      <c r="G141" s="254"/>
      <c r="H141" s="162"/>
      <c r="I141" s="254"/>
      <c r="J141" s="252"/>
      <c r="K141" s="254"/>
      <c r="L141" s="212"/>
      <c r="M141" s="254"/>
      <c r="N141" s="254"/>
      <c r="O141" s="254"/>
      <c r="P141" s="162"/>
      <c r="Q141" s="254"/>
      <c r="R141" s="253" t="s">
        <v>34</v>
      </c>
      <c r="S141" s="341"/>
    </row>
    <row r="142" spans="1:19" x14ac:dyDescent="0.3">
      <c r="A142" s="77"/>
      <c r="B142" s="114"/>
      <c r="C142" s="254"/>
      <c r="D142" s="254"/>
      <c r="E142" s="212"/>
      <c r="F142" s="254"/>
      <c r="G142" s="254"/>
      <c r="H142" s="162"/>
      <c r="I142" s="254"/>
      <c r="J142" s="252"/>
      <c r="K142" s="254"/>
      <c r="L142" s="254"/>
      <c r="M142" s="212"/>
      <c r="N142" s="254"/>
      <c r="O142" s="254"/>
      <c r="P142" s="162"/>
      <c r="Q142" s="254"/>
      <c r="R142" s="253" t="s">
        <v>35</v>
      </c>
      <c r="S142" s="341"/>
    </row>
    <row r="143" spans="1:19" x14ac:dyDescent="0.3">
      <c r="A143" s="77"/>
      <c r="B143" s="114"/>
      <c r="C143" s="254"/>
      <c r="D143" s="254"/>
      <c r="E143" s="254"/>
      <c r="F143" s="212"/>
      <c r="G143" s="254"/>
      <c r="H143" s="162"/>
      <c r="I143" s="254"/>
      <c r="J143" s="252"/>
      <c r="K143" s="254"/>
      <c r="L143" s="254"/>
      <c r="M143" s="254"/>
      <c r="N143" s="212"/>
      <c r="O143" s="254"/>
      <c r="P143" s="162"/>
      <c r="Q143" s="254"/>
      <c r="R143" s="253" t="s">
        <v>36</v>
      </c>
      <c r="S143" s="341"/>
    </row>
    <row r="144" spans="1:19" x14ac:dyDescent="0.3">
      <c r="A144" s="77"/>
      <c r="B144" s="114"/>
      <c r="C144" s="254"/>
      <c r="D144" s="254"/>
      <c r="E144" s="254"/>
      <c r="F144" s="254"/>
      <c r="G144" s="212"/>
      <c r="H144" s="162"/>
      <c r="I144" s="254"/>
      <c r="J144" s="252"/>
      <c r="K144" s="254"/>
      <c r="L144" s="254"/>
      <c r="M144" s="254"/>
      <c r="N144" s="254"/>
      <c r="O144" s="212"/>
      <c r="P144" s="162"/>
      <c r="Q144" s="254"/>
      <c r="R144" s="253" t="s">
        <v>37</v>
      </c>
      <c r="S144" s="341"/>
    </row>
    <row r="145" spans="1:19" x14ac:dyDescent="0.3">
      <c r="A145" s="77"/>
      <c r="B145" s="114"/>
      <c r="C145" s="162"/>
      <c r="D145" s="162"/>
      <c r="E145" s="162"/>
      <c r="F145" s="162"/>
      <c r="G145" s="162"/>
      <c r="H145" s="115"/>
      <c r="I145" s="254"/>
      <c r="J145" s="252"/>
      <c r="K145" s="162"/>
      <c r="L145" s="162"/>
      <c r="M145" s="162"/>
      <c r="N145" s="162"/>
      <c r="O145" s="162"/>
      <c r="P145" s="115"/>
      <c r="Q145" s="254"/>
      <c r="R145" s="253"/>
      <c r="S145" s="341"/>
    </row>
    <row r="146" spans="1:19" x14ac:dyDescent="0.3">
      <c r="A146" s="77"/>
      <c r="B146" s="114"/>
      <c r="C146" s="252"/>
      <c r="D146" s="252"/>
      <c r="E146" s="252"/>
      <c r="F146" s="252"/>
      <c r="G146" s="252"/>
      <c r="H146" s="115"/>
      <c r="I146" s="254"/>
      <c r="J146" s="252"/>
      <c r="K146" s="254"/>
      <c r="L146" s="254"/>
      <c r="M146" s="254"/>
      <c r="N146" s="254"/>
      <c r="O146" s="254"/>
      <c r="P146" s="115"/>
      <c r="Q146" s="254"/>
      <c r="R146" s="253"/>
      <c r="S146" s="341"/>
    </row>
    <row r="147" spans="1:19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</row>
    <row r="148" spans="1:19" x14ac:dyDescent="0.3">
      <c r="A148" s="78"/>
      <c r="B148" s="116" t="s">
        <v>38</v>
      </c>
      <c r="C148" s="212">
        <v>0</v>
      </c>
      <c r="D148" s="257">
        <v>0</v>
      </c>
      <c r="E148" s="257">
        <v>0</v>
      </c>
      <c r="F148" s="257">
        <v>0</v>
      </c>
      <c r="G148" s="257">
        <v>0</v>
      </c>
      <c r="H148" s="164">
        <v>0</v>
      </c>
      <c r="I148" s="257"/>
      <c r="J148" s="255" t="s">
        <v>38</v>
      </c>
      <c r="K148" s="212">
        <v>0</v>
      </c>
      <c r="L148" s="257">
        <v>0</v>
      </c>
      <c r="M148" s="257">
        <v>0</v>
      </c>
      <c r="N148" s="257">
        <v>0</v>
      </c>
      <c r="O148" s="257">
        <v>0</v>
      </c>
      <c r="P148" s="164">
        <v>0</v>
      </c>
      <c r="Q148" s="257"/>
      <c r="R148" s="256" t="s">
        <v>33</v>
      </c>
      <c r="S148" s="342"/>
    </row>
    <row r="149" spans="1:19" x14ac:dyDescent="0.3">
      <c r="A149" s="78"/>
      <c r="B149" s="116" t="s">
        <v>39</v>
      </c>
      <c r="C149" s="257">
        <v>0</v>
      </c>
      <c r="D149" s="212">
        <v>0.12274959083437463</v>
      </c>
      <c r="E149" s="257">
        <v>0</v>
      </c>
      <c r="F149" s="257">
        <v>0.44189852700504784</v>
      </c>
      <c r="G149" s="257">
        <v>0</v>
      </c>
      <c r="H149" s="164">
        <v>0.56464811783942248</v>
      </c>
      <c r="I149" s="257"/>
      <c r="J149" s="255" t="s">
        <v>39</v>
      </c>
      <c r="K149" s="257">
        <v>0</v>
      </c>
      <c r="L149" s="212">
        <v>0</v>
      </c>
      <c r="M149" s="257">
        <v>0</v>
      </c>
      <c r="N149" s="257">
        <v>2.2842639593928236</v>
      </c>
      <c r="O149" s="257">
        <v>0</v>
      </c>
      <c r="P149" s="164">
        <v>2.2842639593928236</v>
      </c>
      <c r="Q149" s="257"/>
      <c r="R149" s="256" t="s">
        <v>34</v>
      </c>
      <c r="S149" s="342"/>
    </row>
    <row r="150" spans="1:19" x14ac:dyDescent="0.3">
      <c r="A150" s="78"/>
      <c r="B150" s="116" t="s">
        <v>40</v>
      </c>
      <c r="C150" s="257">
        <v>0</v>
      </c>
      <c r="D150" s="257">
        <v>0</v>
      </c>
      <c r="E150" s="212">
        <v>0.36006546644825677</v>
      </c>
      <c r="F150" s="257">
        <v>0.16366612111277018</v>
      </c>
      <c r="G150" s="257">
        <v>0</v>
      </c>
      <c r="H150" s="164">
        <v>0.52373158756102689</v>
      </c>
      <c r="I150" s="257"/>
      <c r="J150" s="255" t="s">
        <v>40</v>
      </c>
      <c r="K150" s="257">
        <v>0</v>
      </c>
      <c r="L150" s="257">
        <v>0</v>
      </c>
      <c r="M150" s="212">
        <v>0</v>
      </c>
      <c r="N150" s="257">
        <v>0.84602368866292055</v>
      </c>
      <c r="O150" s="257">
        <v>0</v>
      </c>
      <c r="P150" s="164">
        <v>0.84602368866292055</v>
      </c>
      <c r="Q150" s="257"/>
      <c r="R150" s="256" t="s">
        <v>35</v>
      </c>
      <c r="S150" s="342"/>
    </row>
    <row r="151" spans="1:19" x14ac:dyDescent="0.3">
      <c r="A151" s="78"/>
      <c r="B151" s="116" t="s">
        <v>41</v>
      </c>
      <c r="C151" s="257">
        <v>0</v>
      </c>
      <c r="D151" s="257">
        <v>13.641571194752114</v>
      </c>
      <c r="E151" s="257">
        <v>4.0261865793778808</v>
      </c>
      <c r="F151" s="212">
        <v>80.171849427179666</v>
      </c>
      <c r="G151" s="257">
        <v>0</v>
      </c>
      <c r="H151" s="164">
        <v>97.839607201309661</v>
      </c>
      <c r="I151" s="257"/>
      <c r="J151" s="255" t="s">
        <v>41</v>
      </c>
      <c r="K151" s="257">
        <v>0</v>
      </c>
      <c r="L151" s="257">
        <v>70.516074450068487</v>
      </c>
      <c r="M151" s="257">
        <v>20.812182741127152</v>
      </c>
      <c r="N151" s="212">
        <v>0</v>
      </c>
      <c r="O151" s="257">
        <v>0</v>
      </c>
      <c r="P151" s="164">
        <v>91.328257191195632</v>
      </c>
      <c r="Q151" s="257"/>
      <c r="R151" s="256" t="s">
        <v>36</v>
      </c>
      <c r="S151" s="342"/>
    </row>
    <row r="152" spans="1:19" x14ac:dyDescent="0.3">
      <c r="A152" s="78"/>
      <c r="B152" s="116" t="s">
        <v>42</v>
      </c>
      <c r="C152" s="257">
        <v>0</v>
      </c>
      <c r="D152" s="257">
        <v>0.41734860883801056</v>
      </c>
      <c r="E152" s="257">
        <v>0</v>
      </c>
      <c r="F152" s="257">
        <v>0.65466448445189263</v>
      </c>
      <c r="G152" s="212">
        <v>0</v>
      </c>
      <c r="H152" s="164">
        <v>1.0720130932899032</v>
      </c>
      <c r="I152" s="257"/>
      <c r="J152" s="255" t="s">
        <v>42</v>
      </c>
      <c r="K152" s="257">
        <v>0</v>
      </c>
      <c r="L152" s="257">
        <v>2.157360406092756</v>
      </c>
      <c r="M152" s="257">
        <v>0</v>
      </c>
      <c r="N152" s="257">
        <v>3.3840947546558788</v>
      </c>
      <c r="O152" s="212">
        <v>0</v>
      </c>
      <c r="P152" s="164">
        <v>5.5414551607486349</v>
      </c>
      <c r="Q152" s="257"/>
      <c r="R152" s="256" t="s">
        <v>37</v>
      </c>
      <c r="S152" s="342"/>
    </row>
    <row r="153" spans="1:19" x14ac:dyDescent="0.3">
      <c r="A153" s="78"/>
      <c r="B153" s="116" t="s">
        <v>43</v>
      </c>
      <c r="C153" s="164">
        <v>0</v>
      </c>
      <c r="D153" s="164">
        <v>14.181669394424498</v>
      </c>
      <c r="E153" s="164">
        <v>4.3862520458261374</v>
      </c>
      <c r="F153" s="164">
        <v>81.432078559749385</v>
      </c>
      <c r="G153" s="164">
        <v>0</v>
      </c>
      <c r="H153" s="117">
        <v>100.00000000000001</v>
      </c>
      <c r="I153" s="257"/>
      <c r="J153" s="255" t="s">
        <v>43</v>
      </c>
      <c r="K153" s="164">
        <v>0</v>
      </c>
      <c r="L153" s="164">
        <v>72.673434856161236</v>
      </c>
      <c r="M153" s="164">
        <v>20.812182741127152</v>
      </c>
      <c r="N153" s="164">
        <v>6.5143824027116235</v>
      </c>
      <c r="O153" s="164">
        <v>0</v>
      </c>
      <c r="P153" s="117">
        <v>100.00000000000001</v>
      </c>
      <c r="Q153" s="257"/>
      <c r="R153" s="256"/>
      <c r="S153" s="342"/>
    </row>
    <row r="154" spans="1:19" x14ac:dyDescent="0.3">
      <c r="A154" s="78"/>
      <c r="B154" s="116"/>
      <c r="C154" s="255"/>
      <c r="D154" s="255"/>
      <c r="E154" s="255"/>
      <c r="F154" s="255"/>
      <c r="G154" s="255"/>
      <c r="H154" s="117">
        <v>100.00000000000003</v>
      </c>
      <c r="I154" s="257"/>
      <c r="J154" s="255"/>
      <c r="K154" s="257"/>
      <c r="L154" s="257"/>
      <c r="M154" s="257"/>
      <c r="N154" s="257"/>
      <c r="O154" s="257"/>
      <c r="P154" s="117">
        <v>100</v>
      </c>
      <c r="Q154" s="257"/>
      <c r="R154" s="256"/>
      <c r="S154" s="342"/>
    </row>
    <row r="155" spans="1:19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</row>
    <row r="156" spans="1:19" x14ac:dyDescent="0.3">
      <c r="A156" s="79"/>
      <c r="B156" s="118" t="s">
        <v>38</v>
      </c>
      <c r="C156" s="212">
        <v>5.727182893259096E-2</v>
      </c>
      <c r="D156" s="260">
        <v>1.3941477355905392E-4</v>
      </c>
      <c r="E156" s="260">
        <v>1.0193460201836133E-4</v>
      </c>
      <c r="F156" s="260">
        <v>6.5970169791263237E-4</v>
      </c>
      <c r="G156" s="260">
        <v>0</v>
      </c>
      <c r="H156" s="166">
        <v>5.8172880006081007E-2</v>
      </c>
      <c r="I156" s="260"/>
      <c r="J156" s="258" t="s">
        <v>38</v>
      </c>
      <c r="K156" s="212">
        <v>0</v>
      </c>
      <c r="L156" s="260">
        <v>9.1369293588564548E-4</v>
      </c>
      <c r="M156" s="260">
        <v>6.6805635736330376E-4</v>
      </c>
      <c r="N156" s="260">
        <v>4.3235359193781308E-3</v>
      </c>
      <c r="O156" s="260">
        <v>0</v>
      </c>
      <c r="P156" s="166">
        <v>5.9052852126270806E-3</v>
      </c>
      <c r="Q156" s="260"/>
      <c r="R156" s="259" t="s">
        <v>33</v>
      </c>
      <c r="S156" s="343">
        <v>3.1573498964789479</v>
      </c>
    </row>
    <row r="157" spans="1:19" x14ac:dyDescent="0.3">
      <c r="A157" s="79"/>
      <c r="B157" s="118" t="s">
        <v>39</v>
      </c>
      <c r="C157" s="260">
        <v>1.0359686935388098E-2</v>
      </c>
      <c r="D157" s="212">
        <v>2.0656626636564734</v>
      </c>
      <c r="E157" s="260">
        <v>0.15956203658671372</v>
      </c>
      <c r="F157" s="260">
        <v>2.8646971857777892</v>
      </c>
      <c r="G157" s="260">
        <v>0.12654029506103312</v>
      </c>
      <c r="H157" s="166">
        <v>5.2268218680173968</v>
      </c>
      <c r="I157" s="260"/>
      <c r="J157" s="258" t="s">
        <v>39</v>
      </c>
      <c r="K157" s="260">
        <v>6.7895048201914179E-2</v>
      </c>
      <c r="L157" s="212">
        <v>0</v>
      </c>
      <c r="M157" s="260">
        <v>1.0457335470480289</v>
      </c>
      <c r="N157" s="260">
        <v>18.774578298102259</v>
      </c>
      <c r="O157" s="260">
        <v>0.82931651180552102</v>
      </c>
      <c r="P157" s="166">
        <v>20.717523405157721</v>
      </c>
      <c r="Q157" s="260"/>
      <c r="R157" s="259" t="s">
        <v>34</v>
      </c>
      <c r="S157" s="343">
        <v>4.7653523912054725</v>
      </c>
    </row>
    <row r="158" spans="1:19" x14ac:dyDescent="0.3">
      <c r="A158" s="79"/>
      <c r="B158" s="118" t="s">
        <v>40</v>
      </c>
      <c r="C158" s="260">
        <v>1.0701587636886432E-3</v>
      </c>
      <c r="D158" s="260">
        <v>4.0241715453199017E-2</v>
      </c>
      <c r="E158" s="212">
        <v>0.10269435759694137</v>
      </c>
      <c r="F158" s="260">
        <v>0.77709770063652039</v>
      </c>
      <c r="G158" s="260">
        <v>3.0178293357106752E-4</v>
      </c>
      <c r="H158" s="166">
        <v>0.92140571538392047</v>
      </c>
      <c r="I158" s="260"/>
      <c r="J158" s="258" t="s">
        <v>40</v>
      </c>
      <c r="K158" s="260">
        <v>7.0135788173428387E-3</v>
      </c>
      <c r="L158" s="260">
        <v>0.26373511356695328</v>
      </c>
      <c r="M158" s="212">
        <v>0</v>
      </c>
      <c r="N158" s="260">
        <v>5.0929228046539103</v>
      </c>
      <c r="O158" s="260">
        <v>1.9778171820358302E-3</v>
      </c>
      <c r="P158" s="166">
        <v>5.3656493142202422</v>
      </c>
      <c r="Q158" s="260"/>
      <c r="R158" s="259" t="s">
        <v>35</v>
      </c>
      <c r="S158" s="343">
        <v>140.11544011536691</v>
      </c>
    </row>
    <row r="159" spans="1:19" x14ac:dyDescent="0.3">
      <c r="A159" s="79"/>
      <c r="B159" s="118" t="s">
        <v>41</v>
      </c>
      <c r="C159" s="260">
        <v>1.7862217773848655E-2</v>
      </c>
      <c r="D159" s="260">
        <v>7.0448093130423857</v>
      </c>
      <c r="E159" s="260">
        <v>1.1075228426014145</v>
      </c>
      <c r="F159" s="212">
        <v>82.455872676119611</v>
      </c>
      <c r="G159" s="260">
        <v>0.24480703208383203</v>
      </c>
      <c r="H159" s="166">
        <v>90.870874081621082</v>
      </c>
      <c r="I159" s="260"/>
      <c r="J159" s="258" t="s">
        <v>41</v>
      </c>
      <c r="K159" s="260">
        <v>0.11706494069872293</v>
      </c>
      <c r="L159" s="260">
        <v>46.17008900611031</v>
      </c>
      <c r="M159" s="260">
        <v>7.2584545510039638</v>
      </c>
      <c r="N159" s="212">
        <v>0</v>
      </c>
      <c r="O159" s="260">
        <v>1.6044099930010731</v>
      </c>
      <c r="P159" s="166">
        <v>55.15001849081407</v>
      </c>
      <c r="Q159" s="260"/>
      <c r="R159" s="259" t="s">
        <v>36</v>
      </c>
      <c r="S159" s="343">
        <v>0.19177920344485955</v>
      </c>
    </row>
    <row r="160" spans="1:19" x14ac:dyDescent="0.3">
      <c r="A160" s="79"/>
      <c r="B160" s="118" t="s">
        <v>42</v>
      </c>
      <c r="C160" s="260">
        <v>1.5980579821299931E-4</v>
      </c>
      <c r="D160" s="260">
        <v>0.33503216953288123</v>
      </c>
      <c r="E160" s="260">
        <v>2.3113165471338949E-2</v>
      </c>
      <c r="F160" s="260">
        <v>2.5043054925184443</v>
      </c>
      <c r="G160" s="212">
        <v>6.0114821650635662E-2</v>
      </c>
      <c r="H160" s="166">
        <v>2.9227254549715131</v>
      </c>
      <c r="I160" s="260"/>
      <c r="J160" s="258" t="s">
        <v>42</v>
      </c>
      <c r="K160" s="260">
        <v>1.0473311056875573E-3</v>
      </c>
      <c r="L160" s="260">
        <v>2.1957251644279245</v>
      </c>
      <c r="M160" s="260">
        <v>0.15147846586124541</v>
      </c>
      <c r="N160" s="260">
        <v>16.412652543200473</v>
      </c>
      <c r="O160" s="212">
        <v>0</v>
      </c>
      <c r="P160" s="166">
        <v>18.76090350459533</v>
      </c>
      <c r="Q160" s="260"/>
      <c r="R160" s="259" t="s">
        <v>37</v>
      </c>
      <c r="S160" s="343">
        <v>5.5675696673861861</v>
      </c>
    </row>
    <row r="161" spans="1:19" x14ac:dyDescent="0.3">
      <c r="A161" s="79"/>
      <c r="B161" s="118" t="s">
        <v>43</v>
      </c>
      <c r="C161" s="166">
        <v>8.6723698203729341E-2</v>
      </c>
      <c r="D161" s="166">
        <v>9.4858852764584984</v>
      </c>
      <c r="E161" s="166">
        <v>1.392994336858427</v>
      </c>
      <c r="F161" s="166">
        <v>88.602632756750268</v>
      </c>
      <c r="G161" s="166">
        <v>0.43176393172907185</v>
      </c>
      <c r="H161" s="119">
        <v>99.999999999999986</v>
      </c>
      <c r="I161" s="260"/>
      <c r="J161" s="258" t="s">
        <v>43</v>
      </c>
      <c r="K161" s="166">
        <v>0.19302089882366752</v>
      </c>
      <c r="L161" s="166">
        <v>48.630462977041077</v>
      </c>
      <c r="M161" s="166">
        <v>8.4563346202706011</v>
      </c>
      <c r="N161" s="166">
        <v>40.284477181876021</v>
      </c>
      <c r="O161" s="166">
        <v>2.4357043219886299</v>
      </c>
      <c r="P161" s="119">
        <v>99.999999999999986</v>
      </c>
      <c r="Q161" s="260"/>
      <c r="R161" s="259"/>
      <c r="S161" s="343"/>
    </row>
    <row r="162" spans="1:19" x14ac:dyDescent="0.3">
      <c r="A162" s="79"/>
      <c r="B162" s="118"/>
      <c r="C162" s="258"/>
      <c r="D162" s="258"/>
      <c r="E162" s="258"/>
      <c r="F162" s="258"/>
      <c r="G162" s="258"/>
      <c r="H162" s="119">
        <v>99.999999999999986</v>
      </c>
      <c r="I162" s="260"/>
      <c r="J162" s="258"/>
      <c r="K162" s="260"/>
      <c r="L162" s="260"/>
      <c r="M162" s="260"/>
      <c r="N162" s="260"/>
      <c r="O162" s="260"/>
      <c r="P162" s="119">
        <v>100</v>
      </c>
      <c r="Q162" s="260"/>
      <c r="R162" s="259"/>
      <c r="S162" s="343"/>
    </row>
    <row r="163" spans="1:19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344"/>
    </row>
    <row r="164" spans="1:19" x14ac:dyDescent="0.3">
      <c r="A164" s="80"/>
      <c r="B164" s="120" t="s">
        <v>38</v>
      </c>
      <c r="C164" s="212">
        <v>1.4093836079799504</v>
      </c>
      <c r="D164" s="263">
        <v>2.3122895769503472E-2</v>
      </c>
      <c r="E164" s="263">
        <v>1.9170288580242507E-3</v>
      </c>
      <c r="F164" s="263">
        <v>1.0585297748959266E-3</v>
      </c>
      <c r="G164" s="263">
        <v>9.8742635704854526E-4</v>
      </c>
      <c r="H164" s="168">
        <v>1.4364694887394229</v>
      </c>
      <c r="I164" s="263"/>
      <c r="J164" s="261" t="s">
        <v>38</v>
      </c>
      <c r="K164" s="212">
        <v>0</v>
      </c>
      <c r="L164" s="263">
        <v>7.8706537507248861E-2</v>
      </c>
      <c r="M164" s="263">
        <v>6.5252512150991765E-3</v>
      </c>
      <c r="N164" s="263">
        <v>3.6030614098199066E-3</v>
      </c>
      <c r="O164" s="263">
        <v>3.361037059605112E-3</v>
      </c>
      <c r="P164" s="168">
        <v>9.2195887191773046E-2</v>
      </c>
      <c r="Q164" s="263"/>
      <c r="R164" s="262" t="s">
        <v>33</v>
      </c>
      <c r="S164" s="344">
        <v>2.6182780068223428</v>
      </c>
    </row>
    <row r="165" spans="1:19" x14ac:dyDescent="0.3">
      <c r="A165" s="80"/>
      <c r="B165" s="120" t="s">
        <v>39</v>
      </c>
      <c r="C165" s="263">
        <v>0.25651420899124883</v>
      </c>
      <c r="D165" s="212">
        <v>38.367624720416167</v>
      </c>
      <c r="E165" s="263">
        <v>0.39527534270545311</v>
      </c>
      <c r="F165" s="263">
        <v>4.832690250159775</v>
      </c>
      <c r="G165" s="263">
        <v>4.5099764920124272</v>
      </c>
      <c r="H165" s="168">
        <v>48.362081014285067</v>
      </c>
      <c r="I165" s="263"/>
      <c r="J165" s="261" t="s">
        <v>39</v>
      </c>
      <c r="K165" s="263">
        <v>0.87313221546150377</v>
      </c>
      <c r="L165" s="212">
        <v>0</v>
      </c>
      <c r="M165" s="263">
        <v>1.3454523125675728</v>
      </c>
      <c r="N165" s="263">
        <v>16.449683475059143</v>
      </c>
      <c r="O165" s="263">
        <v>15.351218872575018</v>
      </c>
      <c r="P165" s="168">
        <v>34.019486875663233</v>
      </c>
      <c r="Q165" s="263"/>
      <c r="R165" s="262" t="s">
        <v>34</v>
      </c>
      <c r="S165" s="344">
        <v>0.66662322272084162</v>
      </c>
    </row>
    <row r="166" spans="1:19" x14ac:dyDescent="0.3">
      <c r="A166" s="80"/>
      <c r="B166" s="120" t="s">
        <v>40</v>
      </c>
      <c r="C166" s="263">
        <v>2.1238410707430711E-3</v>
      </c>
      <c r="D166" s="263">
        <v>0.17374648154776554</v>
      </c>
      <c r="E166" s="212">
        <v>0.13610203954193839</v>
      </c>
      <c r="F166" s="263">
        <v>0.11815852770611576</v>
      </c>
      <c r="G166" s="263">
        <v>5.9711268640720815E-3</v>
      </c>
      <c r="H166" s="168">
        <v>0.43610201673063487</v>
      </c>
      <c r="I166" s="263"/>
      <c r="J166" s="261" t="s">
        <v>40</v>
      </c>
      <c r="K166" s="263">
        <v>7.2292060025777906E-3</v>
      </c>
      <c r="L166" s="263">
        <v>0.59140447213049818</v>
      </c>
      <c r="M166" s="212">
        <v>0</v>
      </c>
      <c r="N166" s="263">
        <v>0.40219221179763176</v>
      </c>
      <c r="O166" s="263">
        <v>2.0324734634122443E-2</v>
      </c>
      <c r="P166" s="168">
        <v>1.0211506245648301</v>
      </c>
      <c r="Q166" s="263"/>
      <c r="R166" s="262" t="s">
        <v>35</v>
      </c>
      <c r="S166" s="344">
        <v>39.749139749133271</v>
      </c>
    </row>
    <row r="167" spans="1:19" x14ac:dyDescent="0.3">
      <c r="A167" s="80"/>
      <c r="B167" s="120" t="s">
        <v>41</v>
      </c>
      <c r="C167" s="263">
        <v>2.8156877927730316E-2</v>
      </c>
      <c r="D167" s="263">
        <v>10.77975832234775</v>
      </c>
      <c r="E167" s="263">
        <v>1.5314163986470788</v>
      </c>
      <c r="F167" s="212">
        <v>30.098991600189571</v>
      </c>
      <c r="G167" s="263">
        <v>0.97732526787423291</v>
      </c>
      <c r="H167" s="168">
        <v>43.415648466986362</v>
      </c>
      <c r="I167" s="263"/>
      <c r="J167" s="261" t="s">
        <v>41</v>
      </c>
      <c r="K167" s="263">
        <v>9.5841385559881448E-2</v>
      </c>
      <c r="L167" s="263">
        <v>36.692525935092256</v>
      </c>
      <c r="M167" s="263">
        <v>5.2126897695184535</v>
      </c>
      <c r="N167" s="212">
        <v>0</v>
      </c>
      <c r="O167" s="263">
        <v>3.3266546119269704</v>
      </c>
      <c r="P167" s="168">
        <v>45.32771170209756</v>
      </c>
      <c r="Q167" s="263"/>
      <c r="R167" s="262" t="s">
        <v>36</v>
      </c>
      <c r="S167" s="344">
        <v>2.08172129943202</v>
      </c>
    </row>
    <row r="168" spans="1:19" x14ac:dyDescent="0.3">
      <c r="A168" s="80"/>
      <c r="B168" s="120" t="s">
        <v>42</v>
      </c>
      <c r="C168" s="263">
        <v>3.5870380136268101E-2</v>
      </c>
      <c r="D168" s="263">
        <v>4.5824594210625689</v>
      </c>
      <c r="E168" s="263">
        <v>0.17223155826542411</v>
      </c>
      <c r="F168" s="263">
        <v>0.94986114668893984</v>
      </c>
      <c r="G168" s="212">
        <v>0.60927650710530945</v>
      </c>
      <c r="H168" s="168">
        <v>6.34969901325851</v>
      </c>
      <c r="I168" s="263"/>
      <c r="J168" s="261" t="s">
        <v>42</v>
      </c>
      <c r="K168" s="263">
        <v>0.12209687954905676</v>
      </c>
      <c r="L168" s="263">
        <v>15.597938852234501</v>
      </c>
      <c r="M168" s="263">
        <v>0.58624792221863686</v>
      </c>
      <c r="N168" s="263">
        <v>3.2331712564804258</v>
      </c>
      <c r="O168" s="212">
        <v>0</v>
      </c>
      <c r="P168" s="168">
        <v>19.539454910482618</v>
      </c>
      <c r="Q168" s="263"/>
      <c r="R168" s="262" t="s">
        <v>37</v>
      </c>
      <c r="S168" s="344">
        <v>3.3745761013447244</v>
      </c>
    </row>
    <row r="169" spans="1:19" x14ac:dyDescent="0.3">
      <c r="A169" s="80"/>
      <c r="B169" s="120" t="s">
        <v>43</v>
      </c>
      <c r="C169" s="168">
        <v>1.7320489161059409</v>
      </c>
      <c r="D169" s="168">
        <v>53.926711841143756</v>
      </c>
      <c r="E169" s="168">
        <v>2.2369423680179188</v>
      </c>
      <c r="F169" s="168">
        <v>36.000760054519297</v>
      </c>
      <c r="G169" s="168">
        <v>6.1035368202130895</v>
      </c>
      <c r="H169" s="121">
        <v>100</v>
      </c>
      <c r="I169" s="263"/>
      <c r="J169" s="261" t="s">
        <v>43</v>
      </c>
      <c r="K169" s="168">
        <v>1.0982996865730197</v>
      </c>
      <c r="L169" s="168">
        <v>52.960575796964505</v>
      </c>
      <c r="M169" s="168">
        <v>7.1509152555197621</v>
      </c>
      <c r="N169" s="168">
        <v>20.08865000474702</v>
      </c>
      <c r="O169" s="168">
        <v>18.701559256195715</v>
      </c>
      <c r="P169" s="121">
        <v>100.00000000000001</v>
      </c>
      <c r="Q169" s="263"/>
      <c r="R169" s="262"/>
      <c r="S169" s="344"/>
    </row>
    <row r="170" spans="1:19" x14ac:dyDescent="0.3">
      <c r="A170" s="80"/>
      <c r="B170" s="120"/>
      <c r="C170" s="261"/>
      <c r="D170" s="261"/>
      <c r="E170" s="261"/>
      <c r="F170" s="261"/>
      <c r="G170" s="261"/>
      <c r="H170" s="121">
        <v>100</v>
      </c>
      <c r="I170" s="263"/>
      <c r="J170" s="261"/>
      <c r="K170" s="263"/>
      <c r="L170" s="263"/>
      <c r="M170" s="263"/>
      <c r="N170" s="263"/>
      <c r="O170" s="263"/>
      <c r="P170" s="121">
        <v>100.00000000000003</v>
      </c>
      <c r="Q170" s="263"/>
      <c r="R170" s="262"/>
      <c r="S170" s="344"/>
    </row>
    <row r="171" spans="1:19" x14ac:dyDescent="0.3">
      <c r="A171" s="122" t="s">
        <v>69</v>
      </c>
      <c r="B171" s="122"/>
      <c r="C171" s="264"/>
      <c r="D171" s="264"/>
      <c r="E171" s="264"/>
      <c r="F171" s="264"/>
      <c r="G171" s="264"/>
      <c r="H171" s="170"/>
      <c r="I171" s="264" t="s">
        <v>69</v>
      </c>
      <c r="J171" s="264"/>
      <c r="K171" s="264"/>
      <c r="L171" s="264"/>
      <c r="M171" s="264"/>
      <c r="N171" s="264"/>
      <c r="O171" s="264"/>
      <c r="P171" s="170"/>
      <c r="Q171" s="264"/>
      <c r="R171" s="265"/>
      <c r="S171" s="345"/>
    </row>
    <row r="172" spans="1:19" x14ac:dyDescent="0.3">
      <c r="A172" s="81"/>
      <c r="B172" s="122"/>
      <c r="C172" s="212"/>
      <c r="D172" s="266"/>
      <c r="E172" s="266"/>
      <c r="F172" s="266"/>
      <c r="G172" s="266"/>
      <c r="H172" s="170"/>
      <c r="I172" s="266"/>
      <c r="J172" s="264"/>
      <c r="K172" s="212"/>
      <c r="L172" s="266"/>
      <c r="M172" s="266"/>
      <c r="N172" s="266"/>
      <c r="O172" s="266"/>
      <c r="P172" s="170"/>
      <c r="Q172" s="266"/>
      <c r="R172" s="265" t="s">
        <v>33</v>
      </c>
      <c r="S172" s="345"/>
    </row>
    <row r="173" spans="1:19" x14ac:dyDescent="0.3">
      <c r="A173" s="81"/>
      <c r="B173" s="122"/>
      <c r="C173" s="266"/>
      <c r="D173" s="212"/>
      <c r="E173" s="266"/>
      <c r="F173" s="266"/>
      <c r="G173" s="266"/>
      <c r="H173" s="170"/>
      <c r="I173" s="266"/>
      <c r="J173" s="264"/>
      <c r="K173" s="266"/>
      <c r="L173" s="212"/>
      <c r="M173" s="266"/>
      <c r="N173" s="266"/>
      <c r="O173" s="266"/>
      <c r="P173" s="170"/>
      <c r="Q173" s="266"/>
      <c r="R173" s="265" t="s">
        <v>34</v>
      </c>
      <c r="S173" s="345"/>
    </row>
    <row r="174" spans="1:19" x14ac:dyDescent="0.3">
      <c r="A174" s="81"/>
      <c r="B174" s="122"/>
      <c r="C174" s="266"/>
      <c r="D174" s="266"/>
      <c r="E174" s="212"/>
      <c r="F174" s="266"/>
      <c r="G174" s="266"/>
      <c r="H174" s="170"/>
      <c r="I174" s="266"/>
      <c r="J174" s="264"/>
      <c r="K174" s="266"/>
      <c r="L174" s="266"/>
      <c r="M174" s="212"/>
      <c r="N174" s="266"/>
      <c r="O174" s="266"/>
      <c r="P174" s="170"/>
      <c r="Q174" s="266"/>
      <c r="R174" s="265" t="s">
        <v>35</v>
      </c>
      <c r="S174" s="345"/>
    </row>
    <row r="175" spans="1:19" x14ac:dyDescent="0.3">
      <c r="A175" s="81"/>
      <c r="B175" s="122"/>
      <c r="C175" s="266"/>
      <c r="D175" s="266"/>
      <c r="E175" s="266"/>
      <c r="F175" s="212"/>
      <c r="G175" s="266"/>
      <c r="H175" s="170"/>
      <c r="I175" s="266"/>
      <c r="J175" s="264"/>
      <c r="K175" s="266"/>
      <c r="L175" s="266"/>
      <c r="M175" s="266"/>
      <c r="N175" s="212"/>
      <c r="O175" s="266"/>
      <c r="P175" s="170"/>
      <c r="Q175" s="266"/>
      <c r="R175" s="265" t="s">
        <v>36</v>
      </c>
      <c r="S175" s="345"/>
    </row>
    <row r="176" spans="1:19" x14ac:dyDescent="0.3">
      <c r="A176" s="81"/>
      <c r="B176" s="122"/>
      <c r="C176" s="266"/>
      <c r="D176" s="266"/>
      <c r="E176" s="266"/>
      <c r="F176" s="266"/>
      <c r="G176" s="212"/>
      <c r="H176" s="170"/>
      <c r="I176" s="266"/>
      <c r="J176" s="264"/>
      <c r="K176" s="266"/>
      <c r="L176" s="266"/>
      <c r="M176" s="266"/>
      <c r="N176" s="266"/>
      <c r="O176" s="212"/>
      <c r="P176" s="170"/>
      <c r="Q176" s="266"/>
      <c r="R176" s="265" t="s">
        <v>37</v>
      </c>
      <c r="S176" s="345"/>
    </row>
    <row r="177" spans="1:19" x14ac:dyDescent="0.3">
      <c r="A177" s="81"/>
      <c r="B177" s="122"/>
      <c r="C177" s="170"/>
      <c r="D177" s="170"/>
      <c r="E177" s="170"/>
      <c r="F177" s="170"/>
      <c r="G177" s="170"/>
      <c r="H177" s="123"/>
      <c r="I177" s="266"/>
      <c r="J177" s="264"/>
      <c r="K177" s="170"/>
      <c r="L177" s="170"/>
      <c r="M177" s="170"/>
      <c r="N177" s="170"/>
      <c r="O177" s="170"/>
      <c r="P177" s="123"/>
      <c r="Q177" s="266"/>
      <c r="R177" s="265"/>
      <c r="S177" s="345"/>
    </row>
    <row r="178" spans="1:19" x14ac:dyDescent="0.3">
      <c r="A178" s="81"/>
      <c r="B178" s="122"/>
      <c r="C178" s="264"/>
      <c r="D178" s="264"/>
      <c r="E178" s="264"/>
      <c r="F178" s="264"/>
      <c r="G178" s="264"/>
      <c r="H178" s="123"/>
      <c r="I178" s="266"/>
      <c r="J178" s="264"/>
      <c r="K178" s="266"/>
      <c r="L178" s="266"/>
      <c r="M178" s="266"/>
      <c r="N178" s="266"/>
      <c r="O178" s="266"/>
      <c r="P178" s="123"/>
      <c r="Q178" s="266"/>
      <c r="R178" s="265"/>
      <c r="S178" s="345"/>
    </row>
    <row r="179" spans="1:19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</row>
    <row r="180" spans="1:19" x14ac:dyDescent="0.3">
      <c r="A180" s="82"/>
      <c r="B180" s="124" t="s">
        <v>38</v>
      </c>
      <c r="C180" s="212">
        <v>2.5849038037453975</v>
      </c>
      <c r="D180" s="269">
        <v>8.1902841557988295E-3</v>
      </c>
      <c r="E180" s="269">
        <v>2.4063913227611753E-4</v>
      </c>
      <c r="F180" s="269">
        <v>1.2936778969818018E-3</v>
      </c>
      <c r="G180" s="269">
        <v>1.3545278678241224E-4</v>
      </c>
      <c r="H180" s="172">
        <v>2.5947638577172367</v>
      </c>
      <c r="I180" s="269"/>
      <c r="J180" s="267" t="s">
        <v>38</v>
      </c>
      <c r="K180" s="212">
        <v>0</v>
      </c>
      <c r="L180" s="269">
        <v>4.3476527411039502E-2</v>
      </c>
      <c r="M180" s="269">
        <v>1.2773859406531142E-3</v>
      </c>
      <c r="N180" s="269">
        <v>6.8672370187990751E-3</v>
      </c>
      <c r="O180" s="269">
        <v>7.1902472312608762E-4</v>
      </c>
      <c r="P180" s="172">
        <v>5.2340175093617783E-2</v>
      </c>
      <c r="Q180" s="269"/>
      <c r="R180" s="268" t="s">
        <v>33</v>
      </c>
      <c r="S180" s="346">
        <v>2.9387755102129773</v>
      </c>
    </row>
    <row r="181" spans="1:19" x14ac:dyDescent="0.3">
      <c r="A181" s="82"/>
      <c r="B181" s="124" t="s">
        <v>39</v>
      </c>
      <c r="C181" s="269">
        <v>1.0090051679475958</v>
      </c>
      <c r="D181" s="212">
        <v>13.165188308351153</v>
      </c>
      <c r="E181" s="269">
        <v>0.20203460340807183</v>
      </c>
      <c r="F181" s="269">
        <v>3.3537015765248355</v>
      </c>
      <c r="G181" s="269">
        <v>1.5567668886579704</v>
      </c>
      <c r="H181" s="172">
        <v>19.286696544889626</v>
      </c>
      <c r="I181" s="269"/>
      <c r="J181" s="267" t="s">
        <v>39</v>
      </c>
      <c r="K181" s="269">
        <v>5.3561073105253643</v>
      </c>
      <c r="L181" s="212">
        <v>0</v>
      </c>
      <c r="M181" s="269">
        <v>1.072461321971413</v>
      </c>
      <c r="N181" s="269">
        <v>17.802471287518753</v>
      </c>
      <c r="O181" s="269">
        <v>8.2637936633024633</v>
      </c>
      <c r="P181" s="172">
        <v>32.494833583317991</v>
      </c>
      <c r="Q181" s="269"/>
      <c r="R181" s="268" t="s">
        <v>34</v>
      </c>
      <c r="S181" s="346">
        <v>2.3818904861678178</v>
      </c>
    </row>
    <row r="182" spans="1:19" x14ac:dyDescent="0.3">
      <c r="A182" s="82"/>
      <c r="B182" s="124" t="s">
        <v>40</v>
      </c>
      <c r="C182" s="269">
        <v>4.5683903759118002E-2</v>
      </c>
      <c r="D182" s="269">
        <v>5.3309621805066917E-2</v>
      </c>
      <c r="E182" s="212">
        <v>5.1040383303147252E-2</v>
      </c>
      <c r="F182" s="269">
        <v>0.35580278913651198</v>
      </c>
      <c r="G182" s="269">
        <v>3.2767250941182144E-3</v>
      </c>
      <c r="H182" s="172">
        <v>0.50911342309796237</v>
      </c>
      <c r="I182" s="269"/>
      <c r="J182" s="267" t="s">
        <v>40</v>
      </c>
      <c r="K182" s="269">
        <v>0.24250410074238324</v>
      </c>
      <c r="L182" s="269">
        <v>0.28298373897554785</v>
      </c>
      <c r="M182" s="212">
        <v>0</v>
      </c>
      <c r="N182" s="269">
        <v>1.8887097713045238</v>
      </c>
      <c r="O182" s="269">
        <v>1.7393856630970192E-2</v>
      </c>
      <c r="P182" s="172">
        <v>2.4315914676534254</v>
      </c>
      <c r="Q182" s="269"/>
      <c r="R182" s="268" t="s">
        <v>35</v>
      </c>
      <c r="S182" s="346">
        <v>47.199516997915353</v>
      </c>
    </row>
    <row r="183" spans="1:19" x14ac:dyDescent="0.3">
      <c r="A183" s="82"/>
      <c r="B183" s="124" t="s">
        <v>41</v>
      </c>
      <c r="C183" s="269">
        <v>0.27092831100813963</v>
      </c>
      <c r="D183" s="269">
        <v>7.4732463978586283</v>
      </c>
      <c r="E183" s="269">
        <v>0.93778306770884523</v>
      </c>
      <c r="F183" s="212">
        <v>65.152540920878351</v>
      </c>
      <c r="G183" s="269">
        <v>0.41949292878667049</v>
      </c>
      <c r="H183" s="172">
        <v>74.253991626240634</v>
      </c>
      <c r="I183" s="269"/>
      <c r="J183" s="267" t="s">
        <v>41</v>
      </c>
      <c r="K183" s="269">
        <v>1.4381701435391976</v>
      </c>
      <c r="L183" s="269">
        <v>39.670272201229032</v>
      </c>
      <c r="M183" s="269">
        <v>4.9780386703659767</v>
      </c>
      <c r="N183" s="212">
        <v>0</v>
      </c>
      <c r="O183" s="269">
        <v>2.2267964664227322</v>
      </c>
      <c r="P183" s="172">
        <v>48.313277481556938</v>
      </c>
      <c r="Q183" s="269"/>
      <c r="R183" s="268" t="s">
        <v>36</v>
      </c>
      <c r="S183" s="346">
        <v>0.47242293566212445</v>
      </c>
    </row>
    <row r="184" spans="1:19" x14ac:dyDescent="0.3">
      <c r="A184" s="82"/>
      <c r="B184" s="124" t="s">
        <v>42</v>
      </c>
      <c r="C184" s="269">
        <v>0.13911750286427924</v>
      </c>
      <c r="D184" s="269">
        <v>1.4404706470847701</v>
      </c>
      <c r="E184" s="269">
        <v>7.3795840982321115E-2</v>
      </c>
      <c r="F184" s="269">
        <v>1.4941286103804918</v>
      </c>
      <c r="G184" s="212">
        <v>0.20792194674266509</v>
      </c>
      <c r="H184" s="172">
        <v>3.3554345480545273</v>
      </c>
      <c r="I184" s="269"/>
      <c r="J184" s="267" t="s">
        <v>42</v>
      </c>
      <c r="K184" s="269">
        <v>0.73847815430822306</v>
      </c>
      <c r="L184" s="269">
        <v>7.6464577274084347</v>
      </c>
      <c r="M184" s="269">
        <v>0.39173084135512148</v>
      </c>
      <c r="N184" s="269">
        <v>7.9312905693062694</v>
      </c>
      <c r="O184" s="212">
        <v>0</v>
      </c>
      <c r="P184" s="172">
        <v>16.707957292378047</v>
      </c>
      <c r="Q184" s="269"/>
      <c r="R184" s="268" t="s">
        <v>37</v>
      </c>
      <c r="S184" s="346">
        <v>4.8177109476947537</v>
      </c>
    </row>
    <row r="185" spans="1:19" x14ac:dyDescent="0.3">
      <c r="A185" s="82"/>
      <c r="B185" s="124" t="s">
        <v>43</v>
      </c>
      <c r="C185" s="172">
        <v>4.0496386893245306</v>
      </c>
      <c r="D185" s="172">
        <v>22.140405259255417</v>
      </c>
      <c r="E185" s="172">
        <v>1.2648945345346616</v>
      </c>
      <c r="F185" s="172">
        <v>70.357467574817164</v>
      </c>
      <c r="G185" s="172">
        <v>2.1875939420682067</v>
      </c>
      <c r="H185" s="125">
        <v>99.999999999999986</v>
      </c>
      <c r="I185" s="269"/>
      <c r="J185" s="267" t="s">
        <v>43</v>
      </c>
      <c r="K185" s="172">
        <v>7.7752597091151685</v>
      </c>
      <c r="L185" s="172">
        <v>47.643190195024054</v>
      </c>
      <c r="M185" s="172">
        <v>6.4435082196331646</v>
      </c>
      <c r="N185" s="172">
        <v>27.629338865148345</v>
      </c>
      <c r="O185" s="172">
        <v>10.508703011079293</v>
      </c>
      <c r="P185" s="125">
        <v>100.00000000000003</v>
      </c>
      <c r="Q185" s="269"/>
      <c r="R185" s="268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5">
        <v>99.999999999999986</v>
      </c>
      <c r="I186" s="269"/>
      <c r="J186" s="267"/>
      <c r="K186" s="269"/>
      <c r="L186" s="269"/>
      <c r="M186" s="269"/>
      <c r="N186" s="269"/>
      <c r="O186" s="269"/>
      <c r="P186" s="125">
        <v>100.00000000000003</v>
      </c>
      <c r="Q186" s="269"/>
      <c r="R186" s="268"/>
      <c r="S186" s="346"/>
    </row>
    <row r="187" spans="1:19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</row>
    <row r="188" spans="1:19" x14ac:dyDescent="0.3">
      <c r="A188" s="83"/>
      <c r="B188" s="126" t="s">
        <v>38</v>
      </c>
      <c r="C188" s="212">
        <v>0.22595849420657635</v>
      </c>
      <c r="D188" s="272">
        <v>6.5901551562674524E-3</v>
      </c>
      <c r="E188" s="272">
        <v>2.3518086134115081E-4</v>
      </c>
      <c r="F188" s="272">
        <v>7.343053554497845E-4</v>
      </c>
      <c r="G188" s="272">
        <v>0</v>
      </c>
      <c r="H188" s="174">
        <v>0.23351813557963472</v>
      </c>
      <c r="I188" s="272"/>
      <c r="J188" s="270" t="s">
        <v>38</v>
      </c>
      <c r="K188" s="212">
        <v>0</v>
      </c>
      <c r="L188" s="272">
        <v>2.7190590947159868E-2</v>
      </c>
      <c r="M188" s="272">
        <v>9.7034234364670171E-4</v>
      </c>
      <c r="N188" s="272">
        <v>3.0297005270589748E-3</v>
      </c>
      <c r="O188" s="272">
        <v>0</v>
      </c>
      <c r="P188" s="174">
        <v>3.1190633817865545E-2</v>
      </c>
      <c r="Q188" s="272"/>
      <c r="R188" s="271" t="s">
        <v>33</v>
      </c>
      <c r="S188" s="347">
        <v>2.2366522366478252</v>
      </c>
    </row>
    <row r="189" spans="1:19" x14ac:dyDescent="0.3">
      <c r="A189" s="83"/>
      <c r="B189" s="126" t="s">
        <v>39</v>
      </c>
      <c r="C189" s="272">
        <v>0.21319237598784943</v>
      </c>
      <c r="D189" s="212">
        <v>15.107232981008014</v>
      </c>
      <c r="E189" s="272">
        <v>0.10119217407911647</v>
      </c>
      <c r="F189" s="272">
        <v>3.6308968948871074</v>
      </c>
      <c r="G189" s="272">
        <v>1.953566199894516</v>
      </c>
      <c r="H189" s="174">
        <v>21.006080625856605</v>
      </c>
      <c r="I189" s="272"/>
      <c r="J189" s="270" t="s">
        <v>39</v>
      </c>
      <c r="K189" s="272">
        <v>0.87961915176242111</v>
      </c>
      <c r="L189" s="212">
        <v>0</v>
      </c>
      <c r="M189" s="272">
        <v>0.41751293364046327</v>
      </c>
      <c r="N189" s="272">
        <v>14.980866140351248</v>
      </c>
      <c r="O189" s="272">
        <v>8.0602987592806201</v>
      </c>
      <c r="P189" s="174">
        <v>24.338296985034752</v>
      </c>
      <c r="Q189" s="272"/>
      <c r="R189" s="271" t="s">
        <v>34</v>
      </c>
      <c r="S189" s="347">
        <v>2.6816585830338191</v>
      </c>
    </row>
    <row r="190" spans="1:19" x14ac:dyDescent="0.3">
      <c r="A190" s="83"/>
      <c r="B190" s="126" t="s">
        <v>40</v>
      </c>
      <c r="C190" s="272">
        <v>1.8477355077565713E-4</v>
      </c>
      <c r="D190" s="272">
        <v>4.0142663367837936E-2</v>
      </c>
      <c r="E190" s="212">
        <v>0</v>
      </c>
      <c r="F190" s="272">
        <v>0.1720510194988534</v>
      </c>
      <c r="G190" s="272">
        <v>1.0271294896690374E-3</v>
      </c>
      <c r="H190" s="174">
        <v>0.21340558590713604</v>
      </c>
      <c r="I190" s="272"/>
      <c r="J190" s="270" t="s">
        <v>40</v>
      </c>
      <c r="K190" s="272">
        <v>7.6236475740894835E-4</v>
      </c>
      <c r="L190" s="272">
        <v>0.16562625815059387</v>
      </c>
      <c r="M190" s="212">
        <v>0</v>
      </c>
      <c r="N190" s="272">
        <v>0.70987234477872008</v>
      </c>
      <c r="O190" s="272">
        <v>4.2378756100750039E-3</v>
      </c>
      <c r="P190" s="174">
        <v>0.88049884329679795</v>
      </c>
      <c r="Q190" s="272"/>
      <c r="R190" s="271" t="s">
        <v>35</v>
      </c>
      <c r="S190" s="347"/>
    </row>
    <row r="191" spans="1:19" x14ac:dyDescent="0.3">
      <c r="A191" s="83"/>
      <c r="B191" s="126" t="s">
        <v>41</v>
      </c>
      <c r="C191" s="272">
        <v>3.5442762776760131E-2</v>
      </c>
      <c r="D191" s="272">
        <v>8.2537772509304421</v>
      </c>
      <c r="E191" s="272">
        <v>0.4953668781158081</v>
      </c>
      <c r="F191" s="212">
        <v>59.568739122633268</v>
      </c>
      <c r="G191" s="272">
        <v>0.32273350769706044</v>
      </c>
      <c r="H191" s="174">
        <v>68.676059522153352</v>
      </c>
      <c r="I191" s="272"/>
      <c r="J191" s="270" t="s">
        <v>41</v>
      </c>
      <c r="K191" s="272">
        <v>0.1462347458972327</v>
      </c>
      <c r="L191" s="272">
        <v>34.054597452927609</v>
      </c>
      <c r="M191" s="272">
        <v>2.0438544817581081</v>
      </c>
      <c r="N191" s="212">
        <v>0</v>
      </c>
      <c r="O191" s="272">
        <v>1.3315793914787015</v>
      </c>
      <c r="P191" s="174">
        <v>37.576266072061657</v>
      </c>
      <c r="Q191" s="272"/>
      <c r="R191" s="271" t="s">
        <v>36</v>
      </c>
      <c r="S191" s="347">
        <v>0.62941825782716243</v>
      </c>
    </row>
    <row r="192" spans="1:19" x14ac:dyDescent="0.3">
      <c r="A192" s="83"/>
      <c r="B192" s="126" t="s">
        <v>42</v>
      </c>
      <c r="C192" s="272">
        <v>3.6758703516470106E-2</v>
      </c>
      <c r="D192" s="272">
        <v>2.7369573490721004</v>
      </c>
      <c r="E192" s="272">
        <v>1.4542241057571454E-2</v>
      </c>
      <c r="F192" s="272">
        <v>6.2215040912733413</v>
      </c>
      <c r="G192" s="212">
        <v>0.86117374558380833</v>
      </c>
      <c r="H192" s="174">
        <v>9.8709361305032921</v>
      </c>
      <c r="I192" s="272"/>
      <c r="J192" s="270" t="s">
        <v>42</v>
      </c>
      <c r="K192" s="272">
        <v>0.1516642396672129</v>
      </c>
      <c r="L192" s="272">
        <v>11.292524372156423</v>
      </c>
      <c r="M192" s="272">
        <v>6.0000427710016679E-2</v>
      </c>
      <c r="N192" s="272">
        <v>25.6695584262553</v>
      </c>
      <c r="O192" s="212">
        <v>0</v>
      </c>
      <c r="P192" s="174">
        <v>37.173747465788949</v>
      </c>
      <c r="Q192" s="272"/>
      <c r="R192" s="271" t="s">
        <v>37</v>
      </c>
      <c r="S192" s="347">
        <v>4.8429998702625969</v>
      </c>
    </row>
    <row r="193" spans="1:19" x14ac:dyDescent="0.3">
      <c r="A193" s="83"/>
      <c r="B193" s="126" t="s">
        <v>43</v>
      </c>
      <c r="C193" s="174">
        <v>0.51153711003843172</v>
      </c>
      <c r="D193" s="174">
        <v>26.144700399534663</v>
      </c>
      <c r="E193" s="174">
        <v>0.61133647411383707</v>
      </c>
      <c r="F193" s="174">
        <v>69.593925433648025</v>
      </c>
      <c r="G193" s="174">
        <v>3.1385005826650541</v>
      </c>
      <c r="H193" s="127">
        <v>100.00000000000001</v>
      </c>
      <c r="I193" s="272"/>
      <c r="J193" s="270" t="s">
        <v>43</v>
      </c>
      <c r="K193" s="174">
        <v>1.1782805020842757</v>
      </c>
      <c r="L193" s="174">
        <v>45.539938674181784</v>
      </c>
      <c r="M193" s="174">
        <v>2.5223381854522349</v>
      </c>
      <c r="N193" s="174">
        <v>41.363326611912328</v>
      </c>
      <c r="O193" s="174">
        <v>9.3961160263693966</v>
      </c>
      <c r="P193" s="127">
        <v>100.00000000000003</v>
      </c>
      <c r="Q193" s="272"/>
      <c r="R193" s="271"/>
      <c r="S193" s="347"/>
    </row>
    <row r="194" spans="1:19" x14ac:dyDescent="0.3">
      <c r="A194" s="83"/>
      <c r="B194" s="126"/>
      <c r="C194" s="270"/>
      <c r="D194" s="270"/>
      <c r="E194" s="270"/>
      <c r="F194" s="270"/>
      <c r="G194" s="270"/>
      <c r="H194" s="127">
        <v>100.00000000000001</v>
      </c>
      <c r="I194" s="272"/>
      <c r="J194" s="270"/>
      <c r="K194" s="272"/>
      <c r="L194" s="272"/>
      <c r="M194" s="272"/>
      <c r="N194" s="272"/>
      <c r="O194" s="272"/>
      <c r="P194" s="127">
        <v>100.00000000000001</v>
      </c>
      <c r="Q194" s="272"/>
      <c r="R194" s="271"/>
      <c r="S194" s="347"/>
    </row>
    <row r="195" spans="1:19" x14ac:dyDescent="0.3">
      <c r="A195" s="128" t="s">
        <v>72</v>
      </c>
      <c r="B195" s="128"/>
      <c r="C195" s="273"/>
      <c r="D195" s="273"/>
      <c r="E195" s="273"/>
      <c r="F195" s="273"/>
      <c r="G195" s="273"/>
      <c r="H195" s="176"/>
      <c r="I195" s="273" t="s">
        <v>72</v>
      </c>
      <c r="J195" s="273"/>
      <c r="K195" s="273"/>
      <c r="L195" s="273"/>
      <c r="M195" s="273"/>
      <c r="N195" s="273"/>
      <c r="O195" s="273"/>
      <c r="P195" s="176"/>
      <c r="Q195" s="273"/>
      <c r="R195" s="274"/>
      <c r="S195" s="348"/>
    </row>
    <row r="196" spans="1:19" x14ac:dyDescent="0.3">
      <c r="A196" s="84"/>
      <c r="B196" s="128"/>
      <c r="C196" s="212"/>
      <c r="D196" s="275"/>
      <c r="E196" s="275"/>
      <c r="F196" s="275"/>
      <c r="G196" s="275"/>
      <c r="H196" s="176"/>
      <c r="I196" s="275"/>
      <c r="J196" s="273"/>
      <c r="K196" s="212"/>
      <c r="L196" s="275"/>
      <c r="M196" s="275"/>
      <c r="N196" s="275"/>
      <c r="O196" s="275"/>
      <c r="P196" s="176"/>
      <c r="Q196" s="275"/>
      <c r="R196" s="274" t="s">
        <v>33</v>
      </c>
      <c r="S196" s="348"/>
    </row>
    <row r="197" spans="1:19" x14ac:dyDescent="0.3">
      <c r="A197" s="84"/>
      <c r="B197" s="128"/>
      <c r="C197" s="275"/>
      <c r="D197" s="212"/>
      <c r="E197" s="275"/>
      <c r="F197" s="275"/>
      <c r="G197" s="275"/>
      <c r="H197" s="176"/>
      <c r="I197" s="275"/>
      <c r="J197" s="273"/>
      <c r="K197" s="275"/>
      <c r="L197" s="212"/>
      <c r="M197" s="275"/>
      <c r="N197" s="275"/>
      <c r="O197" s="275"/>
      <c r="P197" s="176"/>
      <c r="Q197" s="275"/>
      <c r="R197" s="274" t="s">
        <v>34</v>
      </c>
      <c r="S197" s="348"/>
    </row>
    <row r="198" spans="1:19" x14ac:dyDescent="0.3">
      <c r="A198" s="84"/>
      <c r="B198" s="128"/>
      <c r="C198" s="275"/>
      <c r="D198" s="275"/>
      <c r="E198" s="212"/>
      <c r="F198" s="275"/>
      <c r="G198" s="275"/>
      <c r="H198" s="176"/>
      <c r="I198" s="275"/>
      <c r="J198" s="273"/>
      <c r="K198" s="275"/>
      <c r="L198" s="275"/>
      <c r="M198" s="212"/>
      <c r="N198" s="275"/>
      <c r="O198" s="275"/>
      <c r="P198" s="176"/>
      <c r="Q198" s="275"/>
      <c r="R198" s="274" t="s">
        <v>35</v>
      </c>
      <c r="S198" s="348"/>
    </row>
    <row r="199" spans="1:19" x14ac:dyDescent="0.3">
      <c r="A199" s="84"/>
      <c r="B199" s="128"/>
      <c r="C199" s="275"/>
      <c r="D199" s="275"/>
      <c r="E199" s="275"/>
      <c r="F199" s="212"/>
      <c r="G199" s="275"/>
      <c r="H199" s="176"/>
      <c r="I199" s="275"/>
      <c r="J199" s="273"/>
      <c r="K199" s="275"/>
      <c r="L199" s="275"/>
      <c r="M199" s="275"/>
      <c r="N199" s="212"/>
      <c r="O199" s="275"/>
      <c r="P199" s="176"/>
      <c r="Q199" s="275"/>
      <c r="R199" s="274" t="s">
        <v>36</v>
      </c>
      <c r="S199" s="348"/>
    </row>
    <row r="200" spans="1:19" x14ac:dyDescent="0.3">
      <c r="A200" s="84"/>
      <c r="B200" s="128"/>
      <c r="C200" s="275"/>
      <c r="D200" s="275"/>
      <c r="E200" s="275"/>
      <c r="F200" s="275"/>
      <c r="G200" s="212"/>
      <c r="H200" s="176"/>
      <c r="I200" s="275"/>
      <c r="J200" s="273"/>
      <c r="K200" s="275"/>
      <c r="L200" s="275"/>
      <c r="M200" s="275"/>
      <c r="N200" s="275"/>
      <c r="O200" s="212"/>
      <c r="P200" s="176"/>
      <c r="Q200" s="275"/>
      <c r="R200" s="274" t="s">
        <v>37</v>
      </c>
      <c r="S200" s="348"/>
    </row>
    <row r="201" spans="1:19" x14ac:dyDescent="0.3">
      <c r="A201" s="84"/>
      <c r="B201" s="128"/>
      <c r="C201" s="176"/>
      <c r="D201" s="176"/>
      <c r="E201" s="176"/>
      <c r="F201" s="176"/>
      <c r="G201" s="176"/>
      <c r="H201" s="129"/>
      <c r="I201" s="275"/>
      <c r="J201" s="273"/>
      <c r="K201" s="176"/>
      <c r="L201" s="176"/>
      <c r="M201" s="176"/>
      <c r="N201" s="176"/>
      <c r="O201" s="176"/>
      <c r="P201" s="129"/>
      <c r="Q201" s="275"/>
      <c r="R201" s="274"/>
      <c r="S201" s="348"/>
    </row>
    <row r="202" spans="1:19" x14ac:dyDescent="0.3">
      <c r="A202" s="84"/>
      <c r="B202" s="128"/>
      <c r="C202" s="273"/>
      <c r="D202" s="273"/>
      <c r="E202" s="273"/>
      <c r="F202" s="273"/>
      <c r="G202" s="273"/>
      <c r="H202" s="129"/>
      <c r="I202" s="275"/>
      <c r="J202" s="273"/>
      <c r="K202" s="275"/>
      <c r="L202" s="275"/>
      <c r="M202" s="275"/>
      <c r="N202" s="275"/>
      <c r="O202" s="275"/>
      <c r="P202" s="129"/>
      <c r="Q202" s="275"/>
      <c r="R202" s="274"/>
      <c r="S202" s="348"/>
    </row>
    <row r="203" spans="1:19" x14ac:dyDescent="0.3">
      <c r="A203" s="130" t="s">
        <v>73</v>
      </c>
      <c r="B203" s="130"/>
      <c r="C203" s="276"/>
      <c r="D203" s="276"/>
      <c r="E203" s="276"/>
      <c r="F203" s="276"/>
      <c r="G203" s="276"/>
      <c r="H203" s="178"/>
      <c r="I203" s="276" t="s">
        <v>73</v>
      </c>
      <c r="J203" s="276"/>
      <c r="K203" s="276"/>
      <c r="L203" s="276"/>
      <c r="M203" s="276"/>
      <c r="N203" s="276"/>
      <c r="O203" s="276"/>
      <c r="P203" s="178"/>
      <c r="Q203" s="276"/>
      <c r="R203" s="277"/>
      <c r="S203" s="349"/>
    </row>
    <row r="204" spans="1:19" x14ac:dyDescent="0.3">
      <c r="A204" s="85"/>
      <c r="B204" s="130"/>
      <c r="C204" s="212"/>
      <c r="D204" s="278"/>
      <c r="E204" s="278"/>
      <c r="F204" s="278"/>
      <c r="G204" s="278"/>
      <c r="H204" s="178"/>
      <c r="I204" s="278"/>
      <c r="J204" s="276"/>
      <c r="K204" s="212"/>
      <c r="L204" s="278"/>
      <c r="M204" s="278"/>
      <c r="N204" s="278"/>
      <c r="O204" s="278"/>
      <c r="P204" s="178"/>
      <c r="Q204" s="278"/>
      <c r="R204" s="277" t="s">
        <v>33</v>
      </c>
      <c r="S204" s="349"/>
    </row>
    <row r="205" spans="1:19" x14ac:dyDescent="0.3">
      <c r="A205" s="85"/>
      <c r="B205" s="130"/>
      <c r="C205" s="278"/>
      <c r="D205" s="212"/>
      <c r="E205" s="278"/>
      <c r="F205" s="278"/>
      <c r="G205" s="278"/>
      <c r="H205" s="178"/>
      <c r="I205" s="278"/>
      <c r="J205" s="276"/>
      <c r="K205" s="278"/>
      <c r="L205" s="212"/>
      <c r="M205" s="278"/>
      <c r="N205" s="278"/>
      <c r="O205" s="278"/>
      <c r="P205" s="178"/>
      <c r="Q205" s="278"/>
      <c r="R205" s="277" t="s">
        <v>34</v>
      </c>
      <c r="S205" s="349"/>
    </row>
    <row r="206" spans="1:19" x14ac:dyDescent="0.3">
      <c r="A206" s="85"/>
      <c r="B206" s="130"/>
      <c r="C206" s="278"/>
      <c r="D206" s="278"/>
      <c r="E206" s="212"/>
      <c r="F206" s="278"/>
      <c r="G206" s="278"/>
      <c r="H206" s="178"/>
      <c r="I206" s="278"/>
      <c r="J206" s="276"/>
      <c r="K206" s="278"/>
      <c r="L206" s="278"/>
      <c r="M206" s="212"/>
      <c r="N206" s="278"/>
      <c r="O206" s="278"/>
      <c r="P206" s="178"/>
      <c r="Q206" s="278"/>
      <c r="R206" s="277" t="s">
        <v>35</v>
      </c>
      <c r="S206" s="349"/>
    </row>
    <row r="207" spans="1:19" x14ac:dyDescent="0.3">
      <c r="A207" s="85"/>
      <c r="B207" s="130"/>
      <c r="C207" s="278"/>
      <c r="D207" s="278"/>
      <c r="E207" s="278"/>
      <c r="F207" s="212"/>
      <c r="G207" s="278"/>
      <c r="H207" s="178"/>
      <c r="I207" s="278"/>
      <c r="J207" s="276"/>
      <c r="K207" s="278"/>
      <c r="L207" s="278"/>
      <c r="M207" s="278"/>
      <c r="N207" s="212"/>
      <c r="O207" s="278"/>
      <c r="P207" s="178"/>
      <c r="Q207" s="278"/>
      <c r="R207" s="277" t="s">
        <v>36</v>
      </c>
      <c r="S207" s="349"/>
    </row>
    <row r="208" spans="1:19" x14ac:dyDescent="0.3">
      <c r="A208" s="85"/>
      <c r="B208" s="130"/>
      <c r="C208" s="278"/>
      <c r="D208" s="278"/>
      <c r="E208" s="278"/>
      <c r="F208" s="278"/>
      <c r="G208" s="212"/>
      <c r="H208" s="178"/>
      <c r="I208" s="278"/>
      <c r="J208" s="276"/>
      <c r="K208" s="278"/>
      <c r="L208" s="278"/>
      <c r="M208" s="278"/>
      <c r="N208" s="278"/>
      <c r="O208" s="212"/>
      <c r="P208" s="178"/>
      <c r="Q208" s="278"/>
      <c r="R208" s="277" t="s">
        <v>37</v>
      </c>
      <c r="S208" s="349"/>
    </row>
    <row r="209" spans="1:19" x14ac:dyDescent="0.3">
      <c r="A209" s="85"/>
      <c r="B209" s="130"/>
      <c r="C209" s="178"/>
      <c r="D209" s="178"/>
      <c r="E209" s="178"/>
      <c r="F209" s="178"/>
      <c r="G209" s="178"/>
      <c r="H209" s="131"/>
      <c r="I209" s="278"/>
      <c r="J209" s="276"/>
      <c r="K209" s="178"/>
      <c r="L209" s="178"/>
      <c r="M209" s="178"/>
      <c r="N209" s="178"/>
      <c r="O209" s="178"/>
      <c r="P209" s="131"/>
      <c r="Q209" s="278"/>
      <c r="R209" s="277"/>
      <c r="S209" s="349"/>
    </row>
    <row r="210" spans="1:19" x14ac:dyDescent="0.3">
      <c r="A210" s="85"/>
      <c r="B210" s="130"/>
      <c r="C210" s="276"/>
      <c r="D210" s="276"/>
      <c r="E210" s="276"/>
      <c r="F210" s="276"/>
      <c r="G210" s="276"/>
      <c r="H210" s="131"/>
      <c r="I210" s="278"/>
      <c r="J210" s="276"/>
      <c r="K210" s="278"/>
      <c r="L210" s="278"/>
      <c r="M210" s="278"/>
      <c r="N210" s="278"/>
      <c r="O210" s="278"/>
      <c r="P210" s="131"/>
      <c r="Q210" s="278"/>
      <c r="R210" s="277"/>
      <c r="S210" s="349"/>
    </row>
    <row r="211" spans="1:19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</row>
    <row r="212" spans="1:19" x14ac:dyDescent="0.3">
      <c r="A212" s="86"/>
      <c r="B212" s="132" t="s">
        <v>38</v>
      </c>
      <c r="C212" s="212">
        <v>28.109605641751511</v>
      </c>
      <c r="D212" s="281">
        <v>7.6502466065665145E-2</v>
      </c>
      <c r="E212" s="281">
        <v>2.3122601786002509E-3</v>
      </c>
      <c r="F212" s="281">
        <v>2.4534157680945741E-3</v>
      </c>
      <c r="G212" s="281">
        <v>7.4277405327023401E-4</v>
      </c>
      <c r="H212" s="180">
        <v>28.191616557817142</v>
      </c>
      <c r="I212" s="281"/>
      <c r="J212" s="279" t="s">
        <v>38</v>
      </c>
      <c r="K212" s="212">
        <v>0</v>
      </c>
      <c r="L212" s="281">
        <v>0.27565472381750078</v>
      </c>
      <c r="M212" s="281">
        <v>8.3315672514290406E-3</v>
      </c>
      <c r="N212" s="281">
        <v>8.8401809868863517E-3</v>
      </c>
      <c r="O212" s="281">
        <v>2.6763735477137104E-3</v>
      </c>
      <c r="P212" s="180">
        <v>0.29550284560352985</v>
      </c>
      <c r="Q212" s="281"/>
      <c r="R212" s="280" t="s">
        <v>33</v>
      </c>
      <c r="S212" s="350"/>
    </row>
    <row r="213" spans="1:19" x14ac:dyDescent="0.3">
      <c r="A213" s="86"/>
      <c r="B213" s="132" t="s">
        <v>39</v>
      </c>
      <c r="C213" s="281">
        <v>10.248419105730799</v>
      </c>
      <c r="D213" s="212">
        <v>42.157027216829313</v>
      </c>
      <c r="E213" s="281">
        <v>0.62722924163024862</v>
      </c>
      <c r="F213" s="281">
        <v>2.3592286505277618</v>
      </c>
      <c r="G213" s="281">
        <v>3.3039211562960262</v>
      </c>
      <c r="H213" s="180">
        <v>58.695825371014145</v>
      </c>
      <c r="I213" s="281"/>
      <c r="J213" s="279" t="s">
        <v>39</v>
      </c>
      <c r="K213" s="281">
        <v>36.927242786283372</v>
      </c>
      <c r="L213" s="212">
        <v>0</v>
      </c>
      <c r="M213" s="281">
        <v>2.2600409145430782</v>
      </c>
      <c r="N213" s="281">
        <v>8.5008046868104721</v>
      </c>
      <c r="O213" s="281">
        <v>11.904733542469769</v>
      </c>
      <c r="P213" s="180">
        <v>59.592821930106695</v>
      </c>
      <c r="Q213" s="281"/>
      <c r="R213" s="280" t="s">
        <v>34</v>
      </c>
      <c r="S213" s="350"/>
    </row>
    <row r="214" spans="1:19" x14ac:dyDescent="0.3">
      <c r="A214" s="86"/>
      <c r="B214" s="132" t="s">
        <v>40</v>
      </c>
      <c r="C214" s="281">
        <v>0.367719253396045</v>
      </c>
      <c r="D214" s="281">
        <v>0.21604478698680896</v>
      </c>
      <c r="E214" s="212">
        <v>0.19709392855069643</v>
      </c>
      <c r="F214" s="281">
        <v>0.10763353892121889</v>
      </c>
      <c r="G214" s="281">
        <v>1.0845247287782986E-2</v>
      </c>
      <c r="H214" s="180">
        <v>0.89933675514255218</v>
      </c>
      <c r="I214" s="281"/>
      <c r="J214" s="279" t="s">
        <v>40</v>
      </c>
      <c r="K214" s="281">
        <v>1.3249710035524864</v>
      </c>
      <c r="L214" s="281">
        <v>0.77845550806090646</v>
      </c>
      <c r="M214" s="212">
        <v>0</v>
      </c>
      <c r="N214" s="281">
        <v>0.38782662795944545</v>
      </c>
      <c r="O214" s="281">
        <v>3.9077742190431787E-2</v>
      </c>
      <c r="P214" s="180">
        <v>2.5303308817632697</v>
      </c>
      <c r="Q214" s="281"/>
      <c r="R214" s="280" t="s">
        <v>35</v>
      </c>
      <c r="S214" s="350"/>
    </row>
    <row r="215" spans="1:19" x14ac:dyDescent="0.3">
      <c r="A215" s="86"/>
      <c r="B215" s="132" t="s">
        <v>41</v>
      </c>
      <c r="C215" s="281">
        <v>1.6453865186108911</v>
      </c>
      <c r="D215" s="281">
        <v>4.1389165433772588</v>
      </c>
      <c r="E215" s="281">
        <v>1.0655354646476256</v>
      </c>
      <c r="F215" s="212">
        <v>1.5875345682511119</v>
      </c>
      <c r="G215" s="281">
        <v>0.28364609500983912</v>
      </c>
      <c r="H215" s="180">
        <v>8.7210191898967278</v>
      </c>
      <c r="I215" s="281"/>
      <c r="J215" s="279" t="s">
        <v>41</v>
      </c>
      <c r="K215" s="281">
        <v>5.9286790307049282</v>
      </c>
      <c r="L215" s="281">
        <v>14.913400251555979</v>
      </c>
      <c r="M215" s="281">
        <v>3.8393518448553281</v>
      </c>
      <c r="N215" s="212">
        <v>0</v>
      </c>
      <c r="O215" s="281">
        <v>1.0220374584361445</v>
      </c>
      <c r="P215" s="180">
        <v>25.703468585552383</v>
      </c>
      <c r="Q215" s="281"/>
      <c r="R215" s="280" t="s">
        <v>36</v>
      </c>
      <c r="S215" s="350"/>
    </row>
    <row r="216" spans="1:19" x14ac:dyDescent="0.3">
      <c r="A216" s="86"/>
      <c r="B216" s="132" t="s">
        <v>42</v>
      </c>
      <c r="C216" s="281">
        <v>0.70240482398313764</v>
      </c>
      <c r="D216" s="281">
        <v>2.2528118379343649</v>
      </c>
      <c r="E216" s="281">
        <v>0.14695479321072899</v>
      </c>
      <c r="F216" s="281">
        <v>0.1942958589298549</v>
      </c>
      <c r="G216" s="212">
        <v>0.19573481207133803</v>
      </c>
      <c r="H216" s="180">
        <v>3.4922021261294249</v>
      </c>
      <c r="I216" s="281"/>
      <c r="J216" s="279" t="s">
        <v>42</v>
      </c>
      <c r="K216" s="281">
        <v>2.5309145929617376</v>
      </c>
      <c r="L216" s="281">
        <v>8.1173621836656338</v>
      </c>
      <c r="M216" s="281">
        <v>0.52950950497976268</v>
      </c>
      <c r="N216" s="281">
        <v>0.70008947536700017</v>
      </c>
      <c r="O216" s="212">
        <v>0</v>
      </c>
      <c r="P216" s="180">
        <v>11.877875756974134</v>
      </c>
      <c r="Q216" s="281"/>
      <c r="R216" s="280" t="s">
        <v>37</v>
      </c>
      <c r="S216" s="350"/>
    </row>
    <row r="217" spans="1:19" x14ac:dyDescent="0.3">
      <c r="A217" s="86"/>
      <c r="B217" s="132" t="s">
        <v>43</v>
      </c>
      <c r="C217" s="180">
        <v>41.073535343472386</v>
      </c>
      <c r="D217" s="180">
        <v>48.841302851193404</v>
      </c>
      <c r="E217" s="180">
        <v>2.0391256882178999</v>
      </c>
      <c r="F217" s="180">
        <v>4.2511460323980419</v>
      </c>
      <c r="G217" s="180">
        <v>3.7948900847182565</v>
      </c>
      <c r="H217" s="133">
        <v>100</v>
      </c>
      <c r="I217" s="281"/>
      <c r="J217" s="279" t="s">
        <v>43</v>
      </c>
      <c r="K217" s="180">
        <v>46.71180741350252</v>
      </c>
      <c r="L217" s="180">
        <v>24.084872667100022</v>
      </c>
      <c r="M217" s="180">
        <v>6.6372338316295982</v>
      </c>
      <c r="N217" s="180">
        <v>9.597560971123805</v>
      </c>
      <c r="O217" s="180">
        <v>12.968525116644059</v>
      </c>
      <c r="P217" s="133">
        <v>100.00000000000001</v>
      </c>
      <c r="Q217" s="281"/>
      <c r="R217" s="280"/>
      <c r="S217" s="350"/>
    </row>
    <row r="218" spans="1:19" x14ac:dyDescent="0.3">
      <c r="A218" s="86"/>
      <c r="B218" s="132"/>
      <c r="C218" s="279"/>
      <c r="D218" s="279"/>
      <c r="E218" s="279"/>
      <c r="F218" s="279"/>
      <c r="G218" s="279"/>
      <c r="H218" s="133">
        <v>99.999999999999986</v>
      </c>
      <c r="I218" s="281"/>
      <c r="J218" s="279"/>
      <c r="K218" s="281"/>
      <c r="L218" s="281"/>
      <c r="M218" s="281"/>
      <c r="N218" s="281"/>
      <c r="O218" s="281"/>
      <c r="P218" s="133">
        <v>100</v>
      </c>
      <c r="Q218" s="281"/>
      <c r="R218" s="280"/>
      <c r="S218" s="350"/>
    </row>
    <row r="219" spans="1:19" x14ac:dyDescent="0.3">
      <c r="A219" s="134" t="s">
        <v>75</v>
      </c>
      <c r="B219" s="134"/>
      <c r="C219" s="282"/>
      <c r="D219" s="282"/>
      <c r="E219" s="282"/>
      <c r="F219" s="282"/>
      <c r="G219" s="282"/>
      <c r="H219" s="182"/>
      <c r="I219" s="282" t="s">
        <v>75</v>
      </c>
      <c r="J219" s="282"/>
      <c r="K219" s="282"/>
      <c r="L219" s="282"/>
      <c r="M219" s="282"/>
      <c r="N219" s="282"/>
      <c r="O219" s="282"/>
      <c r="P219" s="182"/>
      <c r="Q219" s="282"/>
      <c r="R219" s="283"/>
      <c r="S219" s="351"/>
    </row>
    <row r="220" spans="1:19" x14ac:dyDescent="0.3">
      <c r="A220" s="87"/>
      <c r="B220" s="134"/>
      <c r="C220" s="212"/>
      <c r="D220" s="284"/>
      <c r="E220" s="284"/>
      <c r="F220" s="284"/>
      <c r="G220" s="284"/>
      <c r="H220" s="182"/>
      <c r="I220" s="284"/>
      <c r="J220" s="282"/>
      <c r="K220" s="212"/>
      <c r="L220" s="284"/>
      <c r="M220" s="284"/>
      <c r="N220" s="284"/>
      <c r="O220" s="284"/>
      <c r="P220" s="182"/>
      <c r="Q220" s="284"/>
      <c r="R220" s="283" t="s">
        <v>33</v>
      </c>
      <c r="S220" s="351"/>
    </row>
    <row r="221" spans="1:19" x14ac:dyDescent="0.3">
      <c r="A221" s="87"/>
      <c r="B221" s="134"/>
      <c r="C221" s="284"/>
      <c r="D221" s="212"/>
      <c r="E221" s="284"/>
      <c r="F221" s="284"/>
      <c r="G221" s="284"/>
      <c r="H221" s="182"/>
      <c r="I221" s="284"/>
      <c r="J221" s="282"/>
      <c r="K221" s="284"/>
      <c r="L221" s="212"/>
      <c r="M221" s="284"/>
      <c r="N221" s="284"/>
      <c r="O221" s="284"/>
      <c r="P221" s="182"/>
      <c r="Q221" s="284"/>
      <c r="R221" s="283" t="s">
        <v>34</v>
      </c>
      <c r="S221" s="351"/>
    </row>
    <row r="222" spans="1:19" x14ac:dyDescent="0.3">
      <c r="A222" s="87"/>
      <c r="B222" s="134"/>
      <c r="C222" s="284"/>
      <c r="D222" s="284"/>
      <c r="E222" s="212"/>
      <c r="F222" s="284"/>
      <c r="G222" s="284"/>
      <c r="H222" s="182"/>
      <c r="I222" s="284"/>
      <c r="J222" s="282"/>
      <c r="K222" s="284"/>
      <c r="L222" s="284"/>
      <c r="M222" s="212"/>
      <c r="N222" s="284"/>
      <c r="O222" s="284"/>
      <c r="P222" s="182"/>
      <c r="Q222" s="284"/>
      <c r="R222" s="283" t="s">
        <v>35</v>
      </c>
      <c r="S222" s="351"/>
    </row>
    <row r="223" spans="1:19" x14ac:dyDescent="0.3">
      <c r="A223" s="87"/>
      <c r="B223" s="134"/>
      <c r="C223" s="284"/>
      <c r="D223" s="284"/>
      <c r="E223" s="284"/>
      <c r="F223" s="212"/>
      <c r="G223" s="284"/>
      <c r="H223" s="182"/>
      <c r="I223" s="284"/>
      <c r="J223" s="282"/>
      <c r="K223" s="284"/>
      <c r="L223" s="284"/>
      <c r="M223" s="284"/>
      <c r="N223" s="212"/>
      <c r="O223" s="284"/>
      <c r="P223" s="182"/>
      <c r="Q223" s="284"/>
      <c r="R223" s="283" t="s">
        <v>36</v>
      </c>
      <c r="S223" s="351"/>
    </row>
    <row r="224" spans="1:19" x14ac:dyDescent="0.3">
      <c r="A224" s="87"/>
      <c r="B224" s="134"/>
      <c r="C224" s="284"/>
      <c r="D224" s="284"/>
      <c r="E224" s="284"/>
      <c r="F224" s="284"/>
      <c r="G224" s="212"/>
      <c r="H224" s="182"/>
      <c r="I224" s="284"/>
      <c r="J224" s="282"/>
      <c r="K224" s="284"/>
      <c r="L224" s="284"/>
      <c r="M224" s="284"/>
      <c r="N224" s="284"/>
      <c r="O224" s="212"/>
      <c r="P224" s="182"/>
      <c r="Q224" s="284"/>
      <c r="R224" s="283" t="s">
        <v>37</v>
      </c>
      <c r="S224" s="351"/>
    </row>
    <row r="225" spans="1:19" x14ac:dyDescent="0.3">
      <c r="A225" s="87"/>
      <c r="B225" s="134"/>
      <c r="C225" s="182"/>
      <c r="D225" s="182"/>
      <c r="E225" s="182"/>
      <c r="F225" s="182"/>
      <c r="G225" s="182"/>
      <c r="H225" s="135"/>
      <c r="I225" s="284"/>
      <c r="J225" s="282"/>
      <c r="K225" s="182"/>
      <c r="L225" s="182"/>
      <c r="M225" s="182"/>
      <c r="N225" s="182"/>
      <c r="O225" s="182"/>
      <c r="P225" s="135"/>
      <c r="Q225" s="284"/>
      <c r="R225" s="284"/>
      <c r="S225" s="352"/>
    </row>
    <row r="226" spans="1:19" x14ac:dyDescent="0.3">
      <c r="A226" s="87"/>
      <c r="B226" s="134"/>
      <c r="C226" s="282"/>
      <c r="D226" s="282"/>
      <c r="E226" s="282"/>
      <c r="F226" s="282"/>
      <c r="G226" s="282"/>
      <c r="H226" s="135"/>
      <c r="I226" s="284"/>
      <c r="J226" s="282"/>
      <c r="K226" s="284"/>
      <c r="L226" s="284"/>
      <c r="M226" s="284"/>
      <c r="N226" s="284"/>
      <c r="O226" s="284"/>
      <c r="P226" s="135"/>
      <c r="Q226" s="284"/>
      <c r="R226" s="284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  <c r="O227" s="391"/>
      <c r="P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  <c r="O228" s="391"/>
      <c r="P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  <c r="O229" s="391"/>
      <c r="P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  <c r="O230" s="391"/>
      <c r="P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  <c r="O231" s="391"/>
      <c r="P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  <c r="O232" s="391"/>
      <c r="P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  <c r="O233" s="391"/>
      <c r="P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  <c r="O234" s="391"/>
      <c r="P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  <c r="O235" s="391"/>
      <c r="P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  <c r="O236" s="391"/>
      <c r="P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  <c r="O237" s="391"/>
      <c r="P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  <c r="O238" s="391"/>
      <c r="P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  <c r="O240" s="391"/>
      <c r="P240" s="391"/>
    </row>
    <row r="241" spans="1:16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  <c r="O241" s="391"/>
      <c r="P241" s="391"/>
    </row>
    <row r="242" spans="1:16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  <c r="O242" s="391"/>
      <c r="P242" s="391"/>
    </row>
    <row r="243" spans="1:16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  <c r="O243" s="391"/>
      <c r="P243" s="391"/>
    </row>
    <row r="244" spans="1:16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  <c r="O244" s="391"/>
      <c r="P244" s="391"/>
    </row>
    <row r="245" spans="1:16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  <c r="O245" s="391"/>
      <c r="P245" s="391"/>
    </row>
    <row r="246" spans="1:16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  <c r="O246" s="391"/>
      <c r="P246" s="391"/>
    </row>
    <row r="247" spans="1:16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  <c r="N247" s="391"/>
      <c r="O247" s="391"/>
      <c r="P247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1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0.77734375" bestFit="1" customWidth="1"/>
    <col min="2" max="2" width="60.44140625" bestFit="1" customWidth="1"/>
    <col min="3" max="4" width="9.77734375" bestFit="1" customWidth="1"/>
    <col min="5" max="6" width="7.44140625" bestFit="1" customWidth="1"/>
    <col min="7" max="7" width="9.33203125" bestFit="1" customWidth="1"/>
    <col min="8" max="8" width="8.5546875" bestFit="1" customWidth="1"/>
    <col min="9" max="9" width="10.77734375" bestFit="1" customWidth="1"/>
    <col min="10" max="10" width="26" bestFit="1" customWidth="1"/>
    <col min="11" max="11" width="9.77734375" bestFit="1" customWidth="1"/>
    <col min="12" max="12" width="8.33203125" bestFit="1" customWidth="1"/>
    <col min="13" max="14" width="7.44140625" bestFit="1" customWidth="1"/>
    <col min="15" max="15" width="9.33203125" bestFit="1" customWidth="1"/>
    <col min="16" max="16" width="17" bestFit="1" customWidth="1"/>
    <col min="18" max="18" width="20.6640625" bestFit="1" customWidth="1"/>
    <col min="19" max="19" width="46.44140625" bestFit="1" customWidth="1"/>
    <col min="20" max="20" width="24.33203125" bestFit="1" customWidth="1"/>
    <col min="21" max="21" width="9.21875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401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403"/>
      <c r="J2" s="1" t="s">
        <v>86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302">
        <v>100</v>
      </c>
      <c r="D3" s="289">
        <v>299.39103916805698</v>
      </c>
      <c r="E3" s="290">
        <v>271.06482593740128</v>
      </c>
      <c r="F3" s="294">
        <v>200.12902348447989</v>
      </c>
      <c r="G3" s="60">
        <v>233.47068338206859</v>
      </c>
      <c r="H3" s="61"/>
      <c r="I3" s="402"/>
      <c r="J3" s="62">
        <v>1834684837.9908352</v>
      </c>
      <c r="K3" s="62">
        <v>1834684837.9908352</v>
      </c>
      <c r="L3" s="62">
        <v>1834684837.9908352</v>
      </c>
      <c r="M3" s="62">
        <v>1834684837.9908352</v>
      </c>
      <c r="N3" s="62">
        <v>1834684837.9908352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302"/>
      <c r="D4" s="289"/>
      <c r="E4" s="290"/>
      <c r="F4" s="294"/>
      <c r="G4" s="60"/>
      <c r="H4" s="61"/>
      <c r="I4" s="402"/>
      <c r="J4" s="62"/>
      <c r="K4" s="62"/>
      <c r="L4" s="62"/>
      <c r="M4" s="62"/>
      <c r="N4" s="62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302"/>
      <c r="D5" s="289"/>
      <c r="E5" s="290"/>
      <c r="F5" s="294"/>
      <c r="G5" s="60"/>
      <c r="H5" s="61"/>
      <c r="I5" s="402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302"/>
      <c r="D6" s="289"/>
      <c r="E6" s="290"/>
      <c r="F6" s="294"/>
      <c r="G6" s="60"/>
      <c r="H6" s="61"/>
      <c r="I6" s="402"/>
      <c r="J6" s="62"/>
      <c r="K6" s="62"/>
      <c r="L6" s="62"/>
      <c r="M6" s="62"/>
      <c r="N6" s="62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302"/>
      <c r="D7" s="289"/>
      <c r="E7" s="290"/>
      <c r="F7" s="294"/>
      <c r="G7" s="60"/>
      <c r="H7" s="61"/>
      <c r="I7" s="402"/>
      <c r="J7" s="62"/>
      <c r="K7" s="62"/>
      <c r="L7" s="62"/>
      <c r="M7" s="62"/>
      <c r="N7" s="62"/>
      <c r="O7" s="292"/>
      <c r="P7" s="297"/>
      <c r="R7" s="292"/>
      <c r="S7" s="390"/>
      <c r="T7" s="61"/>
    </row>
    <row r="8" spans="1:44" x14ac:dyDescent="0.3">
      <c r="A8" s="8"/>
      <c r="B8" s="9"/>
      <c r="C8" s="302"/>
      <c r="D8" s="289"/>
      <c r="E8" s="290"/>
      <c r="F8" s="294"/>
      <c r="G8" s="60"/>
      <c r="H8" s="61"/>
      <c r="I8" s="402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302"/>
      <c r="D9" s="289"/>
      <c r="E9" s="290"/>
      <c r="F9" s="294"/>
      <c r="G9" s="60"/>
      <c r="H9" s="61"/>
      <c r="I9" s="402"/>
      <c r="J9" s="62"/>
      <c r="K9" s="62"/>
      <c r="L9" s="62"/>
      <c r="M9" s="62"/>
      <c r="N9" s="62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302"/>
      <c r="D10" s="289"/>
      <c r="E10" s="290"/>
      <c r="F10" s="294"/>
      <c r="G10" s="60"/>
      <c r="H10" s="61"/>
      <c r="I10" s="402"/>
      <c r="J10" s="62"/>
      <c r="K10" s="62"/>
      <c r="L10" s="62"/>
      <c r="M10" s="62"/>
      <c r="N10" s="62"/>
      <c r="O10" s="292"/>
      <c r="P10" s="297"/>
      <c r="R10" s="292"/>
      <c r="S10" s="390"/>
      <c r="T10" s="61"/>
    </row>
    <row r="11" spans="1:44" x14ac:dyDescent="0.3">
      <c r="A11" s="8"/>
      <c r="B11" s="9"/>
      <c r="C11" s="302"/>
      <c r="D11" s="289"/>
      <c r="E11" s="290"/>
      <c r="F11" s="294"/>
      <c r="G11" s="60"/>
      <c r="H11" s="61"/>
      <c r="I11" s="402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302"/>
      <c r="D12" s="289"/>
      <c r="E12" s="290"/>
      <c r="F12" s="294"/>
      <c r="G12" s="60"/>
      <c r="H12" s="61"/>
      <c r="I12" s="402"/>
      <c r="J12" s="62"/>
      <c r="K12" s="62"/>
      <c r="L12" s="62"/>
      <c r="M12" s="62"/>
      <c r="N12" s="62"/>
      <c r="O12" s="292"/>
      <c r="P12" s="297"/>
      <c r="R12" s="292"/>
      <c r="S12" s="390"/>
      <c r="T12" s="61"/>
    </row>
    <row r="13" spans="1:44" x14ac:dyDescent="0.3">
      <c r="A13" s="8"/>
      <c r="B13" s="9"/>
      <c r="C13" s="302"/>
      <c r="D13" s="289"/>
      <c r="E13" s="290"/>
      <c r="F13" s="294"/>
      <c r="G13" s="60"/>
      <c r="H13" s="61"/>
      <c r="I13" s="402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302">
        <v>128.68091998447812</v>
      </c>
      <c r="D14" s="289">
        <v>203.18599889622459</v>
      </c>
      <c r="E14" s="290">
        <v>591.95431049564343</v>
      </c>
      <c r="F14" s="294">
        <v>307.06232955215893</v>
      </c>
      <c r="G14" s="60">
        <v>244.49844810077235</v>
      </c>
      <c r="H14" s="61"/>
      <c r="I14" s="402"/>
      <c r="J14" s="62">
        <v>7737928636.799118</v>
      </c>
      <c r="K14" s="62">
        <v>7737928636.799118</v>
      </c>
      <c r="L14" s="62">
        <v>7737928636.799118</v>
      </c>
      <c r="M14" s="62">
        <v>7737928636.799118</v>
      </c>
      <c r="N14" s="62">
        <v>7737928636.799118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302"/>
      <c r="D15" s="289"/>
      <c r="E15" s="290"/>
      <c r="F15" s="294"/>
      <c r="G15" s="60"/>
      <c r="H15" s="61"/>
      <c r="I15" s="402"/>
      <c r="J15" s="62"/>
      <c r="K15" s="62"/>
      <c r="L15" s="62"/>
      <c r="M15" s="62"/>
      <c r="N15" s="62"/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302"/>
      <c r="D16" s="289"/>
      <c r="E16" s="290"/>
      <c r="F16" s="294"/>
      <c r="G16" s="60"/>
      <c r="H16" s="61"/>
      <c r="I16" s="402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302"/>
      <c r="D17" s="289"/>
      <c r="E17" s="290"/>
      <c r="F17" s="294"/>
      <c r="G17" s="60"/>
      <c r="H17" s="61"/>
      <c r="I17" s="402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302">
        <v>113.24921000767661</v>
      </c>
      <c r="D18" s="289">
        <v>360.71514427467372</v>
      </c>
      <c r="E18" s="290">
        <v>697.51571586563477</v>
      </c>
      <c r="F18" s="294">
        <v>488.09592854085139</v>
      </c>
      <c r="G18" s="60">
        <v>177.14428026569928</v>
      </c>
      <c r="H18" s="61"/>
      <c r="I18" s="402"/>
      <c r="J18" s="62">
        <v>13496268411.271193</v>
      </c>
      <c r="K18" s="62">
        <v>13496268411.271193</v>
      </c>
      <c r="L18" s="62">
        <v>13496268411.271193</v>
      </c>
      <c r="M18" s="62">
        <v>13496268411.271193</v>
      </c>
      <c r="N18" s="62">
        <v>13496268411.271193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302"/>
      <c r="D19" s="289"/>
      <c r="E19" s="290"/>
      <c r="F19" s="294"/>
      <c r="G19" s="60"/>
      <c r="H19" s="61"/>
      <c r="I19" s="402"/>
      <c r="J19" s="62"/>
      <c r="K19" s="62"/>
      <c r="L19" s="62"/>
      <c r="M19" s="62"/>
      <c r="N19" s="62"/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302"/>
      <c r="D20" s="289"/>
      <c r="E20" s="290"/>
      <c r="F20" s="294"/>
      <c r="G20" s="60"/>
      <c r="H20" s="61"/>
      <c r="I20" s="402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302"/>
      <c r="D21" s="289">
        <v>101.94576692195949</v>
      </c>
      <c r="E21" s="290">
        <v>120.88200238370059</v>
      </c>
      <c r="F21" s="294">
        <v>147.87472035779609</v>
      </c>
      <c r="G21" s="60">
        <v>154.19354838713579</v>
      </c>
      <c r="H21" s="61"/>
      <c r="I21" s="402"/>
      <c r="J21" s="62"/>
      <c r="K21" s="62">
        <v>85780608.020774871</v>
      </c>
      <c r="L21" s="62">
        <v>85780608.020774871</v>
      </c>
      <c r="M21" s="62">
        <v>85780608.020774871</v>
      </c>
      <c r="N21" s="62">
        <v>85780608.020774871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302">
        <v>100</v>
      </c>
      <c r="D22" s="289">
        <v>240.53610368146644</v>
      </c>
      <c r="E22" s="290">
        <v>395.57048308901767</v>
      </c>
      <c r="F22" s="294">
        <v>375.5822863425841</v>
      </c>
      <c r="G22" s="60">
        <v>769.31367788919738</v>
      </c>
      <c r="H22" s="61"/>
      <c r="I22" s="402"/>
      <c r="J22" s="62">
        <v>3196621871.7296815</v>
      </c>
      <c r="K22" s="62">
        <v>3196621871.7296815</v>
      </c>
      <c r="L22" s="62">
        <v>3196621871.7296815</v>
      </c>
      <c r="M22" s="62">
        <v>3196621871.7296815</v>
      </c>
      <c r="N22" s="62">
        <v>3196621871.7296815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302"/>
      <c r="D23" s="289"/>
      <c r="E23" s="290"/>
      <c r="F23" s="294"/>
      <c r="G23" s="60"/>
      <c r="H23" s="61"/>
      <c r="I23" s="402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302">
        <v>117.00831132986326</v>
      </c>
      <c r="D24" s="289">
        <v>778.04776763353948</v>
      </c>
      <c r="E24" s="290">
        <v>471.52967216228177</v>
      </c>
      <c r="F24" s="294">
        <v>286.4980021798998</v>
      </c>
      <c r="G24" s="60">
        <v>166.4157504261631</v>
      </c>
      <c r="H24" s="61"/>
      <c r="I24" s="402"/>
      <c r="J24" s="62">
        <v>39451054517.889328</v>
      </c>
      <c r="K24" s="62">
        <v>39451054517.889328</v>
      </c>
      <c r="L24" s="62">
        <v>39451054517.889328</v>
      </c>
      <c r="M24" s="62">
        <v>39451054517.889328</v>
      </c>
      <c r="N24" s="62">
        <v>39451054517.889328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302"/>
      <c r="D25" s="289">
        <v>100.27192386131981</v>
      </c>
      <c r="E25" s="290">
        <v>400.58139534807179</v>
      </c>
      <c r="F25" s="294">
        <v>233.65986394553886</v>
      </c>
      <c r="G25" s="60">
        <v>307.35245214080317</v>
      </c>
      <c r="H25" s="61"/>
      <c r="I25" s="402"/>
      <c r="J25" s="62"/>
      <c r="K25" s="62">
        <v>439097486.7031002</v>
      </c>
      <c r="L25" s="62">
        <v>439097486.7031002</v>
      </c>
      <c r="M25" s="62">
        <v>439097486.7031002</v>
      </c>
      <c r="N25" s="62">
        <v>439097486.7031002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302">
        <v>100.69348127600588</v>
      </c>
      <c r="D26" s="289">
        <v>135.46886087787374</v>
      </c>
      <c r="E26" s="290">
        <v>265.10018803626673</v>
      </c>
      <c r="F26" s="294">
        <v>135.64320761945697</v>
      </c>
      <c r="G26" s="60">
        <v>209.61535929917309</v>
      </c>
      <c r="H26" s="61"/>
      <c r="I26" s="402"/>
      <c r="J26" s="62">
        <v>429994446.78856957</v>
      </c>
      <c r="K26" s="62">
        <v>429994446.78856957</v>
      </c>
      <c r="L26" s="62">
        <v>429994446.78856957</v>
      </c>
      <c r="M26" s="62">
        <v>429994446.78856957</v>
      </c>
      <c r="N26" s="62">
        <v>429994446.78856957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302">
        <v>144.48999772138836</v>
      </c>
      <c r="D27" s="289">
        <v>356.8742555299886</v>
      </c>
      <c r="E27" s="290">
        <v>454.91856759576928</v>
      </c>
      <c r="F27" s="294">
        <v>420.84786620510465</v>
      </c>
      <c r="G27" s="60">
        <v>170.12266002343313</v>
      </c>
      <c r="H27" s="61"/>
      <c r="I27" s="402"/>
      <c r="J27" s="62">
        <v>26678248147.016918</v>
      </c>
      <c r="K27" s="62">
        <v>26678248147.016918</v>
      </c>
      <c r="L27" s="62">
        <v>26678248147.016918</v>
      </c>
      <c r="M27" s="62">
        <v>26678248147.016918</v>
      </c>
      <c r="N27" s="62">
        <v>26678248147.016918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302">
        <v>100</v>
      </c>
      <c r="D28" s="289">
        <v>108.84242243058711</v>
      </c>
      <c r="E28" s="290">
        <v>147.38133297037552</v>
      </c>
      <c r="F28" s="294">
        <v>317.56725513701639</v>
      </c>
      <c r="G28" s="60">
        <v>244.48234349898263</v>
      </c>
      <c r="H28" s="61"/>
      <c r="I28" s="402"/>
      <c r="J28" s="62">
        <v>2533138252.3139195</v>
      </c>
      <c r="K28" s="62">
        <v>2533138252.3139195</v>
      </c>
      <c r="L28" s="62">
        <v>2533138252.3139195</v>
      </c>
      <c r="M28" s="62">
        <v>2533138252.3139195</v>
      </c>
      <c r="N28" s="62">
        <v>2533138252.3139195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302"/>
      <c r="D29" s="289">
        <v>115.62500000001413</v>
      </c>
      <c r="E29" s="290">
        <v>106.24999999999653</v>
      </c>
      <c r="F29" s="294">
        <v>148.39779005520356</v>
      </c>
      <c r="G29" s="60">
        <v>154.94104104442698</v>
      </c>
      <c r="H29" s="61"/>
      <c r="I29" s="402"/>
      <c r="J29" s="62"/>
      <c r="K29" s="62">
        <v>256636783.67574427</v>
      </c>
      <c r="L29" s="62">
        <v>256636783.67574427</v>
      </c>
      <c r="M29" s="62">
        <v>256636783.67574427</v>
      </c>
      <c r="N29" s="62">
        <v>256636783.67574427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302"/>
      <c r="D30" s="289"/>
      <c r="E30" s="290"/>
      <c r="F30" s="294"/>
      <c r="G30" s="60"/>
      <c r="H30" s="61"/>
      <c r="I30" s="402"/>
      <c r="J30" s="62"/>
      <c r="K30" s="62"/>
      <c r="L30" s="62"/>
      <c r="M30" s="62"/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302">
        <v>401.14942528785605</v>
      </c>
      <c r="D31" s="289">
        <v>183.15234950480044</v>
      </c>
      <c r="E31" s="290">
        <v>1038.5895880406511</v>
      </c>
      <c r="F31" s="294">
        <v>187.11170722340646</v>
      </c>
      <c r="G31" s="60">
        <v>106.79276693672983</v>
      </c>
      <c r="H31" s="61"/>
      <c r="I31" s="402"/>
      <c r="J31" s="62">
        <v>169566899.43759277</v>
      </c>
      <c r="K31" s="62">
        <v>169566899.43759277</v>
      </c>
      <c r="L31" s="62">
        <v>169566899.43759277</v>
      </c>
      <c r="M31" s="62">
        <v>169566899.43759277</v>
      </c>
      <c r="N31" s="62">
        <v>169566899.43759277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302">
        <v>138.30867346940565</v>
      </c>
      <c r="D32" s="289">
        <v>285.27085846768841</v>
      </c>
      <c r="E32" s="290">
        <v>518.89400921715992</v>
      </c>
      <c r="F32" s="294">
        <v>128.84368433342513</v>
      </c>
      <c r="G32" s="60">
        <v>100</v>
      </c>
      <c r="H32" s="61"/>
      <c r="I32" s="402"/>
      <c r="J32" s="62">
        <v>85481720.884806365</v>
      </c>
      <c r="K32" s="62">
        <v>85481720.884806365</v>
      </c>
      <c r="L32" s="62">
        <v>85481720.884806365</v>
      </c>
      <c r="M32" s="62">
        <v>85481720.884806365</v>
      </c>
      <c r="N32" s="62">
        <v>85481720.884806365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95612987742.121964</v>
      </c>
      <c r="K33" s="55">
        <f>SUM(K3:K32)</f>
        <v>96394502620.521591</v>
      </c>
      <c r="L33" s="55">
        <f>SUM(L3:L32)</f>
        <v>96394502620.521591</v>
      </c>
      <c r="M33" s="55">
        <f>SUM(M3:M32)</f>
        <v>96394502620.521591</v>
      </c>
      <c r="N33" s="55">
        <f>SUM(N3:N32)</f>
        <v>96394502620.521591</v>
      </c>
      <c r="O33" s="292"/>
      <c r="P33" s="61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353" t="s">
        <v>32</v>
      </c>
      <c r="T35" s="292"/>
      <c r="U35" s="292"/>
    </row>
    <row r="36" spans="1:21" x14ac:dyDescent="0.3">
      <c r="A36" s="64"/>
      <c r="B36" s="136" t="s">
        <v>38</v>
      </c>
      <c r="C36" s="212">
        <v>1.5124581175167897E-4</v>
      </c>
      <c r="D36" s="213">
        <v>0</v>
      </c>
      <c r="E36" s="213">
        <v>0</v>
      </c>
      <c r="F36" s="213">
        <v>0</v>
      </c>
      <c r="G36" s="213">
        <v>0</v>
      </c>
      <c r="H36" s="184">
        <v>1.5124581175167897E-4</v>
      </c>
      <c r="I36" s="213"/>
      <c r="J36" s="214" t="s">
        <v>38</v>
      </c>
      <c r="K36" s="212">
        <v>0</v>
      </c>
      <c r="L36" s="213">
        <v>0</v>
      </c>
      <c r="M36" s="213">
        <v>0</v>
      </c>
      <c r="N36" s="213">
        <v>0</v>
      </c>
      <c r="O36" s="213">
        <v>0</v>
      </c>
      <c r="P36" s="184">
        <v>0</v>
      </c>
      <c r="Q36" s="213"/>
      <c r="R36" s="215" t="s">
        <v>33</v>
      </c>
      <c r="S36" s="328"/>
      <c r="T36" s="292"/>
      <c r="U36" s="292"/>
    </row>
    <row r="37" spans="1:21" x14ac:dyDescent="0.3">
      <c r="A37" s="64"/>
      <c r="B37" s="136" t="s">
        <v>39</v>
      </c>
      <c r="C37" s="213">
        <v>9.9893260596343361E-2</v>
      </c>
      <c r="D37" s="212">
        <v>28.856670597570805</v>
      </c>
      <c r="E37" s="213">
        <v>0.98284923493607645</v>
      </c>
      <c r="F37" s="213">
        <v>1.3498724223366549</v>
      </c>
      <c r="G37" s="213">
        <v>8.4021304786327328E-2</v>
      </c>
      <c r="H37" s="184">
        <v>31.373306820226205</v>
      </c>
      <c r="I37" s="213"/>
      <c r="J37" s="214" t="s">
        <v>39</v>
      </c>
      <c r="K37" s="213">
        <v>0.42289705521606685</v>
      </c>
      <c r="L37" s="212">
        <v>0</v>
      </c>
      <c r="M37" s="213">
        <v>4.160881772148759</v>
      </c>
      <c r="N37" s="213">
        <v>5.7146705284785417</v>
      </c>
      <c r="O37" s="213">
        <v>0.35570329927592859</v>
      </c>
      <c r="P37" s="184">
        <v>10.654152655119296</v>
      </c>
      <c r="Q37" s="213"/>
      <c r="R37" s="215" t="s">
        <v>34</v>
      </c>
      <c r="S37" s="328">
        <v>2.7052845000146779</v>
      </c>
      <c r="T37" s="292"/>
      <c r="U37" s="292"/>
    </row>
    <row r="38" spans="1:21" x14ac:dyDescent="0.3">
      <c r="A38" s="64"/>
      <c r="B38" s="136" t="s">
        <v>40</v>
      </c>
      <c r="C38" s="213">
        <v>3.1184631870041861E-3</v>
      </c>
      <c r="D38" s="213">
        <v>3.0709271882594549</v>
      </c>
      <c r="E38" s="212">
        <v>41.467327555917635</v>
      </c>
      <c r="F38" s="213">
        <v>9.9695024470963673</v>
      </c>
      <c r="G38" s="213">
        <v>7.9508821299002663E-2</v>
      </c>
      <c r="H38" s="184">
        <v>54.590384475759464</v>
      </c>
      <c r="I38" s="213"/>
      <c r="J38" s="214" t="s">
        <v>40</v>
      </c>
      <c r="K38" s="213">
        <v>1.3201980701309252E-2</v>
      </c>
      <c r="L38" s="213">
        <v>13.000737556717802</v>
      </c>
      <c r="M38" s="212">
        <v>0</v>
      </c>
      <c r="N38" s="213">
        <v>42.205782468980267</v>
      </c>
      <c r="O38" s="213">
        <v>0.33659974847471885</v>
      </c>
      <c r="P38" s="184">
        <v>55.556321754874098</v>
      </c>
      <c r="Q38" s="213"/>
      <c r="R38" s="215" t="s">
        <v>35</v>
      </c>
      <c r="S38" s="328">
        <v>1.6386426169391417</v>
      </c>
      <c r="T38" s="292"/>
      <c r="U38" s="292"/>
    </row>
    <row r="39" spans="1:21" x14ac:dyDescent="0.3">
      <c r="A39" s="64"/>
      <c r="B39" s="136" t="s">
        <v>41</v>
      </c>
      <c r="C39" s="213">
        <v>2.9061235854058287E-2</v>
      </c>
      <c r="D39" s="213">
        <v>5.0341563098836044</v>
      </c>
      <c r="E39" s="213">
        <v>2.7418632772048825</v>
      </c>
      <c r="F39" s="212">
        <v>5.039501762120473</v>
      </c>
      <c r="G39" s="213">
        <v>6.1416799607085751E-2</v>
      </c>
      <c r="H39" s="184">
        <v>12.905999384670105</v>
      </c>
      <c r="I39" s="213"/>
      <c r="J39" s="214" t="s">
        <v>41</v>
      </c>
      <c r="K39" s="213">
        <v>0.12303043258626704</v>
      </c>
      <c r="L39" s="213">
        <v>21.312047141497434</v>
      </c>
      <c r="M39" s="213">
        <v>11.607648992663515</v>
      </c>
      <c r="N39" s="212">
        <v>0</v>
      </c>
      <c r="O39" s="213">
        <v>0.26000736725959472</v>
      </c>
      <c r="P39" s="184">
        <v>33.30273393400681</v>
      </c>
      <c r="Q39" s="213"/>
      <c r="R39" s="215" t="s">
        <v>36</v>
      </c>
      <c r="S39" s="328">
        <v>8.1180811808129718</v>
      </c>
      <c r="T39" s="292"/>
      <c r="U39" s="292"/>
    </row>
    <row r="40" spans="1:21" x14ac:dyDescent="0.3">
      <c r="A40" s="64"/>
      <c r="B40" s="136" t="s">
        <v>42</v>
      </c>
      <c r="C40" s="213">
        <v>0</v>
      </c>
      <c r="D40" s="213">
        <v>4.5034544265011071E-2</v>
      </c>
      <c r="E40" s="213">
        <v>6.6135334821798439E-2</v>
      </c>
      <c r="F40" s="213">
        <v>3.8160380510436592E-3</v>
      </c>
      <c r="G40" s="212">
        <v>1.0151721563946163</v>
      </c>
      <c r="H40" s="184">
        <v>1.1301580735324694</v>
      </c>
      <c r="I40" s="213"/>
      <c r="J40" s="214" t="s">
        <v>42</v>
      </c>
      <c r="K40" s="213">
        <v>0</v>
      </c>
      <c r="L40" s="213">
        <v>0.19065326368341551</v>
      </c>
      <c r="M40" s="213">
        <v>0.27998323585496177</v>
      </c>
      <c r="N40" s="213">
        <v>1.6155156461454979E-2</v>
      </c>
      <c r="O40" s="212">
        <v>0</v>
      </c>
      <c r="P40" s="184">
        <v>0.48679165599983226</v>
      </c>
      <c r="Q40" s="213"/>
      <c r="R40" s="215" t="s">
        <v>37</v>
      </c>
      <c r="S40" s="328">
        <v>4.8618090452269058</v>
      </c>
      <c r="T40" s="292"/>
      <c r="U40" s="292"/>
    </row>
    <row r="41" spans="1:21" x14ac:dyDescent="0.3">
      <c r="A41" s="64"/>
      <c r="B41" s="136" t="s">
        <v>43</v>
      </c>
      <c r="C41" s="184">
        <v>0.13222420544915753</v>
      </c>
      <c r="D41" s="184">
        <v>37.006788639978872</v>
      </c>
      <c r="E41" s="184">
        <v>45.258175402880397</v>
      </c>
      <c r="F41" s="184">
        <v>16.362692669604538</v>
      </c>
      <c r="G41" s="184">
        <v>1.240119082087032</v>
      </c>
      <c r="H41" s="186">
        <v>100</v>
      </c>
      <c r="I41" s="213"/>
      <c r="J41" s="214" t="s">
        <v>43</v>
      </c>
      <c r="K41" s="184">
        <v>0.55912946850364309</v>
      </c>
      <c r="L41" s="184">
        <v>34.503437961898655</v>
      </c>
      <c r="M41" s="184">
        <v>16.048514000667236</v>
      </c>
      <c r="N41" s="184">
        <v>47.936608153920268</v>
      </c>
      <c r="O41" s="184">
        <v>0.95231041501024216</v>
      </c>
      <c r="P41" s="186">
        <v>100.00000000000004</v>
      </c>
      <c r="Q41" s="213"/>
      <c r="R41" s="215"/>
      <c r="S41" s="328"/>
      <c r="T41" s="292"/>
      <c r="U41" s="292"/>
    </row>
    <row r="42" spans="1:21" x14ac:dyDescent="0.3">
      <c r="A42" s="64"/>
      <c r="B42" s="136"/>
      <c r="C42" s="214"/>
      <c r="D42" s="214"/>
      <c r="E42" s="214"/>
      <c r="F42" s="214"/>
      <c r="G42" s="214"/>
      <c r="H42" s="186">
        <v>100</v>
      </c>
      <c r="I42" s="213"/>
      <c r="J42" s="214"/>
      <c r="K42" s="213"/>
      <c r="L42" s="213"/>
      <c r="M42" s="213"/>
      <c r="N42" s="213"/>
      <c r="O42" s="213"/>
      <c r="P42" s="186">
        <v>100.00000000000004</v>
      </c>
      <c r="Q42" s="213"/>
      <c r="R42" s="215"/>
      <c r="S42" s="328"/>
      <c r="T42" s="292"/>
      <c r="U42" s="292"/>
    </row>
    <row r="43" spans="1:21" x14ac:dyDescent="0.3">
      <c r="A43" s="90" t="s">
        <v>53</v>
      </c>
      <c r="B43" s="90"/>
      <c r="C43" s="216"/>
      <c r="D43" s="216"/>
      <c r="E43" s="216"/>
      <c r="F43" s="216"/>
      <c r="G43" s="216"/>
      <c r="H43" s="138"/>
      <c r="I43" s="216" t="s">
        <v>53</v>
      </c>
      <c r="J43" s="216"/>
      <c r="K43" s="216"/>
      <c r="L43" s="216"/>
      <c r="M43" s="216"/>
      <c r="N43" s="216"/>
      <c r="O43" s="216"/>
      <c r="P43" s="138"/>
      <c r="Q43" s="216"/>
      <c r="R43" s="217"/>
      <c r="S43" s="329"/>
      <c r="T43" s="292"/>
      <c r="U43" s="292"/>
    </row>
    <row r="44" spans="1:21" x14ac:dyDescent="0.3">
      <c r="A44" s="65"/>
      <c r="B44" s="90"/>
      <c r="C44" s="212"/>
      <c r="D44" s="218"/>
      <c r="E44" s="218"/>
      <c r="F44" s="218"/>
      <c r="G44" s="218"/>
      <c r="H44" s="138"/>
      <c r="I44" s="218"/>
      <c r="J44" s="216"/>
      <c r="K44" s="212"/>
      <c r="L44" s="218"/>
      <c r="M44" s="218"/>
      <c r="N44" s="218"/>
      <c r="O44" s="218"/>
      <c r="P44" s="138"/>
      <c r="Q44" s="218"/>
      <c r="R44" s="217" t="s">
        <v>33</v>
      </c>
      <c r="S44" s="329"/>
      <c r="T44" s="292"/>
      <c r="U44" s="292"/>
    </row>
    <row r="45" spans="1:21" x14ac:dyDescent="0.3">
      <c r="A45" s="65"/>
      <c r="B45" s="90"/>
      <c r="C45" s="218"/>
      <c r="D45" s="212"/>
      <c r="E45" s="218"/>
      <c r="F45" s="218"/>
      <c r="G45" s="218"/>
      <c r="H45" s="138"/>
      <c r="I45" s="218"/>
      <c r="J45" s="216"/>
      <c r="K45" s="218"/>
      <c r="L45" s="212"/>
      <c r="M45" s="218"/>
      <c r="N45" s="218"/>
      <c r="O45" s="218"/>
      <c r="P45" s="138"/>
      <c r="Q45" s="218"/>
      <c r="R45" s="217" t="s">
        <v>34</v>
      </c>
      <c r="S45" s="329"/>
      <c r="T45" s="292"/>
      <c r="U45" s="292"/>
    </row>
    <row r="46" spans="1:21" x14ac:dyDescent="0.3">
      <c r="A46" s="65"/>
      <c r="B46" s="90"/>
      <c r="C46" s="218"/>
      <c r="D46" s="218"/>
      <c r="E46" s="212"/>
      <c r="F46" s="218"/>
      <c r="G46" s="218"/>
      <c r="H46" s="138"/>
      <c r="I46" s="218"/>
      <c r="J46" s="216"/>
      <c r="K46" s="218"/>
      <c r="L46" s="218"/>
      <c r="M46" s="212"/>
      <c r="N46" s="218"/>
      <c r="O46" s="218"/>
      <c r="P46" s="138"/>
      <c r="Q46" s="218"/>
      <c r="R46" s="217" t="s">
        <v>35</v>
      </c>
      <c r="S46" s="329"/>
      <c r="T46" s="292"/>
      <c r="U46" s="292"/>
    </row>
    <row r="47" spans="1:21" x14ac:dyDescent="0.3">
      <c r="A47" s="65"/>
      <c r="B47" s="90"/>
      <c r="C47" s="218"/>
      <c r="D47" s="218"/>
      <c r="E47" s="218"/>
      <c r="F47" s="212"/>
      <c r="G47" s="218"/>
      <c r="H47" s="138"/>
      <c r="I47" s="218"/>
      <c r="J47" s="216"/>
      <c r="K47" s="218"/>
      <c r="L47" s="218"/>
      <c r="M47" s="218"/>
      <c r="N47" s="212"/>
      <c r="O47" s="218"/>
      <c r="P47" s="138"/>
      <c r="Q47" s="218"/>
      <c r="R47" s="217" t="s">
        <v>36</v>
      </c>
      <c r="S47" s="329"/>
      <c r="T47" s="292"/>
      <c r="U47" s="292"/>
    </row>
    <row r="48" spans="1:21" x14ac:dyDescent="0.3">
      <c r="A48" s="65"/>
      <c r="B48" s="90"/>
      <c r="C48" s="218"/>
      <c r="D48" s="218"/>
      <c r="E48" s="218"/>
      <c r="F48" s="218"/>
      <c r="G48" s="212"/>
      <c r="H48" s="138"/>
      <c r="I48" s="218"/>
      <c r="J48" s="216"/>
      <c r="K48" s="218"/>
      <c r="L48" s="218"/>
      <c r="M48" s="218"/>
      <c r="N48" s="218"/>
      <c r="O48" s="212"/>
      <c r="P48" s="138"/>
      <c r="Q48" s="218"/>
      <c r="R48" s="217" t="s">
        <v>37</v>
      </c>
      <c r="S48" s="329"/>
      <c r="T48" s="292"/>
      <c r="U48" s="292"/>
    </row>
    <row r="49" spans="1:21" x14ac:dyDescent="0.3">
      <c r="A49" s="65"/>
      <c r="B49" s="90"/>
      <c r="C49" s="138"/>
      <c r="D49" s="138"/>
      <c r="E49" s="138"/>
      <c r="F49" s="138"/>
      <c r="G49" s="138"/>
      <c r="H49" s="91"/>
      <c r="I49" s="218"/>
      <c r="J49" s="216"/>
      <c r="K49" s="138"/>
      <c r="L49" s="138"/>
      <c r="M49" s="138"/>
      <c r="N49" s="138"/>
      <c r="O49" s="138"/>
      <c r="P49" s="91"/>
      <c r="Q49" s="218"/>
      <c r="R49" s="217"/>
      <c r="S49" s="329"/>
      <c r="T49" s="292"/>
      <c r="U49" s="292"/>
    </row>
    <row r="50" spans="1:21" x14ac:dyDescent="0.3">
      <c r="A50" s="65"/>
      <c r="B50" s="90"/>
      <c r="C50" s="216"/>
      <c r="D50" s="216"/>
      <c r="E50" s="216"/>
      <c r="F50" s="216"/>
      <c r="G50" s="216"/>
      <c r="H50" s="91"/>
      <c r="I50" s="218"/>
      <c r="J50" s="216"/>
      <c r="K50" s="218"/>
      <c r="L50" s="218"/>
      <c r="M50" s="218"/>
      <c r="N50" s="218"/>
      <c r="O50" s="218"/>
      <c r="P50" s="91"/>
      <c r="Q50" s="218"/>
      <c r="R50" s="217"/>
      <c r="S50" s="329"/>
      <c r="T50" s="292"/>
      <c r="U50" s="292"/>
    </row>
    <row r="51" spans="1:21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  <c r="T51" s="292"/>
      <c r="U51" s="292"/>
    </row>
    <row r="52" spans="1:21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  <c r="T52" s="292"/>
      <c r="U52" s="292"/>
    </row>
    <row r="53" spans="1:21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  <c r="T53" s="292"/>
      <c r="U53" s="292"/>
    </row>
    <row r="54" spans="1:21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  <c r="T54" s="292"/>
      <c r="U54" s="292"/>
    </row>
    <row r="55" spans="1:21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  <c r="T55" s="292"/>
      <c r="U55" s="292"/>
    </row>
    <row r="56" spans="1:21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  <c r="T56" s="292"/>
      <c r="U56" s="292"/>
    </row>
    <row r="57" spans="1:21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  <c r="T57" s="292"/>
      <c r="U57" s="292"/>
    </row>
    <row r="58" spans="1:21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  <c r="T58" s="292"/>
      <c r="U58" s="292"/>
    </row>
    <row r="59" spans="1:21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  <c r="T59" s="292"/>
      <c r="U59" s="292"/>
    </row>
    <row r="60" spans="1:21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  <c r="T60" s="292"/>
      <c r="U60" s="292"/>
    </row>
    <row r="61" spans="1:21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  <c r="T61" s="292"/>
      <c r="U61" s="292"/>
    </row>
    <row r="62" spans="1:21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  <c r="T62" s="292"/>
      <c r="U62" s="292"/>
    </row>
    <row r="63" spans="1:21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  <c r="T63" s="292"/>
      <c r="U63" s="292"/>
    </row>
    <row r="64" spans="1:21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  <c r="T64" s="292"/>
      <c r="U64" s="292"/>
    </row>
    <row r="65" spans="1:21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  <c r="T65" s="292"/>
      <c r="U65" s="292"/>
    </row>
    <row r="66" spans="1:21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  <c r="T66" s="292"/>
      <c r="U66" s="292"/>
    </row>
    <row r="67" spans="1:21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  <c r="T67" s="292"/>
      <c r="U67" s="292"/>
    </row>
    <row r="68" spans="1:21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  <c r="T68" s="292"/>
      <c r="U68" s="292"/>
    </row>
    <row r="69" spans="1:21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  <c r="T69" s="292"/>
      <c r="U69" s="292"/>
    </row>
    <row r="70" spans="1:21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  <c r="T70" s="292"/>
      <c r="U70" s="292"/>
    </row>
    <row r="71" spans="1:21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  <c r="T71" s="292"/>
      <c r="U71" s="292"/>
    </row>
    <row r="72" spans="1:21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  <c r="T72" s="292"/>
      <c r="U72" s="292"/>
    </row>
    <row r="73" spans="1:21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  <c r="T73" s="292"/>
      <c r="U73" s="292"/>
    </row>
    <row r="74" spans="1:21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  <c r="T74" s="292"/>
      <c r="U74" s="292"/>
    </row>
    <row r="75" spans="1:21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  <c r="T75" s="292"/>
      <c r="U75" s="292"/>
    </row>
    <row r="76" spans="1:21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  <c r="T76" s="292"/>
      <c r="U76" s="292"/>
    </row>
    <row r="77" spans="1:21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  <c r="T77" s="292"/>
      <c r="U77" s="292"/>
    </row>
    <row r="78" spans="1:21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  <c r="T78" s="292"/>
      <c r="U78" s="292"/>
    </row>
    <row r="79" spans="1:21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  <c r="T79" s="292"/>
      <c r="U79" s="292"/>
    </row>
    <row r="80" spans="1:21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  <c r="T80" s="292"/>
      <c r="U80" s="292"/>
    </row>
    <row r="81" spans="1:21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  <c r="T81" s="292"/>
      <c r="U81" s="292"/>
    </row>
    <row r="82" spans="1:21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  <c r="T82" s="292"/>
      <c r="U82" s="292"/>
    </row>
    <row r="83" spans="1:21" x14ac:dyDescent="0.3">
      <c r="A83" s="100" t="s">
        <v>58</v>
      </c>
      <c r="B83" s="100"/>
      <c r="C83" s="231"/>
      <c r="D83" s="231"/>
      <c r="E83" s="231"/>
      <c r="F83" s="231"/>
      <c r="G83" s="231"/>
      <c r="H83" s="148"/>
      <c r="I83" s="231" t="s">
        <v>58</v>
      </c>
      <c r="J83" s="231"/>
      <c r="K83" s="231"/>
      <c r="L83" s="231"/>
      <c r="M83" s="231"/>
      <c r="N83" s="231"/>
      <c r="O83" s="231"/>
      <c r="P83" s="148"/>
      <c r="Q83" s="231"/>
      <c r="R83" s="232"/>
      <c r="S83" s="334"/>
      <c r="T83" s="292"/>
      <c r="U83" s="292"/>
    </row>
    <row r="84" spans="1:21" x14ac:dyDescent="0.3">
      <c r="A84" s="70"/>
      <c r="B84" s="100"/>
      <c r="C84" s="212"/>
      <c r="D84" s="233"/>
      <c r="E84" s="233"/>
      <c r="F84" s="233"/>
      <c r="G84" s="233"/>
      <c r="H84" s="148"/>
      <c r="I84" s="233"/>
      <c r="J84" s="231"/>
      <c r="K84" s="212"/>
      <c r="L84" s="233"/>
      <c r="M84" s="233"/>
      <c r="N84" s="233"/>
      <c r="O84" s="233"/>
      <c r="P84" s="148"/>
      <c r="Q84" s="233"/>
      <c r="R84" s="232" t="s">
        <v>33</v>
      </c>
      <c r="S84" s="334"/>
      <c r="T84" s="292"/>
      <c r="U84" s="292"/>
    </row>
    <row r="85" spans="1:21" x14ac:dyDescent="0.3">
      <c r="A85" s="70"/>
      <c r="B85" s="100"/>
      <c r="C85" s="233"/>
      <c r="D85" s="212"/>
      <c r="E85" s="233"/>
      <c r="F85" s="233"/>
      <c r="G85" s="233"/>
      <c r="H85" s="148"/>
      <c r="I85" s="233"/>
      <c r="J85" s="231"/>
      <c r="K85" s="233"/>
      <c r="L85" s="212"/>
      <c r="M85" s="233"/>
      <c r="N85" s="233"/>
      <c r="O85" s="233"/>
      <c r="P85" s="148"/>
      <c r="Q85" s="233"/>
      <c r="R85" s="232" t="s">
        <v>34</v>
      </c>
      <c r="S85" s="334"/>
      <c r="T85" s="292"/>
      <c r="U85" s="292"/>
    </row>
    <row r="86" spans="1:21" x14ac:dyDescent="0.3">
      <c r="A86" s="70"/>
      <c r="B86" s="100"/>
      <c r="C86" s="233"/>
      <c r="D86" s="233"/>
      <c r="E86" s="212"/>
      <c r="F86" s="233"/>
      <c r="G86" s="233"/>
      <c r="H86" s="148"/>
      <c r="I86" s="233"/>
      <c r="J86" s="231"/>
      <c r="K86" s="233"/>
      <c r="L86" s="233"/>
      <c r="M86" s="212"/>
      <c r="N86" s="233"/>
      <c r="O86" s="233"/>
      <c r="P86" s="148"/>
      <c r="Q86" s="233"/>
      <c r="R86" s="232" t="s">
        <v>35</v>
      </c>
      <c r="S86" s="334"/>
      <c r="T86" s="292"/>
      <c r="U86" s="292"/>
    </row>
    <row r="87" spans="1:21" x14ac:dyDescent="0.3">
      <c r="A87" s="70"/>
      <c r="B87" s="100"/>
      <c r="C87" s="233"/>
      <c r="D87" s="233"/>
      <c r="E87" s="233"/>
      <c r="F87" s="212"/>
      <c r="G87" s="233"/>
      <c r="H87" s="148"/>
      <c r="I87" s="233"/>
      <c r="J87" s="231"/>
      <c r="K87" s="233"/>
      <c r="L87" s="233"/>
      <c r="M87" s="233"/>
      <c r="N87" s="212"/>
      <c r="O87" s="233"/>
      <c r="P87" s="148"/>
      <c r="Q87" s="233"/>
      <c r="R87" s="232" t="s">
        <v>36</v>
      </c>
      <c r="S87" s="334"/>
      <c r="T87" s="292"/>
      <c r="U87" s="292"/>
    </row>
    <row r="88" spans="1:21" x14ac:dyDescent="0.3">
      <c r="A88" s="70"/>
      <c r="B88" s="100"/>
      <c r="C88" s="233"/>
      <c r="D88" s="233"/>
      <c r="E88" s="233"/>
      <c r="F88" s="233"/>
      <c r="G88" s="212"/>
      <c r="H88" s="148"/>
      <c r="I88" s="233"/>
      <c r="J88" s="231"/>
      <c r="K88" s="233"/>
      <c r="L88" s="233"/>
      <c r="M88" s="233"/>
      <c r="N88" s="233"/>
      <c r="O88" s="212"/>
      <c r="P88" s="148"/>
      <c r="Q88" s="233"/>
      <c r="R88" s="232" t="s">
        <v>37</v>
      </c>
      <c r="S88" s="334"/>
      <c r="T88" s="292"/>
      <c r="U88" s="292"/>
    </row>
    <row r="89" spans="1:21" x14ac:dyDescent="0.3">
      <c r="A89" s="70"/>
      <c r="B89" s="100"/>
      <c r="C89" s="148"/>
      <c r="D89" s="148"/>
      <c r="E89" s="148"/>
      <c r="F89" s="148"/>
      <c r="G89" s="148"/>
      <c r="H89" s="101"/>
      <c r="I89" s="233"/>
      <c r="J89" s="231"/>
      <c r="K89" s="148"/>
      <c r="L89" s="148"/>
      <c r="M89" s="148"/>
      <c r="N89" s="148"/>
      <c r="O89" s="148"/>
      <c r="P89" s="101"/>
      <c r="Q89" s="233"/>
      <c r="R89" s="232"/>
      <c r="S89" s="334"/>
      <c r="T89" s="292"/>
      <c r="U89" s="292"/>
    </row>
    <row r="90" spans="1:21" x14ac:dyDescent="0.3">
      <c r="A90" s="70"/>
      <c r="B90" s="100"/>
      <c r="C90" s="231"/>
      <c r="D90" s="231"/>
      <c r="E90" s="231"/>
      <c r="F90" s="231"/>
      <c r="G90" s="231"/>
      <c r="H90" s="101"/>
      <c r="I90" s="233"/>
      <c r="J90" s="231"/>
      <c r="K90" s="233"/>
      <c r="L90" s="233"/>
      <c r="M90" s="233"/>
      <c r="N90" s="233"/>
      <c r="O90" s="233"/>
      <c r="P90" s="101"/>
      <c r="Q90" s="233"/>
      <c r="R90" s="23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  <c r="T91" s="292"/>
      <c r="U91" s="292"/>
    </row>
    <row r="92" spans="1:21" x14ac:dyDescent="0.3">
      <c r="A92" s="71"/>
      <c r="B92" s="102" t="s">
        <v>38</v>
      </c>
      <c r="C92" s="212">
        <v>0.48816576830442776</v>
      </c>
      <c r="D92" s="236">
        <v>5.7470524668855133E-2</v>
      </c>
      <c r="E92" s="236">
        <v>1.2166456379023268E-3</v>
      </c>
      <c r="F92" s="236">
        <v>1.0960629929979059E-2</v>
      </c>
      <c r="G92" s="236">
        <v>1.0265260039178643E-3</v>
      </c>
      <c r="H92" s="150">
        <v>0.5588400945450821</v>
      </c>
      <c r="I92" s="236"/>
      <c r="J92" s="234" t="s">
        <v>38</v>
      </c>
      <c r="K92" s="212">
        <v>0</v>
      </c>
      <c r="L92" s="236">
        <v>0.25709279479632346</v>
      </c>
      <c r="M92" s="236">
        <v>5.4426304462568261E-3</v>
      </c>
      <c r="N92" s="236">
        <v>4.9032073356964571E-2</v>
      </c>
      <c r="O92" s="236">
        <v>4.5921355477265523E-3</v>
      </c>
      <c r="P92" s="150">
        <v>0.31615963414727138</v>
      </c>
      <c r="Q92" s="236"/>
      <c r="R92" s="235" t="s">
        <v>33</v>
      </c>
      <c r="S92" s="335">
        <v>12.987717762004312</v>
      </c>
      <c r="T92" s="292"/>
      <c r="U92" s="292"/>
    </row>
    <row r="93" spans="1:21" x14ac:dyDescent="0.3">
      <c r="A93" s="71"/>
      <c r="B93" s="102" t="s">
        <v>39</v>
      </c>
      <c r="C93" s="236">
        <v>0.48691649352977767</v>
      </c>
      <c r="D93" s="212">
        <v>42.474872419625719</v>
      </c>
      <c r="E93" s="236">
        <v>0.94794665245278731</v>
      </c>
      <c r="F93" s="236">
        <v>1.2437769187112768</v>
      </c>
      <c r="G93" s="236">
        <v>0.26607041346199084</v>
      </c>
      <c r="H93" s="150">
        <v>45.419582897781545</v>
      </c>
      <c r="I93" s="236"/>
      <c r="J93" s="234" t="s">
        <v>39</v>
      </c>
      <c r="K93" s="236">
        <v>2.1782074006684069</v>
      </c>
      <c r="L93" s="212">
        <v>0</v>
      </c>
      <c r="M93" s="236">
        <v>4.2406130029465263</v>
      </c>
      <c r="N93" s="236">
        <v>5.5640014768811019</v>
      </c>
      <c r="O93" s="236">
        <v>1.1902585995813431</v>
      </c>
      <c r="P93" s="150">
        <v>13.173080480077379</v>
      </c>
      <c r="Q93" s="236"/>
      <c r="R93" s="235" t="s">
        <v>34</v>
      </c>
      <c r="S93" s="335">
        <v>2.281787846240654</v>
      </c>
      <c r="T93" s="292"/>
      <c r="U93" s="292"/>
    </row>
    <row r="94" spans="1:21" x14ac:dyDescent="0.3">
      <c r="A94" s="71"/>
      <c r="B94" s="102" t="s">
        <v>40</v>
      </c>
      <c r="C94" s="236">
        <v>6.7737722592529581E-2</v>
      </c>
      <c r="D94" s="236">
        <v>5.2978092240436654</v>
      </c>
      <c r="E94" s="212">
        <v>19.647037886133255</v>
      </c>
      <c r="F94" s="236">
        <v>3.3485528502722746</v>
      </c>
      <c r="G94" s="236">
        <v>6.874524833176382E-2</v>
      </c>
      <c r="H94" s="150">
        <v>28.429882931373484</v>
      </c>
      <c r="I94" s="236"/>
      <c r="J94" s="234" t="s">
        <v>40</v>
      </c>
      <c r="K94" s="236">
        <v>0.30302281934602027</v>
      </c>
      <c r="L94" s="236">
        <v>23.69960231884308</v>
      </c>
      <c r="M94" s="212">
        <v>0</v>
      </c>
      <c r="N94" s="236">
        <v>14.979658107527829</v>
      </c>
      <c r="O94" s="236">
        <v>0.30752995773776942</v>
      </c>
      <c r="P94" s="150">
        <v>39.289813203454699</v>
      </c>
      <c r="Q94" s="236"/>
      <c r="R94" s="235" t="s">
        <v>35</v>
      </c>
      <c r="S94" s="335">
        <v>2.2837344623896971</v>
      </c>
      <c r="T94" s="292"/>
      <c r="U94" s="292"/>
    </row>
    <row r="95" spans="1:21" x14ac:dyDescent="0.3">
      <c r="A95" s="71"/>
      <c r="B95" s="102" t="s">
        <v>41</v>
      </c>
      <c r="C95" s="236">
        <v>3.7670839042655301E-2</v>
      </c>
      <c r="D95" s="236">
        <v>7.4504674905443453</v>
      </c>
      <c r="E95" s="236">
        <v>2.3653421387086309</v>
      </c>
      <c r="F95" s="212">
        <v>8.8390032442896338</v>
      </c>
      <c r="G95" s="236">
        <v>0.37981445840696076</v>
      </c>
      <c r="H95" s="150">
        <v>19.072298170992227</v>
      </c>
      <c r="I95" s="236"/>
      <c r="J95" s="234" t="s">
        <v>41</v>
      </c>
      <c r="K95" s="236">
        <v>0.16851945145103617</v>
      </c>
      <c r="L95" s="236">
        <v>33.329459244022487</v>
      </c>
      <c r="M95" s="236">
        <v>10.581292316262214</v>
      </c>
      <c r="N95" s="212">
        <v>0</v>
      </c>
      <c r="O95" s="236">
        <v>1.6990894232920655</v>
      </c>
      <c r="P95" s="150">
        <v>45.7783604350278</v>
      </c>
      <c r="Q95" s="236"/>
      <c r="R95" s="235" t="s">
        <v>36</v>
      </c>
      <c r="S95" s="335">
        <v>4.492174334811649</v>
      </c>
      <c r="T95" s="292"/>
      <c r="U95" s="292"/>
    </row>
    <row r="96" spans="1:21" x14ac:dyDescent="0.3">
      <c r="A96" s="71"/>
      <c r="B96" s="102" t="s">
        <v>42</v>
      </c>
      <c r="C96" s="236">
        <v>2.9697830056083549E-4</v>
      </c>
      <c r="D96" s="236">
        <v>0.21755276785209773</v>
      </c>
      <c r="E96" s="236">
        <v>5.9570539279823739E-2</v>
      </c>
      <c r="F96" s="236">
        <v>4.5055451694556818E-2</v>
      </c>
      <c r="G96" s="212">
        <v>6.1969201681806245</v>
      </c>
      <c r="H96" s="150">
        <v>6.5193959053076638</v>
      </c>
      <c r="I96" s="236"/>
      <c r="J96" s="234" t="s">
        <v>42</v>
      </c>
      <c r="K96" s="236">
        <v>1.3285241734781736E-3</v>
      </c>
      <c r="L96" s="236">
        <v>0.97321626042301035</v>
      </c>
      <c r="M96" s="236">
        <v>0.26648715179163412</v>
      </c>
      <c r="N96" s="236">
        <v>0.20155431090472961</v>
      </c>
      <c r="O96" s="212">
        <v>0</v>
      </c>
      <c r="P96" s="150">
        <v>1.4425862472928521</v>
      </c>
      <c r="Q96" s="236"/>
      <c r="R96" s="235" t="s">
        <v>37</v>
      </c>
      <c r="S96" s="335">
        <v>5.8620689655191818</v>
      </c>
      <c r="T96" s="292"/>
      <c r="U96" s="292"/>
    </row>
    <row r="97" spans="1:21" x14ac:dyDescent="0.3">
      <c r="A97" s="71"/>
      <c r="B97" s="102" t="s">
        <v>43</v>
      </c>
      <c r="C97" s="150">
        <v>1.080787801769951</v>
      </c>
      <c r="D97" s="150">
        <v>55.498172426734691</v>
      </c>
      <c r="E97" s="150">
        <v>23.021113862212399</v>
      </c>
      <c r="F97" s="150">
        <v>13.487349094897722</v>
      </c>
      <c r="G97" s="150">
        <v>6.9125768143852575</v>
      </c>
      <c r="H97" s="103">
        <v>100</v>
      </c>
      <c r="I97" s="236"/>
      <c r="J97" s="234" t="s">
        <v>43</v>
      </c>
      <c r="K97" s="150">
        <v>2.6510781956389411</v>
      </c>
      <c r="L97" s="150">
        <v>58.259370618084901</v>
      </c>
      <c r="M97" s="150">
        <v>15.093835101446631</v>
      </c>
      <c r="N97" s="150">
        <v>20.794245968670626</v>
      </c>
      <c r="O97" s="150">
        <v>3.2014701161589043</v>
      </c>
      <c r="P97" s="103">
        <v>100</v>
      </c>
      <c r="Q97" s="236"/>
      <c r="R97" s="235"/>
      <c r="S97" s="335"/>
      <c r="T97" s="292"/>
      <c r="U97" s="292"/>
    </row>
    <row r="98" spans="1:21" x14ac:dyDescent="0.3">
      <c r="A98" s="71"/>
      <c r="B98" s="102"/>
      <c r="C98" s="234"/>
      <c r="D98" s="234"/>
      <c r="E98" s="234"/>
      <c r="F98" s="234"/>
      <c r="G98" s="234"/>
      <c r="H98" s="103">
        <v>100.00000000000003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335"/>
      <c r="T98" s="292"/>
      <c r="U98" s="292"/>
    </row>
    <row r="99" spans="1:21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336"/>
      <c r="T99" s="292"/>
      <c r="U99" s="292"/>
    </row>
    <row r="100" spans="1:21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336"/>
      <c r="T100" s="292"/>
      <c r="U100" s="292"/>
    </row>
    <row r="101" spans="1:21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336"/>
      <c r="T101" s="292"/>
      <c r="U101" s="292"/>
    </row>
    <row r="102" spans="1:21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336"/>
      <c r="T102" s="292"/>
      <c r="U102" s="292"/>
    </row>
    <row r="103" spans="1:21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336"/>
      <c r="T103" s="292"/>
      <c r="U103" s="292"/>
    </row>
    <row r="104" spans="1:21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336"/>
      <c r="T104" s="292"/>
      <c r="U104" s="292"/>
    </row>
    <row r="105" spans="1:21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336"/>
      <c r="T105" s="292"/>
      <c r="U105" s="292"/>
    </row>
    <row r="106" spans="1:21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336"/>
      <c r="T106" s="292"/>
      <c r="U106" s="292"/>
    </row>
    <row r="107" spans="1:21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  <c r="T107" s="292"/>
      <c r="U107" s="292"/>
    </row>
    <row r="108" spans="1:21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  <c r="T108" s="292"/>
      <c r="U108" s="292"/>
    </row>
    <row r="109" spans="1:21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  <c r="T109" s="292"/>
      <c r="U109" s="292"/>
    </row>
    <row r="110" spans="1:21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  <c r="T110" s="292"/>
      <c r="U110" s="292"/>
    </row>
    <row r="111" spans="1:21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  <c r="T111" s="292"/>
      <c r="U111" s="292"/>
    </row>
    <row r="112" spans="1:21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  <c r="T112" s="292"/>
      <c r="U112" s="292"/>
    </row>
    <row r="113" spans="1:21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  <c r="T113" s="292"/>
      <c r="U113" s="292"/>
    </row>
    <row r="114" spans="1:21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  <c r="T115" s="292"/>
      <c r="U115" s="292"/>
    </row>
    <row r="116" spans="1:21" x14ac:dyDescent="0.3">
      <c r="A116" s="74"/>
      <c r="B116" s="108" t="s">
        <v>38</v>
      </c>
      <c r="C116" s="212">
        <v>7.5572754801466718E-2</v>
      </c>
      <c r="D116" s="245">
        <v>7.2162892722536813E-3</v>
      </c>
      <c r="E116" s="245">
        <v>4.3647637636834305E-4</v>
      </c>
      <c r="F116" s="245">
        <v>2.1487834613554278E-3</v>
      </c>
      <c r="G116" s="245">
        <v>6.510663571709112E-5</v>
      </c>
      <c r="H116" s="156">
        <v>8.5439410547161254E-2</v>
      </c>
      <c r="I116" s="245"/>
      <c r="J116" s="243" t="s">
        <v>38</v>
      </c>
      <c r="K116" s="212">
        <v>0</v>
      </c>
      <c r="L116" s="245">
        <v>3.0782532601562777E-2</v>
      </c>
      <c r="M116" s="245">
        <v>1.8618777294628081E-3</v>
      </c>
      <c r="N116" s="245">
        <v>9.1660678303455787E-3</v>
      </c>
      <c r="O116" s="245">
        <v>2.7772544321986753E-4</v>
      </c>
      <c r="P116" s="156">
        <v>4.2088203604591035E-2</v>
      </c>
      <c r="Q116" s="245"/>
      <c r="R116" s="244" t="s">
        <v>33</v>
      </c>
      <c r="S116" s="338">
        <v>10.028355387522762</v>
      </c>
      <c r="T116" s="292"/>
      <c r="U116" s="292"/>
    </row>
    <row r="117" spans="1:21" x14ac:dyDescent="0.3">
      <c r="A117" s="74"/>
      <c r="B117" s="108" t="s">
        <v>39</v>
      </c>
      <c r="C117" s="245">
        <v>0.10768533782954268</v>
      </c>
      <c r="D117" s="212">
        <v>20.494467194972458</v>
      </c>
      <c r="E117" s="245">
        <v>1.3783936570089281</v>
      </c>
      <c r="F117" s="245">
        <v>1.6307085678651032</v>
      </c>
      <c r="G117" s="245">
        <v>8.0168183848968108E-2</v>
      </c>
      <c r="H117" s="156">
        <v>23.691422941525001</v>
      </c>
      <c r="I117" s="245"/>
      <c r="J117" s="243" t="s">
        <v>39</v>
      </c>
      <c r="K117" s="245">
        <v>0.45935345679580314</v>
      </c>
      <c r="L117" s="212">
        <v>0</v>
      </c>
      <c r="M117" s="245">
        <v>5.8798152462939504</v>
      </c>
      <c r="N117" s="245">
        <v>6.9561152221214133</v>
      </c>
      <c r="O117" s="245">
        <v>0.34197350464142906</v>
      </c>
      <c r="P117" s="156">
        <v>13.637257429852594</v>
      </c>
      <c r="Q117" s="245"/>
      <c r="R117" s="244" t="s">
        <v>34</v>
      </c>
      <c r="S117" s="338">
        <v>3.2199514077406528</v>
      </c>
      <c r="T117" s="292"/>
      <c r="U117" s="292"/>
    </row>
    <row r="118" spans="1:21" x14ac:dyDescent="0.3">
      <c r="A118" s="74"/>
      <c r="B118" s="108" t="s">
        <v>40</v>
      </c>
      <c r="C118" s="245">
        <v>1.0381699996951096E-2</v>
      </c>
      <c r="D118" s="245">
        <v>4.5511067024370426</v>
      </c>
      <c r="E118" s="212">
        <v>39.402969967748405</v>
      </c>
      <c r="F118" s="245">
        <v>5.8530778972369877</v>
      </c>
      <c r="G118" s="245">
        <v>0.23905281264591272</v>
      </c>
      <c r="H118" s="156">
        <v>50.056589080065301</v>
      </c>
      <c r="I118" s="245"/>
      <c r="J118" s="243" t="s">
        <v>40</v>
      </c>
      <c r="K118" s="245">
        <v>4.4285228399108575E-2</v>
      </c>
      <c r="L118" s="245">
        <v>19.413660560922459</v>
      </c>
      <c r="M118" s="212">
        <v>0</v>
      </c>
      <c r="N118" s="245">
        <v>24.967480431243207</v>
      </c>
      <c r="O118" s="245">
        <v>1.0197278297949861</v>
      </c>
      <c r="P118" s="156">
        <v>45.445154050359761</v>
      </c>
      <c r="Q118" s="245"/>
      <c r="R118" s="244" t="s">
        <v>35</v>
      </c>
      <c r="S118" s="338">
        <v>1.2123420796897464</v>
      </c>
      <c r="T118" s="292"/>
      <c r="U118" s="292"/>
    </row>
    <row r="119" spans="1:21" x14ac:dyDescent="0.3">
      <c r="A119" s="74"/>
      <c r="B119" s="108" t="s">
        <v>41</v>
      </c>
      <c r="C119" s="245">
        <v>1.2661537132672046E-2</v>
      </c>
      <c r="D119" s="245">
        <v>3.8036747368375297</v>
      </c>
      <c r="E119" s="245">
        <v>5.2043842925515671</v>
      </c>
      <c r="F119" s="212">
        <v>8.4920705196388546</v>
      </c>
      <c r="G119" s="245">
        <v>0.22168755006745147</v>
      </c>
      <c r="H119" s="156">
        <v>17.734478636228076</v>
      </c>
      <c r="I119" s="245"/>
      <c r="J119" s="243" t="s">
        <v>41</v>
      </c>
      <c r="K119" s="245">
        <v>5.4010332023546062E-2</v>
      </c>
      <c r="L119" s="245">
        <v>16.225339253324478</v>
      </c>
      <c r="M119" s="245">
        <v>22.200347451772448</v>
      </c>
      <c r="N119" s="212">
        <v>0</v>
      </c>
      <c r="O119" s="245">
        <v>0.94565281127937728</v>
      </c>
      <c r="P119" s="156">
        <v>39.425349848399854</v>
      </c>
      <c r="Q119" s="245"/>
      <c r="R119" s="244" t="s">
        <v>36</v>
      </c>
      <c r="S119" s="338">
        <v>4.0514778028354161</v>
      </c>
      <c r="T119" s="292"/>
      <c r="U119" s="292"/>
    </row>
    <row r="120" spans="1:21" x14ac:dyDescent="0.3">
      <c r="A120" s="74"/>
      <c r="B120" s="108" t="s">
        <v>42</v>
      </c>
      <c r="C120" s="245">
        <v>3.2553317858623704E-5</v>
      </c>
      <c r="D120" s="245">
        <v>3.2053521188864412E-2</v>
      </c>
      <c r="E120" s="245">
        <v>0.22799937861506442</v>
      </c>
      <c r="F120" s="245">
        <v>7.9870501746150971E-2</v>
      </c>
      <c r="G120" s="212">
        <v>8.0921139767665267</v>
      </c>
      <c r="H120" s="156">
        <v>8.4320699316344658</v>
      </c>
      <c r="I120" s="245"/>
      <c r="J120" s="243" t="s">
        <v>42</v>
      </c>
      <c r="K120" s="245">
        <v>1.388627216102671E-4</v>
      </c>
      <c r="L120" s="245">
        <v>0.13673073843988998</v>
      </c>
      <c r="M120" s="245">
        <v>0.97257718483372235</v>
      </c>
      <c r="N120" s="245">
        <v>0.34070368178799898</v>
      </c>
      <c r="O120" s="212">
        <v>0</v>
      </c>
      <c r="P120" s="156">
        <v>1.4501504677832215</v>
      </c>
      <c r="Q120" s="245"/>
      <c r="R120" s="244" t="s">
        <v>37</v>
      </c>
      <c r="S120" s="338">
        <v>2.6790450928347589</v>
      </c>
      <c r="T120" s="292"/>
      <c r="U120" s="292"/>
    </row>
    <row r="121" spans="1:21" x14ac:dyDescent="0.3">
      <c r="A121" s="74"/>
      <c r="B121" s="108" t="s">
        <v>43</v>
      </c>
      <c r="C121" s="156">
        <v>0.20633388307849115</v>
      </c>
      <c r="D121" s="156">
        <v>28.888518444708147</v>
      </c>
      <c r="E121" s="156">
        <v>46.214183772300331</v>
      </c>
      <c r="F121" s="156">
        <v>16.057876269948451</v>
      </c>
      <c r="G121" s="156">
        <v>8.6330876299645762</v>
      </c>
      <c r="H121" s="109">
        <v>100</v>
      </c>
      <c r="I121" s="245"/>
      <c r="J121" s="243" t="s">
        <v>43</v>
      </c>
      <c r="K121" s="156">
        <v>0.55778787994006807</v>
      </c>
      <c r="L121" s="156">
        <v>35.806513085288387</v>
      </c>
      <c r="M121" s="156">
        <v>29.054601760629584</v>
      </c>
      <c r="N121" s="156">
        <v>32.273465402982964</v>
      </c>
      <c r="O121" s="156">
        <v>2.3076318711590122</v>
      </c>
      <c r="P121" s="109">
        <v>100.00000000000001</v>
      </c>
      <c r="Q121" s="245"/>
      <c r="R121" s="244"/>
      <c r="S121" s="338"/>
      <c r="T121" s="292"/>
      <c r="U121" s="292"/>
    </row>
    <row r="122" spans="1:21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100.00000000000001</v>
      </c>
      <c r="Q122" s="245"/>
      <c r="R122" s="244"/>
      <c r="S122" s="338"/>
      <c r="T122" s="292"/>
      <c r="U122" s="292"/>
    </row>
    <row r="123" spans="1:21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339"/>
      <c r="T123" s="292"/>
      <c r="U123" s="292"/>
    </row>
    <row r="124" spans="1:21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339"/>
      <c r="T124" s="292"/>
      <c r="U124" s="292"/>
    </row>
    <row r="125" spans="1:21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339"/>
      <c r="T125" s="292"/>
      <c r="U125" s="292"/>
    </row>
    <row r="126" spans="1:21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339"/>
      <c r="T126" s="292"/>
      <c r="U126" s="292"/>
    </row>
    <row r="127" spans="1:21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339"/>
      <c r="T127" s="292"/>
      <c r="U127" s="292"/>
    </row>
    <row r="128" spans="1:21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339"/>
      <c r="T128" s="292"/>
      <c r="U128" s="292"/>
    </row>
    <row r="129" spans="1:21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339"/>
      <c r="T129" s="292"/>
      <c r="U129" s="292"/>
    </row>
    <row r="130" spans="1:21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339"/>
      <c r="T130" s="292"/>
      <c r="U130" s="292"/>
    </row>
    <row r="131" spans="1:21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  <c r="T131" s="292"/>
      <c r="U131" s="292"/>
    </row>
    <row r="132" spans="1:21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  <c r="T132" s="292"/>
      <c r="U132" s="292"/>
    </row>
    <row r="133" spans="1:21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  <c r="T133" s="292"/>
      <c r="U133" s="292"/>
    </row>
    <row r="134" spans="1:21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  <c r="T134" s="292"/>
      <c r="U134" s="292"/>
    </row>
    <row r="135" spans="1:21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  <c r="T135" s="292"/>
      <c r="U135" s="292"/>
    </row>
    <row r="136" spans="1:21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  <c r="T136" s="292"/>
      <c r="U136" s="292"/>
    </row>
    <row r="137" spans="1:21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  <c r="T137" s="292"/>
      <c r="U137" s="292"/>
    </row>
    <row r="138" spans="1:21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341"/>
      <c r="T139" s="292"/>
      <c r="U139" s="292"/>
    </row>
    <row r="140" spans="1:21" x14ac:dyDescent="0.3">
      <c r="A140" s="77"/>
      <c r="B140" s="114" t="s">
        <v>38</v>
      </c>
      <c r="C140" s="212">
        <v>0</v>
      </c>
      <c r="D140" s="254">
        <v>0</v>
      </c>
      <c r="E140" s="254">
        <v>0</v>
      </c>
      <c r="F140" s="254">
        <v>0</v>
      </c>
      <c r="G140" s="254">
        <v>0</v>
      </c>
      <c r="H140" s="162">
        <v>0</v>
      </c>
      <c r="I140" s="254"/>
      <c r="J140" s="252" t="s">
        <v>38</v>
      </c>
      <c r="K140" s="212">
        <v>0</v>
      </c>
      <c r="L140" s="254">
        <v>0</v>
      </c>
      <c r="M140" s="254">
        <v>0</v>
      </c>
      <c r="N140" s="254">
        <v>0</v>
      </c>
      <c r="O140" s="254">
        <v>0</v>
      </c>
      <c r="P140" s="162">
        <v>0</v>
      </c>
      <c r="Q140" s="254"/>
      <c r="R140" s="253" t="s">
        <v>33</v>
      </c>
      <c r="S140" s="341"/>
      <c r="T140" s="292"/>
      <c r="U140" s="292"/>
    </row>
    <row r="141" spans="1:21" x14ac:dyDescent="0.3">
      <c r="A141" s="77"/>
      <c r="B141" s="114" t="s">
        <v>39</v>
      </c>
      <c r="C141" s="254">
        <v>0</v>
      </c>
      <c r="D141" s="212">
        <v>0.40063616166228189</v>
      </c>
      <c r="E141" s="254">
        <v>3.642146924213161E-3</v>
      </c>
      <c r="F141" s="254">
        <v>5.3418154888343117E-2</v>
      </c>
      <c r="G141" s="254">
        <v>0</v>
      </c>
      <c r="H141" s="162">
        <v>0.45769646347483817</v>
      </c>
      <c r="I141" s="254"/>
      <c r="J141" s="252" t="s">
        <v>39</v>
      </c>
      <c r="K141" s="254">
        <v>0</v>
      </c>
      <c r="L141" s="212">
        <v>0</v>
      </c>
      <c r="M141" s="254">
        <v>1.8978933383973256E-2</v>
      </c>
      <c r="N141" s="254">
        <v>0.27835768963100027</v>
      </c>
      <c r="O141" s="254">
        <v>0</v>
      </c>
      <c r="P141" s="162">
        <v>0.29733662301497354</v>
      </c>
      <c r="Q141" s="254"/>
      <c r="R141" s="253" t="s">
        <v>34</v>
      </c>
      <c r="S141" s="341"/>
      <c r="T141" s="292"/>
      <c r="U141" s="292"/>
    </row>
    <row r="142" spans="1:21" x14ac:dyDescent="0.3">
      <c r="A142" s="77"/>
      <c r="B142" s="114" t="s">
        <v>40</v>
      </c>
      <c r="C142" s="254">
        <v>0</v>
      </c>
      <c r="D142" s="254">
        <v>5.2714006483083837</v>
      </c>
      <c r="E142" s="212">
        <v>31.738882346469598</v>
      </c>
      <c r="F142" s="254">
        <v>11.37078269737577</v>
      </c>
      <c r="G142" s="254">
        <v>0.2318833541746714</v>
      </c>
      <c r="H142" s="162">
        <v>48.612949046328424</v>
      </c>
      <c r="I142" s="254"/>
      <c r="J142" s="252" t="s">
        <v>40</v>
      </c>
      <c r="K142" s="254">
        <v>0</v>
      </c>
      <c r="L142" s="254">
        <v>27.468842917722711</v>
      </c>
      <c r="M142" s="212">
        <v>0</v>
      </c>
      <c r="N142" s="254">
        <v>59.252230024672166</v>
      </c>
      <c r="O142" s="254">
        <v>1.2083254254450821</v>
      </c>
      <c r="P142" s="162">
        <v>87.929398367839951</v>
      </c>
      <c r="Q142" s="254"/>
      <c r="R142" s="253" t="s">
        <v>35</v>
      </c>
      <c r="S142" s="341"/>
      <c r="T142" s="292"/>
      <c r="U142" s="292"/>
    </row>
    <row r="143" spans="1:21" x14ac:dyDescent="0.3">
      <c r="A143" s="77"/>
      <c r="B143" s="114" t="s">
        <v>41</v>
      </c>
      <c r="C143" s="254">
        <v>0</v>
      </c>
      <c r="D143" s="254">
        <v>0.64101785866081684</v>
      </c>
      <c r="E143" s="254">
        <v>1.5600529325298103</v>
      </c>
      <c r="F143" s="212">
        <v>2.2763418276273968</v>
      </c>
      <c r="G143" s="254">
        <v>7.2842938484146648E-3</v>
      </c>
      <c r="H143" s="162">
        <v>4.484696912666438</v>
      </c>
      <c r="I143" s="254"/>
      <c r="J143" s="252" t="s">
        <v>41</v>
      </c>
      <c r="K143" s="254">
        <v>0</v>
      </c>
      <c r="L143" s="254">
        <v>3.3402922755756479</v>
      </c>
      <c r="M143" s="254">
        <v>8.1293097994260215</v>
      </c>
      <c r="N143" s="212">
        <v>0</v>
      </c>
      <c r="O143" s="254">
        <v>3.7957866767885769E-2</v>
      </c>
      <c r="P143" s="162">
        <v>11.507559941769555</v>
      </c>
      <c r="Q143" s="254"/>
      <c r="R143" s="253" t="s">
        <v>36</v>
      </c>
      <c r="S143" s="341"/>
      <c r="T143" s="292"/>
      <c r="U143" s="292"/>
    </row>
    <row r="144" spans="1:21" x14ac:dyDescent="0.3">
      <c r="A144" s="77"/>
      <c r="B144" s="114" t="s">
        <v>42</v>
      </c>
      <c r="C144" s="254">
        <v>0</v>
      </c>
      <c r="D144" s="254">
        <v>9.7123917978901055E-3</v>
      </c>
      <c r="E144" s="254">
        <v>3.1565273343180732E-2</v>
      </c>
      <c r="F144" s="254">
        <v>9.7123917978901055E-3</v>
      </c>
      <c r="G144" s="212">
        <v>46.393667520591336</v>
      </c>
      <c r="H144" s="162">
        <v>46.4446575775303</v>
      </c>
      <c r="I144" s="254"/>
      <c r="J144" s="252" t="s">
        <v>42</v>
      </c>
      <c r="K144" s="254">
        <v>0</v>
      </c>
      <c r="L144" s="254">
        <v>5.0610489023867937E-2</v>
      </c>
      <c r="M144" s="254">
        <v>0.16448408932776823</v>
      </c>
      <c r="N144" s="254">
        <v>5.0610489023867937E-2</v>
      </c>
      <c r="O144" s="212">
        <v>0</v>
      </c>
      <c r="P144" s="162">
        <v>0.26570506737550409</v>
      </c>
      <c r="Q144" s="254"/>
      <c r="R144" s="253" t="s">
        <v>37</v>
      </c>
      <c r="S144" s="341"/>
      <c r="T144" s="292"/>
      <c r="U144" s="292"/>
    </row>
    <row r="145" spans="1:21" x14ac:dyDescent="0.3">
      <c r="A145" s="77"/>
      <c r="B145" s="114" t="s">
        <v>43</v>
      </c>
      <c r="C145" s="162">
        <v>0</v>
      </c>
      <c r="D145" s="162">
        <v>6.3227670604293733</v>
      </c>
      <c r="E145" s="162">
        <v>33.334142699266806</v>
      </c>
      <c r="F145" s="162">
        <v>13.710255071689399</v>
      </c>
      <c r="G145" s="162">
        <v>46.63283516861442</v>
      </c>
      <c r="H145" s="115">
        <v>100</v>
      </c>
      <c r="I145" s="254"/>
      <c r="J145" s="252" t="s">
        <v>43</v>
      </c>
      <c r="K145" s="162">
        <v>0</v>
      </c>
      <c r="L145" s="162">
        <v>30.859745682322227</v>
      </c>
      <c r="M145" s="162">
        <v>8.312772822137763</v>
      </c>
      <c r="N145" s="162">
        <v>59.581198203327034</v>
      </c>
      <c r="O145" s="162">
        <v>1.2462832922129679</v>
      </c>
      <c r="P145" s="115">
        <v>99.999999999999986</v>
      </c>
      <c r="Q145" s="254"/>
      <c r="R145" s="253"/>
      <c r="S145" s="341"/>
      <c r="T145" s="292"/>
      <c r="U145" s="292"/>
    </row>
    <row r="146" spans="1:21" x14ac:dyDescent="0.3">
      <c r="A146" s="77"/>
      <c r="B146" s="114"/>
      <c r="C146" s="252"/>
      <c r="D146" s="252"/>
      <c r="E146" s="252"/>
      <c r="F146" s="252"/>
      <c r="G146" s="252"/>
      <c r="H146" s="115">
        <v>100</v>
      </c>
      <c r="I146" s="254"/>
      <c r="J146" s="252"/>
      <c r="K146" s="254"/>
      <c r="L146" s="254"/>
      <c r="M146" s="254"/>
      <c r="N146" s="254"/>
      <c r="O146" s="254"/>
      <c r="P146" s="115">
        <v>99.999999999999986</v>
      </c>
      <c r="Q146" s="254"/>
      <c r="R146" s="253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  <c r="T147" s="292"/>
      <c r="U147" s="292"/>
    </row>
    <row r="148" spans="1:21" x14ac:dyDescent="0.3">
      <c r="A148" s="78"/>
      <c r="B148" s="116" t="s">
        <v>38</v>
      </c>
      <c r="C148" s="212">
        <v>0</v>
      </c>
      <c r="D148" s="257">
        <v>7.0581708173069316E-2</v>
      </c>
      <c r="E148" s="257">
        <v>1.8528006477791055E-3</v>
      </c>
      <c r="F148" s="257">
        <v>8.3596487062088866E-4</v>
      </c>
      <c r="G148" s="257">
        <v>0</v>
      </c>
      <c r="H148" s="164">
        <v>7.3270473691469315E-2</v>
      </c>
      <c r="I148" s="257"/>
      <c r="J148" s="255" t="s">
        <v>38</v>
      </c>
      <c r="K148" s="212">
        <v>0</v>
      </c>
      <c r="L148" s="257">
        <v>0.41025620967155202</v>
      </c>
      <c r="M148" s="257">
        <v>1.0769404576763692E-2</v>
      </c>
      <c r="N148" s="257">
        <v>4.8590461766459857E-3</v>
      </c>
      <c r="O148" s="257">
        <v>0</v>
      </c>
      <c r="P148" s="164">
        <v>0.4258846604249617</v>
      </c>
      <c r="Q148" s="257"/>
      <c r="R148" s="256" t="s">
        <v>33</v>
      </c>
      <c r="S148" s="342"/>
      <c r="T148" s="292"/>
      <c r="U148" s="292"/>
    </row>
    <row r="149" spans="1:21" x14ac:dyDescent="0.3">
      <c r="A149" s="78"/>
      <c r="B149" s="116" t="s">
        <v>39</v>
      </c>
      <c r="C149" s="257">
        <v>2.1722313991935547E-3</v>
      </c>
      <c r="D149" s="212">
        <v>10.502854649492804</v>
      </c>
      <c r="E149" s="257">
        <v>0.68087957420893142</v>
      </c>
      <c r="F149" s="257">
        <v>0.79508296166226744</v>
      </c>
      <c r="G149" s="257">
        <v>5.9313372643950667E-2</v>
      </c>
      <c r="H149" s="164">
        <v>12.040302789407146</v>
      </c>
      <c r="I149" s="257"/>
      <c r="J149" s="255" t="s">
        <v>39</v>
      </c>
      <c r="K149" s="257">
        <v>1.2626095959274462E-2</v>
      </c>
      <c r="L149" s="212">
        <v>0</v>
      </c>
      <c r="M149" s="257">
        <v>3.95761282332237</v>
      </c>
      <c r="N149" s="257">
        <v>4.6214200629172604</v>
      </c>
      <c r="O149" s="257">
        <v>0.34475900447289143</v>
      </c>
      <c r="P149" s="164">
        <v>8.9364179866717954</v>
      </c>
      <c r="Q149" s="257"/>
      <c r="R149" s="256" t="s">
        <v>34</v>
      </c>
      <c r="S149" s="342">
        <v>3.1643741651257882</v>
      </c>
      <c r="T149" s="292"/>
      <c r="U149" s="292"/>
    </row>
    <row r="150" spans="1:21" x14ac:dyDescent="0.3">
      <c r="A150" s="78"/>
      <c r="B150" s="116" t="s">
        <v>40</v>
      </c>
      <c r="C150" s="257">
        <v>8.4649312036049341E-4</v>
      </c>
      <c r="D150" s="257">
        <v>2.7291236085256361</v>
      </c>
      <c r="E150" s="212">
        <v>55.392983152409194</v>
      </c>
      <c r="F150" s="257">
        <v>8.5353108554164674</v>
      </c>
      <c r="G150" s="257">
        <v>0.14442611401712155</v>
      </c>
      <c r="H150" s="164">
        <v>66.802690223488781</v>
      </c>
      <c r="I150" s="257"/>
      <c r="J150" s="255" t="s">
        <v>40</v>
      </c>
      <c r="K150" s="257">
        <v>4.9202416328689297E-3</v>
      </c>
      <c r="L150" s="257">
        <v>15.863032169942272</v>
      </c>
      <c r="M150" s="212">
        <v>0</v>
      </c>
      <c r="N150" s="257">
        <v>49.611498085670924</v>
      </c>
      <c r="O150" s="257">
        <v>0.83947685098479075</v>
      </c>
      <c r="P150" s="164">
        <v>66.318927348230858</v>
      </c>
      <c r="Q150" s="257"/>
      <c r="R150" s="256" t="s">
        <v>35</v>
      </c>
      <c r="S150" s="342">
        <v>1.2217700103723359</v>
      </c>
      <c r="T150" s="292"/>
      <c r="U150" s="292"/>
    </row>
    <row r="151" spans="1:21" x14ac:dyDescent="0.3">
      <c r="A151" s="78"/>
      <c r="B151" s="116" t="s">
        <v>41</v>
      </c>
      <c r="C151" s="257">
        <v>2.2029268425008655E-4</v>
      </c>
      <c r="D151" s="257">
        <v>1.2370656947837784</v>
      </c>
      <c r="E151" s="257">
        <v>2.3358050032873892</v>
      </c>
      <c r="F151" s="212">
        <v>8.553321632646588</v>
      </c>
      <c r="G151" s="257">
        <v>0.39444481640118112</v>
      </c>
      <c r="H151" s="164">
        <v>12.520857439803187</v>
      </c>
      <c r="I151" s="257"/>
      <c r="J151" s="255" t="s">
        <v>41</v>
      </c>
      <c r="K151" s="257">
        <v>1.2804513236943157E-3</v>
      </c>
      <c r="L151" s="257">
        <v>7.1904448927794808</v>
      </c>
      <c r="M151" s="257">
        <v>13.576867604716963</v>
      </c>
      <c r="N151" s="212">
        <v>0</v>
      </c>
      <c r="O151" s="257">
        <v>2.2927106681031568</v>
      </c>
      <c r="P151" s="164">
        <v>23.061303616923297</v>
      </c>
      <c r="Q151" s="257"/>
      <c r="R151" s="256" t="s">
        <v>36</v>
      </c>
      <c r="S151" s="342">
        <v>7.3766987326291726</v>
      </c>
      <c r="T151" s="292"/>
      <c r="U151" s="292"/>
    </row>
    <row r="152" spans="1:21" x14ac:dyDescent="0.3">
      <c r="A152" s="78"/>
      <c r="B152" s="116" t="s">
        <v>42</v>
      </c>
      <c r="C152" s="257">
        <v>2.3155792547750121E-4</v>
      </c>
      <c r="D152" s="257">
        <v>1.2583146528844577E-2</v>
      </c>
      <c r="E152" s="257">
        <v>9.5203505055722046E-2</v>
      </c>
      <c r="F152" s="257">
        <v>0.10832007745605922</v>
      </c>
      <c r="G152" s="212">
        <v>8.3465407866433114</v>
      </c>
      <c r="H152" s="164">
        <v>8.5628790736094142</v>
      </c>
      <c r="I152" s="257"/>
      <c r="J152" s="255" t="s">
        <v>42</v>
      </c>
      <c r="K152" s="257">
        <v>1.3459305432629665E-3</v>
      </c>
      <c r="L152" s="257">
        <v>7.3139544710469628E-2</v>
      </c>
      <c r="M152" s="257">
        <v>0.55337041483659655</v>
      </c>
      <c r="N152" s="257">
        <v>0.62961049765876353</v>
      </c>
      <c r="O152" s="212">
        <v>0</v>
      </c>
      <c r="P152" s="164">
        <v>1.2574663877490928</v>
      </c>
      <c r="Q152" s="257"/>
      <c r="R152" s="256" t="s">
        <v>37</v>
      </c>
      <c r="S152" s="342">
        <v>1.6763034694588801</v>
      </c>
      <c r="T152" s="292"/>
      <c r="U152" s="292"/>
    </row>
    <row r="153" spans="1:21" x14ac:dyDescent="0.3">
      <c r="A153" s="78"/>
      <c r="B153" s="116" t="s">
        <v>43</v>
      </c>
      <c r="C153" s="164">
        <v>3.4705751292816362E-3</v>
      </c>
      <c r="D153" s="164">
        <v>14.552208807504133</v>
      </c>
      <c r="E153" s="164">
        <v>58.506724035609018</v>
      </c>
      <c r="F153" s="164">
        <v>17.992871492052004</v>
      </c>
      <c r="G153" s="164">
        <v>8.9447250897055639</v>
      </c>
      <c r="H153" s="117">
        <v>99.999999999999986</v>
      </c>
      <c r="I153" s="257"/>
      <c r="J153" s="255" t="s">
        <v>43</v>
      </c>
      <c r="K153" s="164">
        <v>2.0172719459100676E-2</v>
      </c>
      <c r="L153" s="164">
        <v>23.536872817103774</v>
      </c>
      <c r="M153" s="164">
        <v>18.098620247452693</v>
      </c>
      <c r="N153" s="164">
        <v>54.867387692423591</v>
      </c>
      <c r="O153" s="164">
        <v>3.476946523560839</v>
      </c>
      <c r="P153" s="117">
        <v>100</v>
      </c>
      <c r="Q153" s="257"/>
      <c r="R153" s="256"/>
      <c r="S153" s="342"/>
      <c r="T153" s="292"/>
      <c r="U153" s="292"/>
    </row>
    <row r="154" spans="1:21" x14ac:dyDescent="0.3">
      <c r="A154" s="78"/>
      <c r="B154" s="116"/>
      <c r="C154" s="255"/>
      <c r="D154" s="255"/>
      <c r="E154" s="255"/>
      <c r="F154" s="255"/>
      <c r="G154" s="255"/>
      <c r="H154" s="117">
        <v>100</v>
      </c>
      <c r="I154" s="257"/>
      <c r="J154" s="255"/>
      <c r="K154" s="257"/>
      <c r="L154" s="257"/>
      <c r="M154" s="257"/>
      <c r="N154" s="257"/>
      <c r="O154" s="257"/>
      <c r="P154" s="117">
        <v>100</v>
      </c>
      <c r="Q154" s="257"/>
      <c r="R154" s="256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  <c r="T155" s="292"/>
      <c r="U155" s="292"/>
    </row>
    <row r="156" spans="1:21" x14ac:dyDescent="0.3">
      <c r="A156" s="79"/>
      <c r="B156" s="118" t="s">
        <v>38</v>
      </c>
      <c r="C156" s="212">
        <v>0.13477777129213944</v>
      </c>
      <c r="D156" s="260">
        <v>1.4419052699632619E-2</v>
      </c>
      <c r="E156" s="260">
        <v>4.2424681740731819E-4</v>
      </c>
      <c r="F156" s="260">
        <v>8.8909554256094651E-3</v>
      </c>
      <c r="G156" s="260">
        <v>6.4693489424202835E-4</v>
      </c>
      <c r="H156" s="166">
        <v>0.15915896112903088</v>
      </c>
      <c r="I156" s="260"/>
      <c r="J156" s="258" t="s">
        <v>38</v>
      </c>
      <c r="K156" s="212">
        <v>0</v>
      </c>
      <c r="L156" s="260">
        <v>6.0512749009885541E-2</v>
      </c>
      <c r="M156" s="260">
        <v>1.7804457556817091E-3</v>
      </c>
      <c r="N156" s="260">
        <v>3.7312864120518374E-2</v>
      </c>
      <c r="O156" s="260">
        <v>2.7150056038010143E-3</v>
      </c>
      <c r="P156" s="166">
        <v>0.10232106448988663</v>
      </c>
      <c r="Q156" s="260"/>
      <c r="R156" s="259" t="s">
        <v>33</v>
      </c>
      <c r="S156" s="343">
        <v>12.10784313726462</v>
      </c>
      <c r="T156" s="292"/>
      <c r="U156" s="292"/>
    </row>
    <row r="157" spans="1:21" x14ac:dyDescent="0.3">
      <c r="A157" s="79"/>
      <c r="B157" s="118" t="s">
        <v>39</v>
      </c>
      <c r="C157" s="260">
        <v>0.12838655277218464</v>
      </c>
      <c r="D157" s="212">
        <v>27.639198610479717</v>
      </c>
      <c r="E157" s="260">
        <v>2.2351876352020907</v>
      </c>
      <c r="F157" s="260">
        <v>1.5018901992528342</v>
      </c>
      <c r="G157" s="260">
        <v>8.8025173795892642E-2</v>
      </c>
      <c r="H157" s="166">
        <v>31.592688171502719</v>
      </c>
      <c r="I157" s="260"/>
      <c r="J157" s="258" t="s">
        <v>39</v>
      </c>
      <c r="K157" s="260">
        <v>0.5388026110997971</v>
      </c>
      <c r="L157" s="212">
        <v>0</v>
      </c>
      <c r="M157" s="260">
        <v>9.3804600882296452</v>
      </c>
      <c r="N157" s="260">
        <v>6.3030149456426736</v>
      </c>
      <c r="O157" s="260">
        <v>0.36941714268081716</v>
      </c>
      <c r="P157" s="166">
        <v>16.591694787652933</v>
      </c>
      <c r="Q157" s="260"/>
      <c r="R157" s="259" t="s">
        <v>34</v>
      </c>
      <c r="S157" s="343">
        <v>2.9570181900643058</v>
      </c>
      <c r="T157" s="292"/>
      <c r="U157" s="292"/>
    </row>
    <row r="158" spans="1:21" x14ac:dyDescent="0.3">
      <c r="A158" s="79"/>
      <c r="B158" s="118" t="s">
        <v>40</v>
      </c>
      <c r="C158" s="260">
        <v>3.9294731136964238E-2</v>
      </c>
      <c r="D158" s="260">
        <v>5.451271100131506</v>
      </c>
      <c r="E158" s="212">
        <v>30.588538134481073</v>
      </c>
      <c r="F158" s="260">
        <v>4.6879131666170846</v>
      </c>
      <c r="G158" s="260">
        <v>0.14115549517545659</v>
      </c>
      <c r="H158" s="166">
        <v>40.908172627542086</v>
      </c>
      <c r="I158" s="260"/>
      <c r="J158" s="258" t="s">
        <v>40</v>
      </c>
      <c r="K158" s="260">
        <v>0.16490904445911592</v>
      </c>
      <c r="L158" s="260">
        <v>22.877466830779056</v>
      </c>
      <c r="M158" s="212">
        <v>0</v>
      </c>
      <c r="N158" s="260">
        <v>19.673866150642834</v>
      </c>
      <c r="O158" s="260">
        <v>0.59239030669026871</v>
      </c>
      <c r="P158" s="166">
        <v>43.308632332571271</v>
      </c>
      <c r="Q158" s="260"/>
      <c r="R158" s="259" t="s">
        <v>35</v>
      </c>
      <c r="S158" s="343">
        <v>1.7228237007446154</v>
      </c>
      <c r="T158" s="292"/>
      <c r="U158" s="292"/>
    </row>
    <row r="159" spans="1:21" x14ac:dyDescent="0.3">
      <c r="A159" s="79"/>
      <c r="B159" s="118" t="s">
        <v>41</v>
      </c>
      <c r="C159" s="260">
        <v>4.587362276675689E-2</v>
      </c>
      <c r="D159" s="260">
        <v>5.7052598874579434</v>
      </c>
      <c r="E159" s="260">
        <v>3.2932650614061068</v>
      </c>
      <c r="F159" s="212">
        <v>10.757032628362836</v>
      </c>
      <c r="G159" s="260">
        <v>0.23800128770427365</v>
      </c>
      <c r="H159" s="166">
        <v>20.039432487697919</v>
      </c>
      <c r="I159" s="260"/>
      <c r="J159" s="258" t="s">
        <v>41</v>
      </c>
      <c r="K159" s="260">
        <v>0.19251882065245926</v>
      </c>
      <c r="L159" s="260">
        <v>23.943387044747169</v>
      </c>
      <c r="M159" s="260">
        <v>13.820916410754956</v>
      </c>
      <c r="N159" s="212">
        <v>0</v>
      </c>
      <c r="O159" s="260">
        <v>0.99882512997856066</v>
      </c>
      <c r="P159" s="166">
        <v>38.955647406133146</v>
      </c>
      <c r="Q159" s="260"/>
      <c r="R159" s="259" t="s">
        <v>36</v>
      </c>
      <c r="S159" s="343">
        <v>4.0515563526774789</v>
      </c>
      <c r="T159" s="292"/>
      <c r="U159" s="292"/>
    </row>
    <row r="160" spans="1:21" x14ac:dyDescent="0.3">
      <c r="A160" s="79"/>
      <c r="B160" s="118" t="s">
        <v>42</v>
      </c>
      <c r="C160" s="260">
        <v>1.5977704285969485E-4</v>
      </c>
      <c r="D160" s="260">
        <v>4.5379667890521239E-2</v>
      </c>
      <c r="E160" s="260">
        <v>9.7533583684623754E-2</v>
      </c>
      <c r="F160" s="260">
        <v>0.10514558677755895</v>
      </c>
      <c r="G160" s="212">
        <v>7.0523291367326921</v>
      </c>
      <c r="H160" s="166">
        <v>7.3005477521282556</v>
      </c>
      <c r="I160" s="260"/>
      <c r="J160" s="258" t="s">
        <v>42</v>
      </c>
      <c r="K160" s="260">
        <v>6.7053975691182429E-4</v>
      </c>
      <c r="L160" s="260">
        <v>0.1904458295849796</v>
      </c>
      <c r="M160" s="260">
        <v>0.40932129124492911</v>
      </c>
      <c r="N160" s="260">
        <v>0.44126674856592191</v>
      </c>
      <c r="O160" s="212">
        <v>0</v>
      </c>
      <c r="P160" s="166">
        <v>1.0417044091527425</v>
      </c>
      <c r="Q160" s="260"/>
      <c r="R160" s="259" t="s">
        <v>37</v>
      </c>
      <c r="S160" s="343">
        <v>6.6974595843211784</v>
      </c>
      <c r="T160" s="292"/>
      <c r="U160" s="292"/>
    </row>
    <row r="161" spans="1:21" x14ac:dyDescent="0.3">
      <c r="A161" s="79"/>
      <c r="B161" s="118" t="s">
        <v>43</v>
      </c>
      <c r="C161" s="166">
        <v>0.34849245501090492</v>
      </c>
      <c r="D161" s="166">
        <v>38.855528318659317</v>
      </c>
      <c r="E161" s="166">
        <v>36.214948661591293</v>
      </c>
      <c r="F161" s="166">
        <v>17.060872536435923</v>
      </c>
      <c r="G161" s="166">
        <v>7.5201580283025571</v>
      </c>
      <c r="H161" s="119">
        <v>100.00000000000001</v>
      </c>
      <c r="I161" s="260"/>
      <c r="J161" s="258" t="s">
        <v>43</v>
      </c>
      <c r="K161" s="166">
        <v>0.89690101596828409</v>
      </c>
      <c r="L161" s="166">
        <v>47.071812454121094</v>
      </c>
      <c r="M161" s="166">
        <v>23.612478235985211</v>
      </c>
      <c r="N161" s="166">
        <v>26.455460708971948</v>
      </c>
      <c r="O161" s="166">
        <v>1.9633475849534476</v>
      </c>
      <c r="P161" s="119">
        <v>99.999999999999972</v>
      </c>
      <c r="Q161" s="260"/>
      <c r="R161" s="259"/>
      <c r="S161" s="343"/>
      <c r="T161" s="292"/>
      <c r="U161" s="292"/>
    </row>
    <row r="162" spans="1:21" x14ac:dyDescent="0.3">
      <c r="A162" s="79"/>
      <c r="B162" s="118"/>
      <c r="C162" s="258"/>
      <c r="D162" s="258"/>
      <c r="E162" s="258"/>
      <c r="F162" s="258"/>
      <c r="G162" s="258"/>
      <c r="H162" s="119">
        <v>100</v>
      </c>
      <c r="I162" s="260"/>
      <c r="J162" s="258"/>
      <c r="K162" s="260"/>
      <c r="L162" s="260"/>
      <c r="M162" s="260"/>
      <c r="N162" s="260"/>
      <c r="O162" s="260"/>
      <c r="P162" s="119">
        <v>100</v>
      </c>
      <c r="Q162" s="260"/>
      <c r="R162" s="259"/>
      <c r="S162" s="343"/>
      <c r="T162" s="292"/>
      <c r="U162" s="292"/>
    </row>
    <row r="163" spans="1:21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344"/>
      <c r="T163" s="292"/>
      <c r="U163" s="292"/>
    </row>
    <row r="164" spans="1:21" x14ac:dyDescent="0.3">
      <c r="A164" s="80"/>
      <c r="B164" s="120" t="s">
        <v>38</v>
      </c>
      <c r="C164" s="212">
        <v>0</v>
      </c>
      <c r="D164" s="263">
        <v>0</v>
      </c>
      <c r="E164" s="263">
        <v>0</v>
      </c>
      <c r="F164" s="263">
        <v>0</v>
      </c>
      <c r="G164" s="263">
        <v>0</v>
      </c>
      <c r="H164" s="168">
        <v>0</v>
      </c>
      <c r="I164" s="263"/>
      <c r="J164" s="261" t="s">
        <v>38</v>
      </c>
      <c r="K164" s="212">
        <v>0</v>
      </c>
      <c r="L164" s="263">
        <v>0</v>
      </c>
      <c r="M164" s="263">
        <v>0</v>
      </c>
      <c r="N164" s="263">
        <v>0</v>
      </c>
      <c r="O164" s="263">
        <v>0</v>
      </c>
      <c r="P164" s="168">
        <v>0</v>
      </c>
      <c r="Q164" s="263"/>
      <c r="R164" s="262" t="s">
        <v>33</v>
      </c>
      <c r="S164" s="344"/>
      <c r="T164" s="292"/>
      <c r="U164" s="292"/>
    </row>
    <row r="165" spans="1:21" x14ac:dyDescent="0.3">
      <c r="A165" s="80"/>
      <c r="B165" s="120" t="s">
        <v>39</v>
      </c>
      <c r="C165" s="263">
        <v>0</v>
      </c>
      <c r="D165" s="212">
        <v>0.12679025463275223</v>
      </c>
      <c r="E165" s="263">
        <v>3.3946520651400376E-4</v>
      </c>
      <c r="F165" s="263">
        <v>3.3946520651400376E-4</v>
      </c>
      <c r="G165" s="263">
        <v>0</v>
      </c>
      <c r="H165" s="168">
        <v>0.12746918504578025</v>
      </c>
      <c r="I165" s="263"/>
      <c r="J165" s="261" t="s">
        <v>39</v>
      </c>
      <c r="K165" s="263">
        <v>0</v>
      </c>
      <c r="L165" s="212">
        <v>0</v>
      </c>
      <c r="M165" s="263">
        <v>6.7295539928874798E-3</v>
      </c>
      <c r="N165" s="263">
        <v>6.7295539928874798E-3</v>
      </c>
      <c r="O165" s="263">
        <v>0</v>
      </c>
      <c r="P165" s="168">
        <v>1.345910798577496E-2</v>
      </c>
      <c r="Q165" s="263"/>
      <c r="R165" s="262" t="s">
        <v>34</v>
      </c>
      <c r="S165" s="344"/>
      <c r="T165" s="292"/>
      <c r="U165" s="292"/>
    </row>
    <row r="166" spans="1:21" x14ac:dyDescent="0.3">
      <c r="A166" s="80"/>
      <c r="B166" s="120" t="s">
        <v>40</v>
      </c>
      <c r="C166" s="263">
        <v>0</v>
      </c>
      <c r="D166" s="263">
        <v>3.0551868586260341E-3</v>
      </c>
      <c r="E166" s="212">
        <v>0.66772806121226302</v>
      </c>
      <c r="F166" s="263">
        <v>8.4696569025113549E-2</v>
      </c>
      <c r="G166" s="263">
        <v>0</v>
      </c>
      <c r="H166" s="168">
        <v>0.75547981709600265</v>
      </c>
      <c r="I166" s="263"/>
      <c r="J166" s="261" t="s">
        <v>40</v>
      </c>
      <c r="K166" s="263">
        <v>0</v>
      </c>
      <c r="L166" s="263">
        <v>6.0565985935987318E-2</v>
      </c>
      <c r="M166" s="212">
        <v>0</v>
      </c>
      <c r="N166" s="263">
        <v>1.6790237212228414</v>
      </c>
      <c r="O166" s="263">
        <v>0</v>
      </c>
      <c r="P166" s="168">
        <v>1.7395897071588287</v>
      </c>
      <c r="Q166" s="263"/>
      <c r="R166" s="262" t="s">
        <v>35</v>
      </c>
      <c r="S166" s="344"/>
      <c r="T166" s="292"/>
      <c r="U166" s="292"/>
    </row>
    <row r="167" spans="1:21" x14ac:dyDescent="0.3">
      <c r="A167" s="80"/>
      <c r="B167" s="120" t="s">
        <v>41</v>
      </c>
      <c r="C167" s="263">
        <v>0</v>
      </c>
      <c r="D167" s="263">
        <v>0.26872255100814807</v>
      </c>
      <c r="E167" s="263">
        <v>0.23871077337503138</v>
      </c>
      <c r="F167" s="212">
        <v>20.175832003453056</v>
      </c>
      <c r="G167" s="263">
        <v>2.8362911927410388</v>
      </c>
      <c r="H167" s="168">
        <v>23.519556520577275</v>
      </c>
      <c r="I167" s="263"/>
      <c r="J167" s="261" t="s">
        <v>41</v>
      </c>
      <c r="K167" s="263">
        <v>0</v>
      </c>
      <c r="L167" s="263">
        <v>5.3271524781176423</v>
      </c>
      <c r="M167" s="263">
        <v>4.7321993750335416</v>
      </c>
      <c r="N167" s="212">
        <v>0</v>
      </c>
      <c r="O167" s="263">
        <v>56.226601003112421</v>
      </c>
      <c r="P167" s="168">
        <v>66.285952856263606</v>
      </c>
      <c r="Q167" s="263"/>
      <c r="R167" s="262" t="s">
        <v>36</v>
      </c>
      <c r="S167" s="344"/>
      <c r="T167" s="292"/>
      <c r="U167" s="292"/>
    </row>
    <row r="168" spans="1:21" x14ac:dyDescent="0.3">
      <c r="A168" s="80"/>
      <c r="B168" s="120" t="s">
        <v>42</v>
      </c>
      <c r="C168" s="263">
        <v>0</v>
      </c>
      <c r="D168" s="263">
        <v>0.17337844696369636</v>
      </c>
      <c r="E168" s="263">
        <v>6.7893041302637765E-4</v>
      </c>
      <c r="F168" s="263">
        <v>1.4381812508408705</v>
      </c>
      <c r="G168" s="212">
        <v>73.98525584906335</v>
      </c>
      <c r="H168" s="168">
        <v>75.597494477280947</v>
      </c>
      <c r="I168" s="263"/>
      <c r="J168" s="261" t="s">
        <v>42</v>
      </c>
      <c r="K168" s="263">
        <v>0</v>
      </c>
      <c r="L168" s="263">
        <v>3.4370521563217742</v>
      </c>
      <c r="M168" s="263">
        <v>1.3459107985742649E-2</v>
      </c>
      <c r="N168" s="263">
        <v>28.510487064284263</v>
      </c>
      <c r="O168" s="212">
        <v>0</v>
      </c>
      <c r="P168" s="168">
        <v>31.960998328591778</v>
      </c>
      <c r="Q168" s="263"/>
      <c r="R168" s="262" t="s">
        <v>37</v>
      </c>
      <c r="S168" s="344"/>
      <c r="T168" s="292"/>
      <c r="U168" s="292"/>
    </row>
    <row r="169" spans="1:21" x14ac:dyDescent="0.3">
      <c r="A169" s="80"/>
      <c r="B169" s="120" t="s">
        <v>43</v>
      </c>
      <c r="C169" s="168">
        <v>0</v>
      </c>
      <c r="D169" s="168">
        <v>0.57194643946322277</v>
      </c>
      <c r="E169" s="168">
        <v>0.90745723020683466</v>
      </c>
      <c r="F169" s="168">
        <v>21.699049288525554</v>
      </c>
      <c r="G169" s="168">
        <v>76.821547041804394</v>
      </c>
      <c r="H169" s="121">
        <v>100</v>
      </c>
      <c r="I169" s="263"/>
      <c r="J169" s="261" t="s">
        <v>43</v>
      </c>
      <c r="K169" s="168">
        <v>0</v>
      </c>
      <c r="L169" s="168">
        <v>8.8247706203754035</v>
      </c>
      <c r="M169" s="168">
        <v>4.7523880370121709</v>
      </c>
      <c r="N169" s="168">
        <v>30.19624033949999</v>
      </c>
      <c r="O169" s="168">
        <v>56.226601003112421</v>
      </c>
      <c r="P169" s="121">
        <v>100</v>
      </c>
      <c r="Q169" s="263"/>
      <c r="R169" s="262"/>
      <c r="S169" s="344"/>
      <c r="T169" s="292"/>
      <c r="U169" s="292"/>
    </row>
    <row r="170" spans="1:21" x14ac:dyDescent="0.3">
      <c r="A170" s="80"/>
      <c r="B170" s="120"/>
      <c r="C170" s="261"/>
      <c r="D170" s="261"/>
      <c r="E170" s="261"/>
      <c r="F170" s="261"/>
      <c r="G170" s="261"/>
      <c r="H170" s="121">
        <v>100</v>
      </c>
      <c r="I170" s="263"/>
      <c r="J170" s="261"/>
      <c r="K170" s="263"/>
      <c r="L170" s="263"/>
      <c r="M170" s="263"/>
      <c r="N170" s="263"/>
      <c r="O170" s="263"/>
      <c r="P170" s="121">
        <v>99.999999999999986</v>
      </c>
      <c r="Q170" s="263"/>
      <c r="R170" s="26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  <c r="T171" s="292"/>
      <c r="U171" s="292"/>
    </row>
    <row r="172" spans="1:21" x14ac:dyDescent="0.3">
      <c r="A172" s="81"/>
      <c r="B172" s="122" t="s">
        <v>38</v>
      </c>
      <c r="C172" s="212">
        <v>0.23991793619720447</v>
      </c>
      <c r="D172" s="266">
        <v>2.1194163975020515E-3</v>
      </c>
      <c r="E172" s="266">
        <v>0</v>
      </c>
      <c r="F172" s="266">
        <v>0</v>
      </c>
      <c r="G172" s="266">
        <v>0</v>
      </c>
      <c r="H172" s="170">
        <v>0.24203735259470652</v>
      </c>
      <c r="I172" s="266"/>
      <c r="J172" s="264" t="s">
        <v>38</v>
      </c>
      <c r="K172" s="212">
        <v>0</v>
      </c>
      <c r="L172" s="266">
        <v>1.2607647491665304E-2</v>
      </c>
      <c r="M172" s="266">
        <v>0</v>
      </c>
      <c r="N172" s="266">
        <v>0</v>
      </c>
      <c r="O172" s="266">
        <v>0</v>
      </c>
      <c r="P172" s="170">
        <v>1.2607647491665304E-2</v>
      </c>
      <c r="Q172" s="266"/>
      <c r="R172" s="265" t="s">
        <v>33</v>
      </c>
      <c r="S172" s="345"/>
      <c r="T172" s="292"/>
      <c r="U172" s="292"/>
    </row>
    <row r="173" spans="1:21" x14ac:dyDescent="0.3">
      <c r="A173" s="81"/>
      <c r="B173" s="122" t="s">
        <v>39</v>
      </c>
      <c r="C173" s="266">
        <v>0.45143569266758271</v>
      </c>
      <c r="D173" s="212">
        <v>11.246851165023687</v>
      </c>
      <c r="E173" s="266">
        <v>1.2325567267971005</v>
      </c>
      <c r="F173" s="266">
        <v>5.4129402537445089E-2</v>
      </c>
      <c r="G173" s="266">
        <v>3.0131583753326002E-2</v>
      </c>
      <c r="H173" s="170">
        <v>13.015104570779139</v>
      </c>
      <c r="I173" s="266"/>
      <c r="J173" s="264" t="s">
        <v>39</v>
      </c>
      <c r="K173" s="266">
        <v>2.6854289157226021</v>
      </c>
      <c r="L173" s="212">
        <v>0</v>
      </c>
      <c r="M173" s="266">
        <v>7.3320376039619735</v>
      </c>
      <c r="N173" s="266">
        <v>0.32199638869025049</v>
      </c>
      <c r="O173" s="266">
        <v>0.17924197754403562</v>
      </c>
      <c r="P173" s="170">
        <v>10.518704885918861</v>
      </c>
      <c r="Q173" s="266"/>
      <c r="R173" s="265" t="s">
        <v>34</v>
      </c>
      <c r="S173" s="345"/>
      <c r="T173" s="292"/>
      <c r="U173" s="292"/>
    </row>
    <row r="174" spans="1:21" x14ac:dyDescent="0.3">
      <c r="A174" s="81"/>
      <c r="B174" s="122" t="s">
        <v>40</v>
      </c>
      <c r="C174" s="266">
        <v>0.10257975363913345</v>
      </c>
      <c r="D174" s="266">
        <v>4.2277155508240147</v>
      </c>
      <c r="E174" s="212">
        <v>11.865824484163928</v>
      </c>
      <c r="F174" s="266">
        <v>1.1717229299046596</v>
      </c>
      <c r="G174" s="266">
        <v>0.23212172423168745</v>
      </c>
      <c r="H174" s="170">
        <v>17.599964442763426</v>
      </c>
      <c r="I174" s="266"/>
      <c r="J174" s="264" t="s">
        <v>40</v>
      </c>
      <c r="K174" s="266">
        <v>0.61021013859680395</v>
      </c>
      <c r="L174" s="266">
        <v>25.149162487674481</v>
      </c>
      <c r="M174" s="212">
        <v>0</v>
      </c>
      <c r="N174" s="266">
        <v>6.9701591794563358</v>
      </c>
      <c r="O174" s="266">
        <v>1.380808829128551</v>
      </c>
      <c r="P174" s="170">
        <v>34.110340634856179</v>
      </c>
      <c r="Q174" s="266"/>
      <c r="R174" s="265" t="s">
        <v>35</v>
      </c>
      <c r="S174" s="345">
        <v>2.3740427247121336</v>
      </c>
      <c r="T174" s="292"/>
      <c r="U174" s="292"/>
    </row>
    <row r="175" spans="1:21" x14ac:dyDescent="0.3">
      <c r="A175" s="81"/>
      <c r="B175" s="122" t="s">
        <v>41</v>
      </c>
      <c r="C175" s="266">
        <v>4.7051044024554491E-2</v>
      </c>
      <c r="D175" s="266">
        <v>5.5781582918783634</v>
      </c>
      <c r="E175" s="266">
        <v>1.8026783959402952</v>
      </c>
      <c r="F175" s="212">
        <v>6.7833709398159874</v>
      </c>
      <c r="G175" s="266">
        <v>1.8131551750820123</v>
      </c>
      <c r="H175" s="170">
        <v>16.024413846741211</v>
      </c>
      <c r="I175" s="266"/>
      <c r="J175" s="264" t="s">
        <v>41</v>
      </c>
      <c r="K175" s="266">
        <v>0.27988977431502293</v>
      </c>
      <c r="L175" s="266">
        <v>33.182461681244114</v>
      </c>
      <c r="M175" s="266">
        <v>10.723486797423391</v>
      </c>
      <c r="N175" s="212">
        <v>0</v>
      </c>
      <c r="O175" s="266">
        <v>10.785809396428702</v>
      </c>
      <c r="P175" s="170">
        <v>54.971647649411231</v>
      </c>
      <c r="Q175" s="266"/>
      <c r="R175" s="265" t="s">
        <v>36</v>
      </c>
      <c r="S175" s="345">
        <v>6.2015641663717718</v>
      </c>
      <c r="T175" s="292"/>
      <c r="U175" s="292"/>
    </row>
    <row r="176" spans="1:21" x14ac:dyDescent="0.3">
      <c r="A176" s="81"/>
      <c r="B176" s="122" t="s">
        <v>42</v>
      </c>
      <c r="C176" s="266">
        <v>1.2292615105535504E-2</v>
      </c>
      <c r="D176" s="266">
        <v>1.7875890260276129E-2</v>
      </c>
      <c r="E176" s="266">
        <v>1.9492859254944029E-2</v>
      </c>
      <c r="F176" s="266">
        <v>1.5344941151664113E-2</v>
      </c>
      <c r="G176" s="212">
        <v>53.053473481349101</v>
      </c>
      <c r="H176" s="170">
        <v>53.118479787121522</v>
      </c>
      <c r="I176" s="266"/>
      <c r="J176" s="264" t="s">
        <v>42</v>
      </c>
      <c r="K176" s="266">
        <v>7.312435545179917E-2</v>
      </c>
      <c r="L176" s="266">
        <v>0.10633725551377235</v>
      </c>
      <c r="M176" s="266">
        <v>0.11595602373400152</v>
      </c>
      <c r="N176" s="266">
        <v>9.1281547622518319E-2</v>
      </c>
      <c r="O176" s="212">
        <v>0</v>
      </c>
      <c r="P176" s="170">
        <v>0.38669918232209138</v>
      </c>
      <c r="Q176" s="266"/>
      <c r="R176" s="265" t="s">
        <v>37</v>
      </c>
      <c r="S176" s="345">
        <v>0.9571029419820356</v>
      </c>
      <c r="T176" s="292"/>
      <c r="U176" s="292"/>
    </row>
    <row r="177" spans="1:21" x14ac:dyDescent="0.3">
      <c r="A177" s="81"/>
      <c r="B177" s="122" t="s">
        <v>43</v>
      </c>
      <c r="C177" s="170">
        <v>0.85327704163401064</v>
      </c>
      <c r="D177" s="170">
        <v>21.07272031438384</v>
      </c>
      <c r="E177" s="170">
        <v>14.92055246615627</v>
      </c>
      <c r="F177" s="170">
        <v>8.024568213409756</v>
      </c>
      <c r="G177" s="170">
        <v>55.128881964416124</v>
      </c>
      <c r="H177" s="123">
        <v>100</v>
      </c>
      <c r="I177" s="266"/>
      <c r="J177" s="264" t="s">
        <v>43</v>
      </c>
      <c r="K177" s="170">
        <v>3.6486531840862284</v>
      </c>
      <c r="L177" s="170">
        <v>58.450569071924029</v>
      </c>
      <c r="M177" s="170">
        <v>18.171480425119363</v>
      </c>
      <c r="N177" s="170">
        <v>7.3834371157691043</v>
      </c>
      <c r="O177" s="170">
        <v>12.345860203101289</v>
      </c>
      <c r="P177" s="123">
        <v>100.00000000000003</v>
      </c>
      <c r="Q177" s="266"/>
      <c r="R177" s="265"/>
      <c r="S177" s="345"/>
      <c r="T177" s="292"/>
      <c r="U177" s="292"/>
    </row>
    <row r="178" spans="1:21" x14ac:dyDescent="0.3">
      <c r="A178" s="81"/>
      <c r="B178" s="122"/>
      <c r="C178" s="264"/>
      <c r="D178" s="264"/>
      <c r="E178" s="264"/>
      <c r="F178" s="264"/>
      <c r="G178" s="264"/>
      <c r="H178" s="123">
        <v>100</v>
      </c>
      <c r="I178" s="266"/>
      <c r="J178" s="264"/>
      <c r="K178" s="266"/>
      <c r="L178" s="266"/>
      <c r="M178" s="266"/>
      <c r="N178" s="266"/>
      <c r="O178" s="266"/>
      <c r="P178" s="123">
        <v>100</v>
      </c>
      <c r="Q178" s="266"/>
      <c r="R178" s="265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  <c r="T179" s="292"/>
      <c r="U179" s="292"/>
    </row>
    <row r="180" spans="1:21" x14ac:dyDescent="0.3">
      <c r="A180" s="82"/>
      <c r="B180" s="124" t="s">
        <v>38</v>
      </c>
      <c r="C180" s="212">
        <v>0.49907186386352598</v>
      </c>
      <c r="D180" s="269">
        <v>4.2218244787533436E-2</v>
      </c>
      <c r="E180" s="269">
        <v>1.7828519709371853E-3</v>
      </c>
      <c r="F180" s="269">
        <v>8.014864438948657E-3</v>
      </c>
      <c r="G180" s="269">
        <v>5.6406354107321503E-3</v>
      </c>
      <c r="H180" s="172">
        <v>0.55672846047167734</v>
      </c>
      <c r="I180" s="269"/>
      <c r="J180" s="267" t="s">
        <v>38</v>
      </c>
      <c r="K180" s="212">
        <v>0</v>
      </c>
      <c r="L180" s="269">
        <v>0.1519898556137021</v>
      </c>
      <c r="M180" s="269">
        <v>6.4184433769582713E-3</v>
      </c>
      <c r="N180" s="269">
        <v>2.8854304459358195E-2</v>
      </c>
      <c r="O180" s="269">
        <v>2.0306845203092651E-2</v>
      </c>
      <c r="P180" s="172">
        <v>0.20756944865311119</v>
      </c>
      <c r="Q180" s="269"/>
      <c r="R180" s="268" t="s">
        <v>33</v>
      </c>
      <c r="S180" s="346">
        <v>10</v>
      </c>
      <c r="T180" s="292"/>
      <c r="U180" s="292"/>
    </row>
    <row r="181" spans="1:21" x14ac:dyDescent="0.3">
      <c r="A181" s="82"/>
      <c r="B181" s="124" t="s">
        <v>39</v>
      </c>
      <c r="C181" s="269">
        <v>0.26343005738767394</v>
      </c>
      <c r="D181" s="212">
        <v>39.907281401277942</v>
      </c>
      <c r="E181" s="269">
        <v>1.8322617473388891</v>
      </c>
      <c r="F181" s="269">
        <v>2.3158391059829326</v>
      </c>
      <c r="G181" s="269">
        <v>0.13146913113031244</v>
      </c>
      <c r="H181" s="172">
        <v>44.450281443117746</v>
      </c>
      <c r="I181" s="269"/>
      <c r="J181" s="267" t="s">
        <v>39</v>
      </c>
      <c r="K181" s="269">
        <v>0.94837425355221761</v>
      </c>
      <c r="L181" s="212">
        <v>0</v>
      </c>
      <c r="M181" s="269">
        <v>6.5963234574541278</v>
      </c>
      <c r="N181" s="269">
        <v>8.3372497628524762</v>
      </c>
      <c r="O181" s="269">
        <v>0.47330187123400985</v>
      </c>
      <c r="P181" s="172">
        <v>16.355249345092833</v>
      </c>
      <c r="Q181" s="269"/>
      <c r="R181" s="268" t="s">
        <v>34</v>
      </c>
      <c r="S181" s="346">
        <v>2.7208027348677373</v>
      </c>
      <c r="T181" s="292"/>
      <c r="U181" s="292"/>
    </row>
    <row r="182" spans="1:21" x14ac:dyDescent="0.3">
      <c r="A182" s="82"/>
      <c r="B182" s="124" t="s">
        <v>40</v>
      </c>
      <c r="C182" s="269">
        <v>3.572232458158419E-2</v>
      </c>
      <c r="D182" s="269">
        <v>7.5750041164143758</v>
      </c>
      <c r="E182" s="212">
        <v>16.310201593228676</v>
      </c>
      <c r="F182" s="269">
        <v>4.7861027498664708</v>
      </c>
      <c r="G182" s="269">
        <v>0.11689865267866216</v>
      </c>
      <c r="H182" s="172">
        <v>28.82392943676977</v>
      </c>
      <c r="I182" s="269"/>
      <c r="J182" s="267" t="s">
        <v>40</v>
      </c>
      <c r="K182" s="269">
        <v>0.12860390058053836</v>
      </c>
      <c r="L182" s="269">
        <v>27.270763806528329</v>
      </c>
      <c r="M182" s="212">
        <v>0</v>
      </c>
      <c r="N182" s="269">
        <v>17.230443131054844</v>
      </c>
      <c r="O182" s="269">
        <v>0.42084670813488401</v>
      </c>
      <c r="P182" s="172">
        <v>45.050657546298595</v>
      </c>
      <c r="Q182" s="269"/>
      <c r="R182" s="268" t="s">
        <v>35</v>
      </c>
      <c r="S182" s="346">
        <v>2.5957655361763101</v>
      </c>
      <c r="T182" s="292"/>
      <c r="U182" s="292"/>
    </row>
    <row r="183" spans="1:21" x14ac:dyDescent="0.3">
      <c r="A183" s="82"/>
      <c r="B183" s="124" t="s">
        <v>41</v>
      </c>
      <c r="C183" s="269">
        <v>3.4883687631528236E-2</v>
      </c>
      <c r="D183" s="269">
        <v>6.7628751615149829</v>
      </c>
      <c r="E183" s="269">
        <v>3.2393208740625932</v>
      </c>
      <c r="F183" s="212">
        <v>8.2281216742924794</v>
      </c>
      <c r="G183" s="269">
        <v>0.40150745713616687</v>
      </c>
      <c r="H183" s="172">
        <v>18.666708854637751</v>
      </c>
      <c r="I183" s="269"/>
      <c r="J183" s="267" t="s">
        <v>41</v>
      </c>
      <c r="K183" s="269">
        <v>0.12558472463912265</v>
      </c>
      <c r="L183" s="269">
        <v>24.347019268685422</v>
      </c>
      <c r="M183" s="269">
        <v>11.661875438284643</v>
      </c>
      <c r="N183" s="212">
        <v>0</v>
      </c>
      <c r="O183" s="269">
        <v>1.4454665452120048</v>
      </c>
      <c r="P183" s="172">
        <v>37.579945976821193</v>
      </c>
      <c r="Q183" s="269"/>
      <c r="R183" s="268" t="s">
        <v>36</v>
      </c>
      <c r="S183" s="346">
        <v>4.5905550642000001</v>
      </c>
      <c r="T183" s="292"/>
      <c r="U183" s="292"/>
    </row>
    <row r="184" spans="1:21" x14ac:dyDescent="0.3">
      <c r="A184" s="82"/>
      <c r="B184" s="124" t="s">
        <v>42</v>
      </c>
      <c r="C184" s="269">
        <v>1.4353360654587206E-3</v>
      </c>
      <c r="D184" s="269">
        <v>0.11241758271487652</v>
      </c>
      <c r="E184" s="269">
        <v>7.3743315550102578E-2</v>
      </c>
      <c r="F184" s="269">
        <v>3.6446968613792721E-2</v>
      </c>
      <c r="G184" s="212">
        <v>7.2783086020588144</v>
      </c>
      <c r="H184" s="172">
        <v>7.5023518050030447</v>
      </c>
      <c r="I184" s="269"/>
      <c r="J184" s="267" t="s">
        <v>42</v>
      </c>
      <c r="K184" s="269">
        <v>5.1673517561921312E-3</v>
      </c>
      <c r="L184" s="269">
        <v>0.40471441319419549</v>
      </c>
      <c r="M184" s="269">
        <v>0.26548322743738101</v>
      </c>
      <c r="N184" s="269">
        <v>0.13121269074651959</v>
      </c>
      <c r="O184" s="212">
        <v>0</v>
      </c>
      <c r="P184" s="172">
        <v>0.80657768313428835</v>
      </c>
      <c r="Q184" s="269"/>
      <c r="R184" s="268" t="s">
        <v>37</v>
      </c>
      <c r="S184" s="346">
        <v>3.8658777120387002</v>
      </c>
      <c r="T184" s="292"/>
      <c r="U184" s="292"/>
    </row>
    <row r="185" spans="1:21" x14ac:dyDescent="0.3">
      <c r="A185" s="82"/>
      <c r="B185" s="124" t="s">
        <v>43</v>
      </c>
      <c r="C185" s="172">
        <v>0.83454326952977109</v>
      </c>
      <c r="D185" s="172">
        <v>54.399796506709713</v>
      </c>
      <c r="E185" s="172">
        <v>21.457310382151199</v>
      </c>
      <c r="F185" s="172">
        <v>15.374525363194625</v>
      </c>
      <c r="G185" s="172">
        <v>7.9338244784146879</v>
      </c>
      <c r="H185" s="125">
        <v>99.999999999999986</v>
      </c>
      <c r="I185" s="269"/>
      <c r="J185" s="267" t="s">
        <v>43</v>
      </c>
      <c r="K185" s="172">
        <v>1.2077302305280706</v>
      </c>
      <c r="L185" s="172">
        <v>52.174487344021649</v>
      </c>
      <c r="M185" s="172">
        <v>18.530100566553113</v>
      </c>
      <c r="N185" s="172">
        <v>25.727759889113198</v>
      </c>
      <c r="O185" s="172">
        <v>2.3599219697839913</v>
      </c>
      <c r="P185" s="125">
        <v>100.00000000000003</v>
      </c>
      <c r="Q185" s="269"/>
      <c r="R185" s="268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5">
        <v>100</v>
      </c>
      <c r="I186" s="269"/>
      <c r="J186" s="267"/>
      <c r="K186" s="269"/>
      <c r="L186" s="269"/>
      <c r="M186" s="269"/>
      <c r="N186" s="269"/>
      <c r="O186" s="269"/>
      <c r="P186" s="125">
        <v>100.00000000000003</v>
      </c>
      <c r="Q186" s="269"/>
      <c r="R186" s="268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  <c r="T187" s="292"/>
      <c r="U187" s="292"/>
    </row>
    <row r="188" spans="1:21" x14ac:dyDescent="0.3">
      <c r="A188" s="83"/>
      <c r="B188" s="126" t="s">
        <v>38</v>
      </c>
      <c r="C188" s="212">
        <v>0</v>
      </c>
      <c r="D188" s="272">
        <v>0</v>
      </c>
      <c r="E188" s="272">
        <v>0</v>
      </c>
      <c r="F188" s="272">
        <v>0</v>
      </c>
      <c r="G188" s="272">
        <v>0</v>
      </c>
      <c r="H188" s="174">
        <v>0</v>
      </c>
      <c r="I188" s="272"/>
      <c r="J188" s="270" t="s">
        <v>38</v>
      </c>
      <c r="K188" s="212">
        <v>0</v>
      </c>
      <c r="L188" s="272">
        <v>0</v>
      </c>
      <c r="M188" s="272">
        <v>0</v>
      </c>
      <c r="N188" s="272">
        <v>0</v>
      </c>
      <c r="O188" s="272">
        <v>0</v>
      </c>
      <c r="P188" s="174">
        <v>0</v>
      </c>
      <c r="Q188" s="272"/>
      <c r="R188" s="271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272">
        <v>0.12023877642556627</v>
      </c>
      <c r="D189" s="212">
        <v>52.498453692778973</v>
      </c>
      <c r="E189" s="272">
        <v>0.80941147106931466</v>
      </c>
      <c r="F189" s="272">
        <v>2.5101949583372325</v>
      </c>
      <c r="G189" s="272">
        <v>1.3963471596482029E-2</v>
      </c>
      <c r="H189" s="174">
        <v>55.952262370207571</v>
      </c>
      <c r="I189" s="272"/>
      <c r="J189" s="270" t="s">
        <v>39</v>
      </c>
      <c r="K189" s="272">
        <v>0.32936971913668339</v>
      </c>
      <c r="L189" s="212">
        <v>0</v>
      </c>
      <c r="M189" s="272">
        <v>2.2172184117088527</v>
      </c>
      <c r="N189" s="272">
        <v>6.8761695102384204</v>
      </c>
      <c r="O189" s="272">
        <v>3.8250095806267946E-2</v>
      </c>
      <c r="P189" s="174">
        <v>9.4610077368902239</v>
      </c>
      <c r="Q189" s="272"/>
      <c r="R189" s="271" t="s">
        <v>34</v>
      </c>
      <c r="S189" s="347">
        <v>4.0751013687125264</v>
      </c>
      <c r="T189" s="292"/>
      <c r="U189" s="292"/>
    </row>
    <row r="190" spans="1:21" x14ac:dyDescent="0.3">
      <c r="A190" s="83"/>
      <c r="B190" s="126" t="s">
        <v>40</v>
      </c>
      <c r="C190" s="272">
        <v>6.4033914294251062E-3</v>
      </c>
      <c r="D190" s="272">
        <v>15.155624038561488</v>
      </c>
      <c r="E190" s="212">
        <v>8.1822509223993478</v>
      </c>
      <c r="F190" s="272">
        <v>3.6587335591790309</v>
      </c>
      <c r="G190" s="272">
        <v>3.1786405420493227E-2</v>
      </c>
      <c r="H190" s="174">
        <v>27.034798316989786</v>
      </c>
      <c r="I190" s="272"/>
      <c r="J190" s="270" t="s">
        <v>40</v>
      </c>
      <c r="K190" s="272">
        <v>1.754079091063954E-2</v>
      </c>
      <c r="L190" s="272">
        <v>41.515755410338336</v>
      </c>
      <c r="M190" s="212">
        <v>0</v>
      </c>
      <c r="N190" s="272">
        <v>10.02235784999656</v>
      </c>
      <c r="O190" s="272">
        <v>8.7072404900874298E-2</v>
      </c>
      <c r="P190" s="174">
        <v>51.642726456146406</v>
      </c>
      <c r="Q190" s="272"/>
      <c r="R190" s="271" t="s">
        <v>35</v>
      </c>
      <c r="S190" s="347">
        <v>7.1544754102697086</v>
      </c>
      <c r="T190" s="292"/>
      <c r="U190" s="292"/>
    </row>
    <row r="191" spans="1:21" x14ac:dyDescent="0.3">
      <c r="A191" s="83"/>
      <c r="B191" s="126" t="s">
        <v>41</v>
      </c>
      <c r="C191" s="272">
        <v>1.2081870621533603E-4</v>
      </c>
      <c r="D191" s="272">
        <v>13.002880213031137</v>
      </c>
      <c r="E191" s="272">
        <v>1.1748679827433657</v>
      </c>
      <c r="F191" s="212">
        <v>2.78606777071596</v>
      </c>
      <c r="G191" s="272">
        <v>9.1850102636924762E-3</v>
      </c>
      <c r="H191" s="174">
        <v>16.973121795460369</v>
      </c>
      <c r="I191" s="272"/>
      <c r="J191" s="270" t="s">
        <v>41</v>
      </c>
      <c r="K191" s="272">
        <v>3.3095831906803503E-4</v>
      </c>
      <c r="L191" s="272">
        <v>35.618750714626906</v>
      </c>
      <c r="M191" s="272">
        <v>3.2183123365232773</v>
      </c>
      <c r="N191" s="212">
        <v>0</v>
      </c>
      <c r="O191" s="272">
        <v>2.5160471029017271E-2</v>
      </c>
      <c r="P191" s="174">
        <v>38.862554480498268</v>
      </c>
      <c r="Q191" s="272"/>
      <c r="R191" s="271" t="s">
        <v>36</v>
      </c>
      <c r="S191" s="347">
        <v>5.69362898865195</v>
      </c>
      <c r="T191" s="292"/>
      <c r="U191" s="292"/>
    </row>
    <row r="192" spans="1:21" x14ac:dyDescent="0.3">
      <c r="A192" s="83"/>
      <c r="B192" s="126" t="s">
        <v>42</v>
      </c>
      <c r="C192" s="272">
        <v>4.832748248622722E-5</v>
      </c>
      <c r="D192" s="272">
        <v>8.9033899429046583E-3</v>
      </c>
      <c r="E192" s="272">
        <v>2.1029002103644277E-3</v>
      </c>
      <c r="F192" s="272">
        <v>1.2519436852773097E-3</v>
      </c>
      <c r="G192" s="212">
        <v>2.7510956021233705E-2</v>
      </c>
      <c r="H192" s="174">
        <v>3.9817517342266323E-2</v>
      </c>
      <c r="I192" s="272"/>
      <c r="J192" s="270" t="s">
        <v>42</v>
      </c>
      <c r="K192" s="272">
        <v>1.3238332762746823E-4</v>
      </c>
      <c r="L192" s="272">
        <v>2.4389029330103382E-2</v>
      </c>
      <c r="M192" s="272">
        <v>5.7604682303880319E-3</v>
      </c>
      <c r="N192" s="272">
        <v>3.4294455769848776E-3</v>
      </c>
      <c r="O192" s="212">
        <v>0</v>
      </c>
      <c r="P192" s="174">
        <v>3.3711326465103761E-2</v>
      </c>
      <c r="Q192" s="272"/>
      <c r="R192" s="271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0.12681131404369295</v>
      </c>
      <c r="D193" s="174">
        <v>80.665861334314499</v>
      </c>
      <c r="E193" s="174">
        <v>10.168633276422391</v>
      </c>
      <c r="F193" s="174">
        <v>8.9562482319175007</v>
      </c>
      <c r="G193" s="174">
        <v>8.2445843301901439E-2</v>
      </c>
      <c r="H193" s="127">
        <v>100</v>
      </c>
      <c r="I193" s="272"/>
      <c r="J193" s="270" t="s">
        <v>43</v>
      </c>
      <c r="K193" s="174">
        <v>0.34737385169401847</v>
      </c>
      <c r="L193" s="174">
        <v>77.158895154295351</v>
      </c>
      <c r="M193" s="174">
        <v>5.4412912164625187</v>
      </c>
      <c r="N193" s="174">
        <v>16.901956805811963</v>
      </c>
      <c r="O193" s="174">
        <v>0.15048297173615952</v>
      </c>
      <c r="P193" s="127">
        <v>100.00000000000001</v>
      </c>
      <c r="Q193" s="272"/>
      <c r="R193" s="271"/>
      <c r="S193" s="347"/>
      <c r="T193" s="292"/>
      <c r="U193" s="292"/>
    </row>
    <row r="194" spans="1:21" x14ac:dyDescent="0.3">
      <c r="A194" s="83"/>
      <c r="B194" s="126"/>
      <c r="C194" s="270"/>
      <c r="D194" s="270"/>
      <c r="E194" s="270"/>
      <c r="F194" s="270"/>
      <c r="G194" s="270"/>
      <c r="H194" s="127">
        <v>99.999999999999986</v>
      </c>
      <c r="I194" s="272"/>
      <c r="J194" s="270"/>
      <c r="K194" s="272"/>
      <c r="L194" s="272"/>
      <c r="M194" s="272"/>
      <c r="N194" s="272"/>
      <c r="O194" s="272"/>
      <c r="P194" s="127">
        <v>100</v>
      </c>
      <c r="Q194" s="272"/>
      <c r="R194" s="271"/>
      <c r="S194" s="347"/>
      <c r="T194" s="292"/>
      <c r="U194" s="292"/>
    </row>
    <row r="195" spans="1:21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348"/>
      <c r="T195" s="292"/>
      <c r="U195" s="292"/>
    </row>
    <row r="196" spans="1:21" x14ac:dyDescent="0.3">
      <c r="A196" s="84"/>
      <c r="B196" s="128" t="s">
        <v>38</v>
      </c>
      <c r="C196" s="212">
        <v>0</v>
      </c>
      <c r="D196" s="275">
        <v>0</v>
      </c>
      <c r="E196" s="275">
        <v>0</v>
      </c>
      <c r="F196" s="275">
        <v>0</v>
      </c>
      <c r="G196" s="275">
        <v>0</v>
      </c>
      <c r="H196" s="176">
        <v>0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348"/>
      <c r="T196" s="292"/>
      <c r="U196" s="292"/>
    </row>
    <row r="197" spans="1:21" x14ac:dyDescent="0.3">
      <c r="A197" s="84"/>
      <c r="B197" s="128" t="s">
        <v>39</v>
      </c>
      <c r="C197" s="275">
        <v>0</v>
      </c>
      <c r="D197" s="212">
        <v>6.5094852499238881E-2</v>
      </c>
      <c r="E197" s="275">
        <v>0</v>
      </c>
      <c r="F197" s="275">
        <v>5.9610670786974587E-3</v>
      </c>
      <c r="G197" s="275">
        <v>1.1922134157372022E-3</v>
      </c>
      <c r="H197" s="176">
        <v>7.2248132993673539E-2</v>
      </c>
      <c r="I197" s="275"/>
      <c r="J197" s="273" t="s">
        <v>39</v>
      </c>
      <c r="K197" s="275">
        <v>0</v>
      </c>
      <c r="L197" s="212">
        <v>0</v>
      </c>
      <c r="M197" s="275">
        <v>0</v>
      </c>
      <c r="N197" s="275">
        <v>0.4600111698974142</v>
      </c>
      <c r="O197" s="275">
        <v>9.2002233979306153E-2</v>
      </c>
      <c r="P197" s="176">
        <v>0.55201340387672038</v>
      </c>
      <c r="Q197" s="275"/>
      <c r="R197" s="274" t="s">
        <v>34</v>
      </c>
      <c r="S197" s="348"/>
      <c r="T197" s="292"/>
      <c r="U197" s="292"/>
    </row>
    <row r="198" spans="1:21" x14ac:dyDescent="0.3">
      <c r="A198" s="84"/>
      <c r="B198" s="128" t="s">
        <v>40</v>
      </c>
      <c r="C198" s="275">
        <v>0</v>
      </c>
      <c r="D198" s="275">
        <v>4.7688536629579667E-4</v>
      </c>
      <c r="E198" s="212">
        <v>2.1936726849583751E-2</v>
      </c>
      <c r="F198" s="275">
        <v>1.1922134157372022E-3</v>
      </c>
      <c r="G198" s="275">
        <v>0</v>
      </c>
      <c r="H198" s="176">
        <v>2.3605825631616749E-2</v>
      </c>
      <c r="I198" s="275"/>
      <c r="J198" s="273" t="s">
        <v>40</v>
      </c>
      <c r="K198" s="275">
        <v>0</v>
      </c>
      <c r="L198" s="275">
        <v>3.6800893591793137E-2</v>
      </c>
      <c r="M198" s="212">
        <v>0</v>
      </c>
      <c r="N198" s="275">
        <v>9.2002233979306153E-2</v>
      </c>
      <c r="O198" s="275">
        <v>0</v>
      </c>
      <c r="P198" s="176">
        <v>0.1288031275710993</v>
      </c>
      <c r="Q198" s="275"/>
      <c r="R198" s="274" t="s">
        <v>35</v>
      </c>
      <c r="S198" s="348"/>
      <c r="T198" s="292"/>
      <c r="U198" s="292"/>
    </row>
    <row r="199" spans="1:21" x14ac:dyDescent="0.3">
      <c r="A199" s="84"/>
      <c r="B199" s="128" t="s">
        <v>41</v>
      </c>
      <c r="C199" s="275">
        <v>0</v>
      </c>
      <c r="D199" s="275">
        <v>8.512403788370812E-2</v>
      </c>
      <c r="E199" s="275">
        <v>5.5080259807118725E-2</v>
      </c>
      <c r="F199" s="212">
        <v>0.87987402443766749</v>
      </c>
      <c r="G199" s="275">
        <v>0.70084008611976045</v>
      </c>
      <c r="H199" s="176">
        <v>1.7209184082482549</v>
      </c>
      <c r="I199" s="275"/>
      <c r="J199" s="273" t="s">
        <v>41</v>
      </c>
      <c r="K199" s="275">
        <v>0</v>
      </c>
      <c r="L199" s="275">
        <v>6.5689595061280066</v>
      </c>
      <c r="M199" s="275">
        <v>4.2505032098485733</v>
      </c>
      <c r="N199" s="212">
        <v>0</v>
      </c>
      <c r="O199" s="275">
        <v>54.083314894923355</v>
      </c>
      <c r="P199" s="176">
        <v>64.902777610899932</v>
      </c>
      <c r="Q199" s="275"/>
      <c r="R199" s="274" t="s">
        <v>36</v>
      </c>
      <c r="S199" s="348"/>
      <c r="T199" s="292"/>
      <c r="U199" s="292"/>
    </row>
    <row r="200" spans="1:21" x14ac:dyDescent="0.3">
      <c r="A200" s="84"/>
      <c r="B200" s="128" t="s">
        <v>42</v>
      </c>
      <c r="C200" s="275">
        <v>0</v>
      </c>
      <c r="D200" s="275">
        <v>1.3114347573111513E-2</v>
      </c>
      <c r="E200" s="275">
        <v>0</v>
      </c>
      <c r="F200" s="275">
        <v>0.43287157048816727</v>
      </c>
      <c r="G200" s="212">
        <v>97.737241715065181</v>
      </c>
      <c r="H200" s="176">
        <v>98.183227633126464</v>
      </c>
      <c r="I200" s="275"/>
      <c r="J200" s="273" t="s">
        <v>42</v>
      </c>
      <c r="K200" s="275">
        <v>0</v>
      </c>
      <c r="L200" s="275">
        <v>1.0120245737725444</v>
      </c>
      <c r="M200" s="275">
        <v>0</v>
      </c>
      <c r="N200" s="275">
        <v>33.404381283879694</v>
      </c>
      <c r="O200" s="212">
        <v>0</v>
      </c>
      <c r="P200" s="176">
        <v>34.416405857652236</v>
      </c>
      <c r="Q200" s="275"/>
      <c r="R200" s="274" t="s">
        <v>37</v>
      </c>
      <c r="S200" s="348"/>
      <c r="T200" s="292"/>
      <c r="U200" s="292"/>
    </row>
    <row r="201" spans="1:21" x14ac:dyDescent="0.3">
      <c r="A201" s="84"/>
      <c r="B201" s="128" t="s">
        <v>43</v>
      </c>
      <c r="C201" s="176">
        <v>0</v>
      </c>
      <c r="D201" s="176">
        <v>0.16381012332235431</v>
      </c>
      <c r="E201" s="176">
        <v>7.701698665670248E-2</v>
      </c>
      <c r="F201" s="176">
        <v>1.3198988754202694</v>
      </c>
      <c r="G201" s="176">
        <v>98.439274014600684</v>
      </c>
      <c r="H201" s="129">
        <v>100.00000000000001</v>
      </c>
      <c r="I201" s="275"/>
      <c r="J201" s="273" t="s">
        <v>43</v>
      </c>
      <c r="K201" s="176">
        <v>0</v>
      </c>
      <c r="L201" s="176">
        <v>7.617784973492344</v>
      </c>
      <c r="M201" s="176">
        <v>4.2505032098485733</v>
      </c>
      <c r="N201" s="176">
        <v>33.956394687756415</v>
      </c>
      <c r="O201" s="176">
        <v>54.175317128902662</v>
      </c>
      <c r="P201" s="129">
        <v>99.999999999999986</v>
      </c>
      <c r="Q201" s="275"/>
      <c r="R201" s="274"/>
      <c r="S201" s="348"/>
      <c r="T201" s="292"/>
      <c r="U201" s="292"/>
    </row>
    <row r="202" spans="1:21" x14ac:dyDescent="0.3">
      <c r="A202" s="84"/>
      <c r="B202" s="128"/>
      <c r="C202" s="273"/>
      <c r="D202" s="273"/>
      <c r="E202" s="273"/>
      <c r="F202" s="273"/>
      <c r="G202" s="273"/>
      <c r="H202" s="129">
        <v>100.00000000000001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348"/>
      <c r="T202" s="292"/>
      <c r="U202" s="292"/>
    </row>
    <row r="203" spans="1:21" x14ac:dyDescent="0.3">
      <c r="A203" s="130" t="s">
        <v>73</v>
      </c>
      <c r="B203" s="130"/>
      <c r="C203" s="276"/>
      <c r="D203" s="276"/>
      <c r="E203" s="276"/>
      <c r="F203" s="276"/>
      <c r="G203" s="276"/>
      <c r="H203" s="178"/>
      <c r="I203" s="276" t="s">
        <v>73</v>
      </c>
      <c r="J203" s="276"/>
      <c r="K203" s="276"/>
      <c r="L203" s="276"/>
      <c r="M203" s="276"/>
      <c r="N203" s="276"/>
      <c r="O203" s="276"/>
      <c r="P203" s="178"/>
      <c r="Q203" s="276"/>
      <c r="R203" s="277"/>
      <c r="S203" s="349"/>
      <c r="T203" s="292"/>
      <c r="U203" s="292"/>
    </row>
    <row r="204" spans="1:21" x14ac:dyDescent="0.3">
      <c r="A204" s="85"/>
      <c r="B204" s="130"/>
      <c r="C204" s="212"/>
      <c r="D204" s="278"/>
      <c r="E204" s="278"/>
      <c r="F204" s="278"/>
      <c r="G204" s="278"/>
      <c r="H204" s="178"/>
      <c r="I204" s="278"/>
      <c r="J204" s="276"/>
      <c r="K204" s="212"/>
      <c r="L204" s="278"/>
      <c r="M204" s="278"/>
      <c r="N204" s="278"/>
      <c r="O204" s="278"/>
      <c r="P204" s="178"/>
      <c r="Q204" s="278"/>
      <c r="R204" s="277" t="s">
        <v>33</v>
      </c>
      <c r="S204" s="349"/>
      <c r="T204" s="292"/>
      <c r="U204" s="292"/>
    </row>
    <row r="205" spans="1:21" x14ac:dyDescent="0.3">
      <c r="A205" s="85"/>
      <c r="B205" s="130"/>
      <c r="C205" s="278"/>
      <c r="D205" s="212"/>
      <c r="E205" s="278"/>
      <c r="F205" s="278"/>
      <c r="G205" s="278"/>
      <c r="H205" s="178"/>
      <c r="I205" s="278"/>
      <c r="J205" s="276"/>
      <c r="K205" s="278"/>
      <c r="L205" s="212"/>
      <c r="M205" s="278"/>
      <c r="N205" s="278"/>
      <c r="O205" s="278"/>
      <c r="P205" s="178"/>
      <c r="Q205" s="278"/>
      <c r="R205" s="277" t="s">
        <v>34</v>
      </c>
      <c r="S205" s="349"/>
      <c r="T205" s="292"/>
      <c r="U205" s="292"/>
    </row>
    <row r="206" spans="1:21" x14ac:dyDescent="0.3">
      <c r="A206" s="85"/>
      <c r="B206" s="130"/>
      <c r="C206" s="278"/>
      <c r="D206" s="278"/>
      <c r="E206" s="212"/>
      <c r="F206" s="278"/>
      <c r="G206" s="278"/>
      <c r="H206" s="178"/>
      <c r="I206" s="278"/>
      <c r="J206" s="276"/>
      <c r="K206" s="278"/>
      <c r="L206" s="278"/>
      <c r="M206" s="212"/>
      <c r="N206" s="278"/>
      <c r="O206" s="278"/>
      <c r="P206" s="178"/>
      <c r="Q206" s="278"/>
      <c r="R206" s="277" t="s">
        <v>35</v>
      </c>
      <c r="S206" s="349"/>
      <c r="T206" s="292"/>
      <c r="U206" s="292"/>
    </row>
    <row r="207" spans="1:21" x14ac:dyDescent="0.3">
      <c r="A207" s="85"/>
      <c r="B207" s="130"/>
      <c r="C207" s="278"/>
      <c r="D207" s="278"/>
      <c r="E207" s="278"/>
      <c r="F207" s="212"/>
      <c r="G207" s="278"/>
      <c r="H207" s="178"/>
      <c r="I207" s="278"/>
      <c r="J207" s="276"/>
      <c r="K207" s="278"/>
      <c r="L207" s="278"/>
      <c r="M207" s="278"/>
      <c r="N207" s="212"/>
      <c r="O207" s="278"/>
      <c r="P207" s="178"/>
      <c r="Q207" s="278"/>
      <c r="R207" s="277" t="s">
        <v>36</v>
      </c>
      <c r="S207" s="349"/>
      <c r="T207" s="292"/>
      <c r="U207" s="292"/>
    </row>
    <row r="208" spans="1:21" x14ac:dyDescent="0.3">
      <c r="A208" s="85"/>
      <c r="B208" s="130"/>
      <c r="C208" s="278"/>
      <c r="D208" s="278"/>
      <c r="E208" s="278"/>
      <c r="F208" s="278"/>
      <c r="G208" s="212"/>
      <c r="H208" s="178"/>
      <c r="I208" s="278"/>
      <c r="J208" s="276"/>
      <c r="K208" s="278"/>
      <c r="L208" s="278"/>
      <c r="M208" s="278"/>
      <c r="N208" s="278"/>
      <c r="O208" s="212"/>
      <c r="P208" s="178"/>
      <c r="Q208" s="278"/>
      <c r="R208" s="277" t="s">
        <v>37</v>
      </c>
      <c r="S208" s="349"/>
      <c r="T208" s="292"/>
      <c r="U208" s="292"/>
    </row>
    <row r="209" spans="1:21" x14ac:dyDescent="0.3">
      <c r="A209" s="85"/>
      <c r="B209" s="130"/>
      <c r="C209" s="178"/>
      <c r="D209" s="178"/>
      <c r="E209" s="178"/>
      <c r="F209" s="178"/>
      <c r="G209" s="178"/>
      <c r="H209" s="131"/>
      <c r="I209" s="278"/>
      <c r="J209" s="276"/>
      <c r="K209" s="178"/>
      <c r="L209" s="178"/>
      <c r="M209" s="178"/>
      <c r="N209" s="178"/>
      <c r="O209" s="178"/>
      <c r="P209" s="131"/>
      <c r="Q209" s="278"/>
      <c r="R209" s="277"/>
      <c r="S209" s="349"/>
      <c r="T209" s="292"/>
      <c r="U209" s="292"/>
    </row>
    <row r="210" spans="1:21" x14ac:dyDescent="0.3">
      <c r="A210" s="85"/>
      <c r="B210" s="130"/>
      <c r="C210" s="276"/>
      <c r="D210" s="276"/>
      <c r="E210" s="276"/>
      <c r="F210" s="276"/>
      <c r="G210" s="276"/>
      <c r="H210" s="131"/>
      <c r="I210" s="278"/>
      <c r="J210" s="276"/>
      <c r="K210" s="278"/>
      <c r="L210" s="278"/>
      <c r="M210" s="278"/>
      <c r="N210" s="278"/>
      <c r="O210" s="278"/>
      <c r="P210" s="131"/>
      <c r="Q210" s="278"/>
      <c r="R210" s="27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  <c r="T211" s="292"/>
      <c r="U211" s="292"/>
    </row>
    <row r="212" spans="1:21" x14ac:dyDescent="0.3">
      <c r="A212" s="86"/>
      <c r="B212" s="132" t="s">
        <v>38</v>
      </c>
      <c r="C212" s="212">
        <v>1.3390674588388249</v>
      </c>
      <c r="D212" s="281">
        <v>3.3559549556259012E-2</v>
      </c>
      <c r="E212" s="281">
        <v>0</v>
      </c>
      <c r="F212" s="281">
        <v>7.4991092218316499E-2</v>
      </c>
      <c r="G212" s="281">
        <v>0</v>
      </c>
      <c r="H212" s="180">
        <v>1.4476181006134006</v>
      </c>
      <c r="I212" s="281"/>
      <c r="J212" s="279" t="s">
        <v>38</v>
      </c>
      <c r="K212" s="212">
        <v>0</v>
      </c>
      <c r="L212" s="281">
        <v>0.1649789531466721</v>
      </c>
      <c r="M212" s="281">
        <v>0</v>
      </c>
      <c r="N212" s="281">
        <v>0.36865667308088101</v>
      </c>
      <c r="O212" s="281">
        <v>0</v>
      </c>
      <c r="P212" s="180">
        <v>0.53363562622755312</v>
      </c>
      <c r="Q212" s="281"/>
      <c r="R212" s="280" t="s">
        <v>33</v>
      </c>
      <c r="S212" s="350"/>
      <c r="T212" s="292"/>
      <c r="U212" s="292"/>
    </row>
    <row r="213" spans="1:21" x14ac:dyDescent="0.3">
      <c r="A213" s="86"/>
      <c r="B213" s="132" t="s">
        <v>39</v>
      </c>
      <c r="C213" s="281">
        <v>0.17359816375386936</v>
      </c>
      <c r="D213" s="212">
        <v>38.705965027280648</v>
      </c>
      <c r="E213" s="281">
        <v>0.38995843919631418</v>
      </c>
      <c r="F213" s="281">
        <v>1.0919074447298165</v>
      </c>
      <c r="G213" s="281">
        <v>0.35788040335997667</v>
      </c>
      <c r="H213" s="180">
        <v>40.719309478320632</v>
      </c>
      <c r="I213" s="281"/>
      <c r="J213" s="279" t="s">
        <v>39</v>
      </c>
      <c r="K213" s="281">
        <v>0.85340964652359053</v>
      </c>
      <c r="L213" s="212">
        <v>0</v>
      </c>
      <c r="M213" s="281">
        <v>1.9170380985438269</v>
      </c>
      <c r="N213" s="281">
        <v>5.3678237505123363</v>
      </c>
      <c r="O213" s="281">
        <v>1.7593422760057862</v>
      </c>
      <c r="P213" s="180">
        <v>9.8976137715855401</v>
      </c>
      <c r="Q213" s="281"/>
      <c r="R213" s="280" t="s">
        <v>34</v>
      </c>
      <c r="S213" s="350"/>
      <c r="T213" s="292"/>
      <c r="U213" s="292"/>
    </row>
    <row r="214" spans="1:21" x14ac:dyDescent="0.3">
      <c r="A214" s="86"/>
      <c r="B214" s="132" t="s">
        <v>40</v>
      </c>
      <c r="C214" s="281">
        <v>0</v>
      </c>
      <c r="D214" s="281">
        <v>2.7636853703023636</v>
      </c>
      <c r="E214" s="212">
        <v>14.825484024648489</v>
      </c>
      <c r="F214" s="281">
        <v>0.54199398671762589</v>
      </c>
      <c r="G214" s="281">
        <v>1.0191612257492547E-2</v>
      </c>
      <c r="H214" s="180">
        <v>18.141354993925969</v>
      </c>
      <c r="I214" s="281"/>
      <c r="J214" s="279" t="s">
        <v>40</v>
      </c>
      <c r="K214" s="281">
        <v>0</v>
      </c>
      <c r="L214" s="281">
        <v>13.586294370694855</v>
      </c>
      <c r="M214" s="212">
        <v>0</v>
      </c>
      <c r="N214" s="281">
        <v>2.6644457903276124</v>
      </c>
      <c r="O214" s="281">
        <v>5.0102028881502766E-2</v>
      </c>
      <c r="P214" s="180">
        <v>16.300842189903971</v>
      </c>
      <c r="Q214" s="281"/>
      <c r="R214" s="280" t="s">
        <v>35</v>
      </c>
      <c r="S214" s="350"/>
      <c r="T214" s="292"/>
      <c r="U214" s="292"/>
    </row>
    <row r="215" spans="1:21" x14ac:dyDescent="0.3">
      <c r="A215" s="86"/>
      <c r="B215" s="132" t="s">
        <v>41</v>
      </c>
      <c r="C215" s="281">
        <v>7.0433622525565356E-3</v>
      </c>
      <c r="D215" s="281">
        <v>11.081408120393094</v>
      </c>
      <c r="E215" s="281">
        <v>3.6146923982095136</v>
      </c>
      <c r="F215" s="212">
        <v>24.5426093462072</v>
      </c>
      <c r="G215" s="281">
        <v>0.19290061111680701</v>
      </c>
      <c r="H215" s="180">
        <v>39.438653838179171</v>
      </c>
      <c r="I215" s="281"/>
      <c r="J215" s="279" t="s">
        <v>41</v>
      </c>
      <c r="K215" s="281">
        <v>3.4625212388848761E-2</v>
      </c>
      <c r="L215" s="281">
        <v>54.476270845909383</v>
      </c>
      <c r="M215" s="281">
        <v>17.769850182408586</v>
      </c>
      <c r="N215" s="212">
        <v>0</v>
      </c>
      <c r="O215" s="281">
        <v>0.9483005971237386</v>
      </c>
      <c r="P215" s="180">
        <v>73.229046837830552</v>
      </c>
      <c r="Q215" s="281"/>
      <c r="R215" s="280" t="s">
        <v>36</v>
      </c>
      <c r="S215" s="350"/>
      <c r="T215" s="292"/>
      <c r="U215" s="292"/>
    </row>
    <row r="216" spans="1:21" x14ac:dyDescent="0.3">
      <c r="A216" s="86"/>
      <c r="B216" s="132" t="s">
        <v>42</v>
      </c>
      <c r="C216" s="281">
        <v>0</v>
      </c>
      <c r="D216" s="281">
        <v>4.4743329888148137E-4</v>
      </c>
      <c r="E216" s="281">
        <v>0</v>
      </c>
      <c r="F216" s="281">
        <v>7.4576776791775096E-3</v>
      </c>
      <c r="G216" s="212">
        <v>0.24515847798277821</v>
      </c>
      <c r="H216" s="180">
        <v>0.25306358896083719</v>
      </c>
      <c r="I216" s="281"/>
      <c r="J216" s="279" t="s">
        <v>42</v>
      </c>
      <c r="K216" s="281">
        <v>0</v>
      </c>
      <c r="L216" s="281">
        <v>2.1995848641735306E-3</v>
      </c>
      <c r="M216" s="281">
        <v>0</v>
      </c>
      <c r="N216" s="281">
        <v>3.666198958819282E-2</v>
      </c>
      <c r="O216" s="212">
        <v>0</v>
      </c>
      <c r="P216" s="180">
        <v>3.8861574452366349E-2</v>
      </c>
      <c r="Q216" s="281"/>
      <c r="R216" s="280" t="s">
        <v>37</v>
      </c>
      <c r="S216" s="350"/>
      <c r="T216" s="292"/>
      <c r="U216" s="292"/>
    </row>
    <row r="217" spans="1:21" x14ac:dyDescent="0.3">
      <c r="A217" s="86"/>
      <c r="B217" s="132" t="s">
        <v>43</v>
      </c>
      <c r="C217" s="180">
        <v>1.5197089848452507</v>
      </c>
      <c r="D217" s="180">
        <v>52.585065500831242</v>
      </c>
      <c r="E217" s="180">
        <v>18.830134862054319</v>
      </c>
      <c r="F217" s="180">
        <v>26.258959547552138</v>
      </c>
      <c r="G217" s="180">
        <v>0.80613110471705451</v>
      </c>
      <c r="H217" s="133">
        <v>100.00000000000001</v>
      </c>
      <c r="I217" s="281"/>
      <c r="J217" s="279" t="s">
        <v>43</v>
      </c>
      <c r="K217" s="180">
        <v>0.88803485891243927</v>
      </c>
      <c r="L217" s="180">
        <v>68.229743754615086</v>
      </c>
      <c r="M217" s="180">
        <v>19.686888280952413</v>
      </c>
      <c r="N217" s="180">
        <v>8.4375882035090228</v>
      </c>
      <c r="O217" s="180">
        <v>2.7577449020110274</v>
      </c>
      <c r="P217" s="133">
        <v>99.999999999999986</v>
      </c>
      <c r="Q217" s="281"/>
      <c r="R217" s="280"/>
      <c r="S217" s="350"/>
      <c r="T217" s="292"/>
      <c r="U217" s="292"/>
    </row>
    <row r="218" spans="1:21" x14ac:dyDescent="0.3">
      <c r="A218" s="86"/>
      <c r="B218" s="132"/>
      <c r="C218" s="279"/>
      <c r="D218" s="279"/>
      <c r="E218" s="279"/>
      <c r="F218" s="279"/>
      <c r="G218" s="279"/>
      <c r="H218" s="133">
        <v>100</v>
      </c>
      <c r="I218" s="281"/>
      <c r="J218" s="279"/>
      <c r="K218" s="281"/>
      <c r="L218" s="281"/>
      <c r="M218" s="281"/>
      <c r="N218" s="281"/>
      <c r="O218" s="281"/>
      <c r="P218" s="133">
        <v>99.999999999999986</v>
      </c>
      <c r="Q218" s="281"/>
      <c r="R218" s="280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  <c r="T219" s="292"/>
      <c r="U219" s="292"/>
    </row>
    <row r="220" spans="1:21" x14ac:dyDescent="0.3">
      <c r="A220" s="87"/>
      <c r="B220" s="134" t="s">
        <v>38</v>
      </c>
      <c r="C220" s="212">
        <v>12.694958802954712</v>
      </c>
      <c r="D220" s="284">
        <v>0.62062382910790359</v>
      </c>
      <c r="E220" s="284">
        <v>9.076881183623469E-3</v>
      </c>
      <c r="F220" s="284">
        <v>9.4814201904526635E-2</v>
      </c>
      <c r="G220" s="284">
        <v>0</v>
      </c>
      <c r="H220" s="182">
        <v>13.419473715150767</v>
      </c>
      <c r="I220" s="284"/>
      <c r="J220" s="282" t="s">
        <v>38</v>
      </c>
      <c r="K220" s="212">
        <v>0</v>
      </c>
      <c r="L220" s="284">
        <v>3.5116290072802157</v>
      </c>
      <c r="M220" s="284">
        <v>5.1359032259308122E-2</v>
      </c>
      <c r="N220" s="284">
        <v>0.53648004812939698</v>
      </c>
      <c r="O220" s="284">
        <v>0</v>
      </c>
      <c r="P220" s="182">
        <v>4.0994680876689209</v>
      </c>
      <c r="Q220" s="284"/>
      <c r="R220" s="283" t="s">
        <v>33</v>
      </c>
      <c r="S220" s="351"/>
      <c r="T220" s="292"/>
      <c r="U220" s="292"/>
    </row>
    <row r="221" spans="1:21" x14ac:dyDescent="0.3">
      <c r="A221" s="87"/>
      <c r="B221" s="134" t="s">
        <v>39</v>
      </c>
      <c r="C221" s="284">
        <v>2.6410100106980963</v>
      </c>
      <c r="D221" s="212">
        <v>28.803937349168066</v>
      </c>
      <c r="E221" s="284">
        <v>0.61770313726752302</v>
      </c>
      <c r="F221" s="284">
        <v>0.61514877764627074</v>
      </c>
      <c r="G221" s="284">
        <v>0</v>
      </c>
      <c r="H221" s="182">
        <v>32.677799274779957</v>
      </c>
      <c r="I221" s="284"/>
      <c r="J221" s="282" t="s">
        <v>39</v>
      </c>
      <c r="K221" s="284">
        <v>14.94342776914616</v>
      </c>
      <c r="L221" s="212">
        <v>0</v>
      </c>
      <c r="M221" s="284">
        <v>3.4951030769066591</v>
      </c>
      <c r="N221" s="284">
        <v>3.4806499365012895</v>
      </c>
      <c r="O221" s="284">
        <v>0</v>
      </c>
      <c r="P221" s="182">
        <v>21.919180782554111</v>
      </c>
      <c r="Q221" s="284"/>
      <c r="R221" s="283" t="s">
        <v>34</v>
      </c>
      <c r="S221" s="351"/>
      <c r="T221" s="292"/>
      <c r="U221" s="292"/>
    </row>
    <row r="222" spans="1:21" x14ac:dyDescent="0.3">
      <c r="A222" s="87"/>
      <c r="B222" s="134" t="s">
        <v>40</v>
      </c>
      <c r="C222" s="284">
        <v>2.0136280263088979</v>
      </c>
      <c r="D222" s="284">
        <v>0.98266147970362883</v>
      </c>
      <c r="E222" s="212">
        <v>22.988539714475614</v>
      </c>
      <c r="F222" s="284">
        <v>0.50056701396480319</v>
      </c>
      <c r="G222" s="284">
        <v>0</v>
      </c>
      <c r="H222" s="182">
        <v>26.485396234452946</v>
      </c>
      <c r="I222" s="284"/>
      <c r="J222" s="282" t="s">
        <v>40</v>
      </c>
      <c r="K222" s="284">
        <v>11.393559601510772</v>
      </c>
      <c r="L222" s="284">
        <v>5.5601193422178525</v>
      </c>
      <c r="M222" s="212">
        <v>0</v>
      </c>
      <c r="N222" s="284">
        <v>2.8323205843596866</v>
      </c>
      <c r="O222" s="284">
        <v>0</v>
      </c>
      <c r="P222" s="182">
        <v>19.785999528088311</v>
      </c>
      <c r="Q222" s="284"/>
      <c r="R222" s="283" t="s">
        <v>35</v>
      </c>
      <c r="S222" s="351"/>
      <c r="T222" s="292"/>
      <c r="U222" s="292"/>
    </row>
    <row r="223" spans="1:21" x14ac:dyDescent="0.3">
      <c r="A223" s="87"/>
      <c r="B223" s="134" t="s">
        <v>41</v>
      </c>
      <c r="C223" s="284">
        <v>1.121050240367139</v>
      </c>
      <c r="D223" s="284">
        <v>6.7366951508694903</v>
      </c>
      <c r="E223" s="284">
        <v>1.7031745371424358</v>
      </c>
      <c r="F223" s="212">
        <v>17.836150234935808</v>
      </c>
      <c r="G223" s="284">
        <v>0</v>
      </c>
      <c r="H223" s="182">
        <v>27.397070163314872</v>
      </c>
      <c r="I223" s="284"/>
      <c r="J223" s="282" t="s">
        <v>41</v>
      </c>
      <c r="K223" s="284">
        <v>6.3431540299546807</v>
      </c>
      <c r="L223" s="284">
        <v>38.117734117624785</v>
      </c>
      <c r="M223" s="284">
        <v>9.6369440369176864</v>
      </c>
      <c r="N223" s="212">
        <v>0</v>
      </c>
      <c r="O223" s="284">
        <v>0</v>
      </c>
      <c r="P223" s="182">
        <v>54.09783218449715</v>
      </c>
      <c r="Q223" s="284"/>
      <c r="R223" s="283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284">
        <v>0</v>
      </c>
      <c r="D224" s="284">
        <v>1.16767816413641E-2</v>
      </c>
      <c r="E224" s="284">
        <v>4.5384405918189978E-3</v>
      </c>
      <c r="F224" s="284">
        <v>1.0197630070792705E-3</v>
      </c>
      <c r="G224" s="212">
        <v>3.0256270612126651E-3</v>
      </c>
      <c r="H224" s="182">
        <v>2.0260612301475037E-2</v>
      </c>
      <c r="I224" s="284"/>
      <c r="J224" s="282" t="s">
        <v>42</v>
      </c>
      <c r="K224" s="284">
        <v>0</v>
      </c>
      <c r="L224" s="284">
        <v>6.6069852945272733E-2</v>
      </c>
      <c r="M224" s="284">
        <v>2.567951612969516E-2</v>
      </c>
      <c r="N224" s="284">
        <v>5.7700481165189957E-3</v>
      </c>
      <c r="O224" s="212">
        <v>0</v>
      </c>
      <c r="P224" s="182">
        <v>9.7519417191486879E-2</v>
      </c>
      <c r="Q224" s="284"/>
      <c r="R224" s="283" t="s">
        <v>37</v>
      </c>
      <c r="S224" s="351"/>
      <c r="T224" s="292"/>
      <c r="U224" s="292"/>
    </row>
    <row r="225" spans="1:21" x14ac:dyDescent="0.3">
      <c r="A225" s="87"/>
      <c r="B225" s="134" t="s">
        <v>43</v>
      </c>
      <c r="C225" s="182">
        <v>18.470647080328845</v>
      </c>
      <c r="D225" s="182">
        <v>37.155594590490452</v>
      </c>
      <c r="E225" s="182">
        <v>25.323032710661014</v>
      </c>
      <c r="F225" s="182">
        <v>19.047699991458487</v>
      </c>
      <c r="G225" s="182">
        <v>3.0256270612126651E-3</v>
      </c>
      <c r="H225" s="135">
        <v>100.00000000000001</v>
      </c>
      <c r="I225" s="284"/>
      <c r="J225" s="282" t="s">
        <v>43</v>
      </c>
      <c r="K225" s="182">
        <v>32.68014140061161</v>
      </c>
      <c r="L225" s="182">
        <v>47.255552320068134</v>
      </c>
      <c r="M225" s="182">
        <v>13.209085662213349</v>
      </c>
      <c r="N225" s="182">
        <v>6.8552206171068928</v>
      </c>
      <c r="O225" s="182">
        <v>0</v>
      </c>
      <c r="P225" s="135">
        <v>99.999999999999986</v>
      </c>
      <c r="Q225" s="284"/>
      <c r="R225" s="284"/>
      <c r="S225" s="352"/>
      <c r="T225" s="292"/>
      <c r="U225" s="292"/>
    </row>
    <row r="226" spans="1:21" x14ac:dyDescent="0.3">
      <c r="A226" s="87"/>
      <c r="B226" s="134"/>
      <c r="C226" s="282"/>
      <c r="D226" s="282"/>
      <c r="E226" s="282"/>
      <c r="F226" s="282"/>
      <c r="G226" s="282"/>
      <c r="H226" s="135">
        <v>100</v>
      </c>
      <c r="I226" s="284"/>
      <c r="J226" s="282"/>
      <c r="K226" s="284"/>
      <c r="L226" s="284"/>
      <c r="M226" s="284"/>
      <c r="N226" s="284"/>
      <c r="O226" s="284"/>
      <c r="P226" s="135">
        <v>100</v>
      </c>
      <c r="Q226" s="284"/>
      <c r="R226" s="284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4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8.44140625" bestFit="1" customWidth="1"/>
    <col min="2" max="2" width="58" bestFit="1" customWidth="1"/>
    <col min="3" max="4" width="9.77734375" bestFit="1" customWidth="1"/>
    <col min="5" max="5" width="8.6640625" bestFit="1" customWidth="1"/>
    <col min="6" max="6" width="7.109375" bestFit="1" customWidth="1"/>
    <col min="7" max="7" width="9.33203125" bestFit="1" customWidth="1"/>
    <col min="8" max="8" width="6.88671875" bestFit="1" customWidth="1"/>
    <col min="9" max="9" width="8.44140625" bestFit="1" customWidth="1"/>
    <col min="10" max="10" width="26" bestFit="1" customWidth="1"/>
    <col min="11" max="11" width="9.77734375" bestFit="1" customWidth="1"/>
    <col min="12" max="12" width="8.109375" bestFit="1" customWidth="1"/>
    <col min="13" max="13" width="8.6640625" bestFit="1" customWidth="1"/>
    <col min="14" max="14" width="7.109375" bestFit="1" customWidth="1"/>
    <col min="15" max="15" width="9.33203125" bestFit="1" customWidth="1"/>
    <col min="16" max="18" width="17.33203125" bestFit="1" customWidth="1"/>
    <col min="19" max="19" width="54.21875" bestFit="1" customWidth="1"/>
    <col min="20" max="20" width="17.33203125" bestFit="1" customWidth="1"/>
    <col min="22" max="22" width="22.554687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40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406"/>
      <c r="J2" s="1" t="s">
        <v>86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56"/>
      <c r="D3" s="63"/>
      <c r="E3" s="57"/>
      <c r="F3" s="58"/>
      <c r="G3" s="59"/>
      <c r="H3" s="61"/>
      <c r="I3" s="405"/>
      <c r="J3" s="61"/>
      <c r="K3" s="61"/>
      <c r="L3" s="61"/>
      <c r="M3" s="61"/>
      <c r="N3" s="61"/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/>
      <c r="D4" s="63"/>
      <c r="E4" s="57"/>
      <c r="F4" s="58"/>
      <c r="G4" s="59"/>
      <c r="H4" s="61"/>
      <c r="I4" s="405"/>
      <c r="J4" s="61"/>
      <c r="K4" s="61"/>
      <c r="L4" s="61"/>
      <c r="M4" s="61"/>
      <c r="N4" s="61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405"/>
      <c r="J5" s="61"/>
      <c r="K5" s="61"/>
      <c r="L5" s="61"/>
      <c r="M5" s="61"/>
      <c r="N5" s="61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/>
      <c r="D6" s="63"/>
      <c r="E6" s="57"/>
      <c r="F6" s="58"/>
      <c r="G6" s="59"/>
      <c r="H6" s="61"/>
      <c r="I6" s="405"/>
      <c r="J6" s="61"/>
      <c r="K6" s="61"/>
      <c r="L6" s="61"/>
      <c r="M6" s="61"/>
      <c r="N6" s="61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/>
      <c r="D7" s="63"/>
      <c r="E7" s="57"/>
      <c r="F7" s="58"/>
      <c r="G7" s="59"/>
      <c r="H7" s="61"/>
      <c r="I7" s="405"/>
      <c r="J7" s="61"/>
      <c r="K7" s="61"/>
      <c r="L7" s="61"/>
      <c r="M7" s="61"/>
      <c r="N7" s="61"/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405"/>
      <c r="J8" s="61"/>
      <c r="K8" s="61"/>
      <c r="L8" s="61"/>
      <c r="M8" s="61"/>
      <c r="N8" s="61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/>
      <c r="D9" s="63"/>
      <c r="E9" s="57"/>
      <c r="F9" s="58"/>
      <c r="G9" s="59"/>
      <c r="H9" s="61"/>
      <c r="I9" s="405"/>
      <c r="J9" s="61"/>
      <c r="K9" s="61"/>
      <c r="L9" s="61"/>
      <c r="M9" s="61"/>
      <c r="N9" s="61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/>
      <c r="D10" s="63"/>
      <c r="E10" s="57"/>
      <c r="F10" s="58"/>
      <c r="G10" s="59"/>
      <c r="H10" s="61"/>
      <c r="I10" s="405"/>
      <c r="J10" s="61"/>
      <c r="K10" s="61"/>
      <c r="L10" s="61"/>
      <c r="M10" s="61"/>
      <c r="N10" s="61"/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405"/>
      <c r="J11" s="61"/>
      <c r="K11" s="61"/>
      <c r="L11" s="61"/>
      <c r="M11" s="61"/>
      <c r="N11" s="61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287"/>
      <c r="D12" s="63">
        <v>100</v>
      </c>
      <c r="E12" s="286"/>
      <c r="F12" s="58">
        <v>107.30266737402471</v>
      </c>
      <c r="G12" s="59">
        <v>110.39808999268129</v>
      </c>
      <c r="H12" s="61"/>
      <c r="I12" s="405"/>
      <c r="J12" s="62"/>
      <c r="K12" s="62">
        <f>'[1]00_10_LS6'!$DJ$2</f>
        <v>85616379.004566997</v>
      </c>
      <c r="L12" s="62"/>
      <c r="M12" s="62">
        <f>'[1]00_10_LS6'!$DJ$2</f>
        <v>85616379.004566997</v>
      </c>
      <c r="N12" s="62">
        <f>'[1]00_10_LS6'!$DJ$2</f>
        <v>85616379.004566997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405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56"/>
      <c r="D14" s="63"/>
      <c r="E14" s="57"/>
      <c r="F14" s="58"/>
      <c r="G14" s="59"/>
      <c r="H14" s="61"/>
      <c r="I14" s="405"/>
      <c r="J14" s="62"/>
      <c r="K14" s="62"/>
      <c r="L14" s="62"/>
      <c r="M14" s="62"/>
      <c r="N14" s="62"/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/>
      <c r="D15" s="63"/>
      <c r="E15" s="57"/>
      <c r="F15" s="58"/>
      <c r="G15" s="59"/>
      <c r="H15" s="61"/>
      <c r="I15" s="405"/>
      <c r="J15" s="62"/>
      <c r="K15" s="62"/>
      <c r="L15" s="62"/>
      <c r="M15" s="62"/>
      <c r="N15" s="62"/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/>
      <c r="D16" s="63"/>
      <c r="E16" s="57"/>
      <c r="F16" s="58"/>
      <c r="G16" s="59"/>
      <c r="H16" s="61"/>
      <c r="I16" s="405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405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/>
      <c r="D18" s="63"/>
      <c r="E18" s="57"/>
      <c r="F18" s="58"/>
      <c r="G18" s="59"/>
      <c r="H18" s="61"/>
      <c r="I18" s="405"/>
      <c r="J18" s="62"/>
      <c r="K18" s="62"/>
      <c r="L18" s="62"/>
      <c r="M18" s="62"/>
      <c r="N18" s="62"/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/>
      <c r="D19" s="63"/>
      <c r="E19" s="57"/>
      <c r="F19" s="58"/>
      <c r="G19" s="59"/>
      <c r="H19" s="61"/>
      <c r="I19" s="405"/>
      <c r="J19" s="62"/>
      <c r="K19" s="62"/>
      <c r="L19" s="62"/>
      <c r="M19" s="62"/>
      <c r="N19" s="62"/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/>
      <c r="D20" s="63"/>
      <c r="E20" s="57"/>
      <c r="F20" s="58"/>
      <c r="G20" s="59"/>
      <c r="H20" s="61"/>
      <c r="I20" s="405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/>
      <c r="D21" s="63"/>
      <c r="E21" s="57"/>
      <c r="F21" s="58"/>
      <c r="G21" s="59"/>
      <c r="H21" s="61"/>
      <c r="I21" s="405"/>
      <c r="J21" s="62"/>
      <c r="K21" s="62"/>
      <c r="L21" s="62"/>
      <c r="M21" s="62"/>
      <c r="N21" s="62"/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/>
      <c r="D22" s="63"/>
      <c r="E22" s="57"/>
      <c r="F22" s="58"/>
      <c r="G22" s="59"/>
      <c r="H22" s="61"/>
      <c r="I22" s="405"/>
      <c r="J22" s="62"/>
      <c r="K22" s="62"/>
      <c r="L22" s="62"/>
      <c r="M22" s="62"/>
      <c r="N22" s="62"/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405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183.25824420905951</v>
      </c>
      <c r="D24" s="63">
        <v>101.54126787191291</v>
      </c>
      <c r="E24" s="57">
        <v>440.65288291548512</v>
      </c>
      <c r="F24" s="58">
        <v>597.74597770712694</v>
      </c>
      <c r="G24" s="59">
        <v>175.25486383387988</v>
      </c>
      <c r="H24" s="61"/>
      <c r="I24" s="405"/>
      <c r="J24" s="62">
        <f>'[1]00_10_LS15'!$DJ$2</f>
        <v>9812006615.5337658</v>
      </c>
      <c r="K24" s="62">
        <f>'[1]00_10_LS15'!$DJ$2</f>
        <v>9812006615.5337658</v>
      </c>
      <c r="L24" s="62">
        <f>'[1]00_10_LS15'!$DJ$2</f>
        <v>9812006615.5337658</v>
      </c>
      <c r="M24" s="62">
        <f>'[1]00_10_LS15'!$DJ$2</f>
        <v>9812006615.5337658</v>
      </c>
      <c r="N24" s="62">
        <f>'[1]00_10_LS15'!$DJ$2</f>
        <v>9812006615.5337658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56">
        <v>104.33884297518448</v>
      </c>
      <c r="D25" s="63">
        <v>161.54274383270828</v>
      </c>
      <c r="E25" s="290">
        <v>304.75752852268988</v>
      </c>
      <c r="F25" s="58">
        <v>559.71785417072215</v>
      </c>
      <c r="G25" s="59">
        <v>460.60015708349107</v>
      </c>
      <c r="H25" s="61"/>
      <c r="I25" s="405"/>
      <c r="J25" s="62">
        <f>'[1]00_10_LS16'!$DJ$2</f>
        <v>276112361824.32062</v>
      </c>
      <c r="K25" s="62">
        <f>'[1]00_10_LS16'!$DJ$2</f>
        <v>276112361824.32062</v>
      </c>
      <c r="L25" s="62">
        <f>'[1]00_10_LS16'!$DJ$2</f>
        <v>276112361824.32062</v>
      </c>
      <c r="M25" s="62">
        <f>'[1]00_10_LS16'!$DJ$2</f>
        <v>276112361824.32062</v>
      </c>
      <c r="N25" s="62">
        <f>'[1]00_10_LS16'!$DJ$2</f>
        <v>276112361824.32062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287"/>
      <c r="D26" s="63">
        <v>100</v>
      </c>
      <c r="E26" s="57">
        <v>343.99358291633183</v>
      </c>
      <c r="F26" s="58">
        <v>344.18132364480817</v>
      </c>
      <c r="G26" s="59">
        <v>100</v>
      </c>
      <c r="H26" s="61"/>
      <c r="I26" s="405"/>
      <c r="J26" s="62"/>
      <c r="K26" s="62">
        <f>'[1]00_10_LS17'!$DJ$2</f>
        <v>855579391.65777028</v>
      </c>
      <c r="L26" s="62">
        <f>'[1]00_10_LS17'!$DJ$2</f>
        <v>855579391.65777028</v>
      </c>
      <c r="M26" s="62">
        <f>'[1]00_10_LS17'!$DJ$2</f>
        <v>855579391.65777028</v>
      </c>
      <c r="N26" s="62">
        <f>'[1]00_10_LS17'!$DJ$2</f>
        <v>855579391.65777028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130.07238016250454</v>
      </c>
      <c r="D27" s="63">
        <v>139.03794536158864</v>
      </c>
      <c r="E27" s="57">
        <v>440.39277193697268</v>
      </c>
      <c r="F27" s="58">
        <v>584.03417159986623</v>
      </c>
      <c r="G27" s="59">
        <v>213.46099886935343</v>
      </c>
      <c r="H27" s="61"/>
      <c r="I27" s="405"/>
      <c r="J27" s="62">
        <f>'[1]00_10_LS18'!$DJ$2</f>
        <v>168141120255.26331</v>
      </c>
      <c r="K27" s="62">
        <f>'[1]00_10_LS18'!$DJ$2</f>
        <v>168141120255.26331</v>
      </c>
      <c r="L27" s="62">
        <f>'[1]00_10_LS18'!$DJ$2</f>
        <v>168141120255.26331</v>
      </c>
      <c r="M27" s="62">
        <f>'[1]00_10_LS18'!$DJ$2</f>
        <v>168141120255.26331</v>
      </c>
      <c r="N27" s="62">
        <f>'[1]00_10_LS18'!$DJ$2</f>
        <v>168141120255.26331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287"/>
      <c r="D28" s="285"/>
      <c r="E28" s="57">
        <v>100</v>
      </c>
      <c r="F28" s="58">
        <v>171.79487179498057</v>
      </c>
      <c r="G28" s="59">
        <v>99.999999999999986</v>
      </c>
      <c r="H28" s="61"/>
      <c r="I28" s="405"/>
      <c r="J28" s="62"/>
      <c r="K28" s="62"/>
      <c r="L28" s="62">
        <f>'[1]00_10_LS19'!$DJ$2</f>
        <v>85616379.004628494</v>
      </c>
      <c r="M28" s="62">
        <f>'[1]00_10_LS19'!$DJ$2</f>
        <v>85616379.004628494</v>
      </c>
      <c r="N28" s="62">
        <f>'[1]00_10_LS19'!$DJ$2</f>
        <v>85616379.004628494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56">
        <v>388.31168831357564</v>
      </c>
      <c r="D29" s="63">
        <v>115.49697643480965</v>
      </c>
      <c r="E29" s="57">
        <v>990.59256372966831</v>
      </c>
      <c r="F29" s="58">
        <v>388.60303080632929</v>
      </c>
      <c r="G29" s="59">
        <v>361.03793619907918</v>
      </c>
      <c r="H29" s="61"/>
      <c r="I29" s="405"/>
      <c r="J29" s="62">
        <f>'[1]00_10_LS20'!$DJ$2</f>
        <v>124888141109.54208</v>
      </c>
      <c r="K29" s="62">
        <f>'[1]00_10_LS20'!$DJ$2</f>
        <v>124888141109.54208</v>
      </c>
      <c r="L29" s="62">
        <f>'[1]00_10_LS20'!$DJ$2</f>
        <v>124888141109.54208</v>
      </c>
      <c r="M29" s="62">
        <f>'[1]00_10_LS20'!$DJ$2</f>
        <v>124888141109.54208</v>
      </c>
      <c r="N29" s="62">
        <f>'[1]00_10_LS20'!$DJ$2</f>
        <v>124888141109.54208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56">
        <v>103.69764199550895</v>
      </c>
      <c r="D30" s="63">
        <v>150.23150769338102</v>
      </c>
      <c r="E30" s="57">
        <v>153.38288419384693</v>
      </c>
      <c r="F30" s="58">
        <v>877.59893281111863</v>
      </c>
      <c r="G30" s="59">
        <v>372.17918137541523</v>
      </c>
      <c r="H30" s="61"/>
      <c r="I30" s="405"/>
      <c r="J30" s="62">
        <f>'[1]00_10_LS21'!$DJ$2</f>
        <v>245073465162.57486</v>
      </c>
      <c r="K30" s="62">
        <f>'[1]00_10_LS21'!$DJ$2</f>
        <v>245073465162.57486</v>
      </c>
      <c r="L30" s="62">
        <f>'[1]00_10_LS21'!$DJ$2</f>
        <v>245073465162.57486</v>
      </c>
      <c r="M30" s="62">
        <f>'[1]00_10_LS21'!$DJ$2</f>
        <v>245073465162.57486</v>
      </c>
      <c r="N30" s="62">
        <f>'[1]00_10_LS21'!$DJ$2</f>
        <v>245073465162.57486</v>
      </c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100</v>
      </c>
      <c r="D31" s="63">
        <v>100</v>
      </c>
      <c r="E31" s="57">
        <v>149.42240888923521</v>
      </c>
      <c r="F31" s="58">
        <v>256.45569848582312</v>
      </c>
      <c r="G31" s="59">
        <v>148.02761726115094</v>
      </c>
      <c r="H31" s="61"/>
      <c r="I31" s="405"/>
      <c r="J31" s="62">
        <f>'[1]00_10_LS22'!$DJ$2</f>
        <v>740613114.99299371</v>
      </c>
      <c r="K31" s="62">
        <f>'[1]00_10_LS22'!$DJ$2</f>
        <v>740613114.99299371</v>
      </c>
      <c r="L31" s="62">
        <f>'[1]00_10_LS22'!$DJ$2</f>
        <v>740613114.99299371</v>
      </c>
      <c r="M31" s="62">
        <f>'[1]00_10_LS22'!$DJ$2</f>
        <v>740613114.99299371</v>
      </c>
      <c r="N31" s="62">
        <f>'[1]00_10_LS22'!$DJ$2</f>
        <v>740613114.99299371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/>
      <c r="D32" s="63"/>
      <c r="E32" s="57"/>
      <c r="F32" s="58"/>
      <c r="G32" s="59"/>
      <c r="H32" s="61"/>
      <c r="I32" s="405"/>
      <c r="J32" s="61"/>
      <c r="K32" s="61"/>
      <c r="L32" s="61"/>
      <c r="M32" s="61"/>
      <c r="N32" s="61"/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824767708082.22766</v>
      </c>
      <c r="K33" s="55">
        <f>SUM(K3:K32)</f>
        <v>825708903852.89001</v>
      </c>
      <c r="L33" s="55">
        <f>SUM(L3:L32)</f>
        <v>825708903852.89001</v>
      </c>
      <c r="M33" s="55">
        <f>SUM(M3:M32)</f>
        <v>825794520231.89465</v>
      </c>
      <c r="N33" s="55">
        <f>SUM(N3:N32)</f>
        <v>825794520231.89465</v>
      </c>
      <c r="O33" s="61"/>
      <c r="P33" s="61"/>
      <c r="S33" s="390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/>
      <c r="C35" s="89"/>
      <c r="D35" s="89"/>
      <c r="E35" s="89"/>
      <c r="F35" s="89"/>
      <c r="G35" s="89"/>
      <c r="H35" s="211"/>
      <c r="I35" s="88" t="s">
        <v>52</v>
      </c>
      <c r="J35" s="88"/>
      <c r="K35" s="88"/>
      <c r="L35" s="88"/>
      <c r="M35" s="88"/>
      <c r="N35" s="88"/>
      <c r="O35" s="88"/>
      <c r="P35" s="211"/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/>
      <c r="C36" s="212"/>
      <c r="D36" s="213"/>
      <c r="E36" s="213"/>
      <c r="F36" s="213"/>
      <c r="G36" s="213"/>
      <c r="H36" s="184"/>
      <c r="I36" s="213"/>
      <c r="J36" s="214"/>
      <c r="K36" s="212"/>
      <c r="L36" s="213"/>
      <c r="M36" s="213"/>
      <c r="N36" s="213"/>
      <c r="O36" s="213"/>
      <c r="P36" s="184"/>
      <c r="Q36" s="213"/>
      <c r="R36" s="215" t="s">
        <v>33</v>
      </c>
      <c r="S36" s="328"/>
      <c r="T36" s="292"/>
      <c r="U36" s="292"/>
    </row>
    <row r="37" spans="1:21" x14ac:dyDescent="0.3">
      <c r="A37" s="64"/>
      <c r="B37" s="136"/>
      <c r="C37" s="213"/>
      <c r="D37" s="212"/>
      <c r="E37" s="213"/>
      <c r="F37" s="213"/>
      <c r="G37" s="213"/>
      <c r="H37" s="184"/>
      <c r="I37" s="213"/>
      <c r="J37" s="214"/>
      <c r="K37" s="213"/>
      <c r="L37" s="212"/>
      <c r="M37" s="213"/>
      <c r="N37" s="213"/>
      <c r="O37" s="213"/>
      <c r="P37" s="184"/>
      <c r="Q37" s="213"/>
      <c r="R37" s="215" t="s">
        <v>34</v>
      </c>
      <c r="S37" s="328"/>
      <c r="T37" s="292"/>
      <c r="U37" s="292"/>
    </row>
    <row r="38" spans="1:21" x14ac:dyDescent="0.3">
      <c r="A38" s="64"/>
      <c r="B38" s="136"/>
      <c r="C38" s="213"/>
      <c r="D38" s="213"/>
      <c r="E38" s="212"/>
      <c r="F38" s="213"/>
      <c r="G38" s="213"/>
      <c r="H38" s="184"/>
      <c r="I38" s="213"/>
      <c r="J38" s="214"/>
      <c r="K38" s="213"/>
      <c r="L38" s="213"/>
      <c r="M38" s="212"/>
      <c r="N38" s="213"/>
      <c r="O38" s="213"/>
      <c r="P38" s="184"/>
      <c r="Q38" s="213"/>
      <c r="R38" s="215" t="s">
        <v>35</v>
      </c>
      <c r="S38" s="328"/>
      <c r="T38" s="292"/>
      <c r="U38" s="292"/>
    </row>
    <row r="39" spans="1:21" x14ac:dyDescent="0.3">
      <c r="A39" s="64"/>
      <c r="B39" s="136"/>
      <c r="C39" s="213"/>
      <c r="D39" s="213"/>
      <c r="E39" s="213"/>
      <c r="F39" s="212"/>
      <c r="G39" s="213"/>
      <c r="H39" s="184"/>
      <c r="I39" s="213"/>
      <c r="J39" s="214"/>
      <c r="K39" s="213"/>
      <c r="L39" s="213"/>
      <c r="M39" s="213"/>
      <c r="N39" s="212"/>
      <c r="O39" s="213"/>
      <c r="P39" s="184"/>
      <c r="Q39" s="213"/>
      <c r="R39" s="215" t="s">
        <v>36</v>
      </c>
      <c r="S39" s="328"/>
      <c r="T39" s="292"/>
      <c r="U39" s="292"/>
    </row>
    <row r="40" spans="1:21" x14ac:dyDescent="0.3">
      <c r="A40" s="64"/>
      <c r="B40" s="136"/>
      <c r="C40" s="213"/>
      <c r="D40" s="213"/>
      <c r="E40" s="213"/>
      <c r="F40" s="213"/>
      <c r="G40" s="212"/>
      <c r="H40" s="184"/>
      <c r="I40" s="213"/>
      <c r="J40" s="214"/>
      <c r="K40" s="213"/>
      <c r="L40" s="213"/>
      <c r="M40" s="213"/>
      <c r="N40" s="213"/>
      <c r="O40" s="212"/>
      <c r="P40" s="184"/>
      <c r="Q40" s="213"/>
      <c r="R40" s="215" t="s">
        <v>37</v>
      </c>
      <c r="S40" s="328"/>
      <c r="T40" s="292"/>
      <c r="U40" s="292"/>
    </row>
    <row r="41" spans="1:21" x14ac:dyDescent="0.3">
      <c r="A41" s="64"/>
      <c r="B41" s="136"/>
      <c r="C41" s="184"/>
      <c r="D41" s="184"/>
      <c r="E41" s="184"/>
      <c r="F41" s="184"/>
      <c r="G41" s="184"/>
      <c r="H41" s="186"/>
      <c r="I41" s="213"/>
      <c r="J41" s="214"/>
      <c r="K41" s="184"/>
      <c r="L41" s="184"/>
      <c r="M41" s="184"/>
      <c r="N41" s="184"/>
      <c r="O41" s="184"/>
      <c r="P41" s="186"/>
      <c r="Q41" s="213"/>
      <c r="R41" s="215"/>
      <c r="S41" s="328"/>
      <c r="T41" s="292"/>
      <c r="U41" s="292"/>
    </row>
    <row r="42" spans="1:21" x14ac:dyDescent="0.3">
      <c r="A42" s="64"/>
      <c r="B42" s="136"/>
      <c r="C42" s="214"/>
      <c r="D42" s="214"/>
      <c r="E42" s="214"/>
      <c r="F42" s="214"/>
      <c r="G42" s="214"/>
      <c r="H42" s="186"/>
      <c r="I42" s="213"/>
      <c r="J42" s="214"/>
      <c r="K42" s="213"/>
      <c r="L42" s="213"/>
      <c r="M42" s="213"/>
      <c r="N42" s="213"/>
      <c r="O42" s="213"/>
      <c r="P42" s="186"/>
      <c r="Q42" s="213"/>
      <c r="R42" s="215"/>
      <c r="S42" s="328"/>
      <c r="T42" s="292"/>
      <c r="U42" s="292"/>
    </row>
    <row r="43" spans="1:21" x14ac:dyDescent="0.3">
      <c r="A43" s="90" t="s">
        <v>53</v>
      </c>
      <c r="B43" s="90"/>
      <c r="C43" s="216"/>
      <c r="D43" s="216"/>
      <c r="E43" s="216"/>
      <c r="F43" s="216"/>
      <c r="G43" s="216"/>
      <c r="H43" s="138"/>
      <c r="I43" s="216" t="s">
        <v>53</v>
      </c>
      <c r="J43" s="216"/>
      <c r="K43" s="216"/>
      <c r="L43" s="216"/>
      <c r="M43" s="216"/>
      <c r="N43" s="216"/>
      <c r="O43" s="216"/>
      <c r="P43" s="138"/>
      <c r="Q43" s="216"/>
      <c r="R43" s="217"/>
      <c r="S43" s="329"/>
      <c r="T43" s="292"/>
      <c r="U43" s="292"/>
    </row>
    <row r="44" spans="1:21" x14ac:dyDescent="0.3">
      <c r="A44" s="65"/>
      <c r="B44" s="90"/>
      <c r="C44" s="212"/>
      <c r="D44" s="218"/>
      <c r="E44" s="218"/>
      <c r="F44" s="218"/>
      <c r="G44" s="218"/>
      <c r="H44" s="138"/>
      <c r="I44" s="218"/>
      <c r="J44" s="216"/>
      <c r="K44" s="212"/>
      <c r="L44" s="218"/>
      <c r="M44" s="218"/>
      <c r="N44" s="218"/>
      <c r="O44" s="218"/>
      <c r="P44" s="138"/>
      <c r="Q44" s="218"/>
      <c r="R44" s="217" t="s">
        <v>33</v>
      </c>
      <c r="S44" s="329"/>
      <c r="T44" s="292"/>
      <c r="U44" s="292"/>
    </row>
    <row r="45" spans="1:21" x14ac:dyDescent="0.3">
      <c r="A45" s="65"/>
      <c r="B45" s="90"/>
      <c r="C45" s="218"/>
      <c r="D45" s="212"/>
      <c r="E45" s="218"/>
      <c r="F45" s="218"/>
      <c r="G45" s="218"/>
      <c r="H45" s="138"/>
      <c r="I45" s="218"/>
      <c r="J45" s="216"/>
      <c r="K45" s="218"/>
      <c r="L45" s="212"/>
      <c r="M45" s="218"/>
      <c r="N45" s="218"/>
      <c r="O45" s="218"/>
      <c r="P45" s="138"/>
      <c r="Q45" s="218"/>
      <c r="R45" s="217" t="s">
        <v>34</v>
      </c>
      <c r="S45" s="329"/>
      <c r="T45" s="292"/>
      <c r="U45" s="292"/>
    </row>
    <row r="46" spans="1:21" x14ac:dyDescent="0.3">
      <c r="A46" s="65"/>
      <c r="B46" s="90"/>
      <c r="C46" s="218"/>
      <c r="D46" s="218"/>
      <c r="E46" s="212"/>
      <c r="F46" s="218"/>
      <c r="G46" s="218"/>
      <c r="H46" s="138"/>
      <c r="I46" s="218"/>
      <c r="J46" s="216"/>
      <c r="K46" s="218"/>
      <c r="L46" s="218"/>
      <c r="M46" s="212"/>
      <c r="N46" s="218"/>
      <c r="O46" s="218"/>
      <c r="P46" s="138"/>
      <c r="Q46" s="218"/>
      <c r="R46" s="217" t="s">
        <v>35</v>
      </c>
      <c r="S46" s="329"/>
      <c r="T46" s="292"/>
      <c r="U46" s="292"/>
    </row>
    <row r="47" spans="1:21" x14ac:dyDescent="0.3">
      <c r="A47" s="65"/>
      <c r="B47" s="90"/>
      <c r="C47" s="218"/>
      <c r="D47" s="218"/>
      <c r="E47" s="218"/>
      <c r="F47" s="212"/>
      <c r="G47" s="218"/>
      <c r="H47" s="138"/>
      <c r="I47" s="218"/>
      <c r="J47" s="216"/>
      <c r="K47" s="218"/>
      <c r="L47" s="218"/>
      <c r="M47" s="218"/>
      <c r="N47" s="212"/>
      <c r="O47" s="218"/>
      <c r="P47" s="138"/>
      <c r="Q47" s="218"/>
      <c r="R47" s="217" t="s">
        <v>36</v>
      </c>
      <c r="S47" s="329"/>
      <c r="T47" s="292"/>
      <c r="U47" s="292"/>
    </row>
    <row r="48" spans="1:21" x14ac:dyDescent="0.3">
      <c r="A48" s="65"/>
      <c r="B48" s="90"/>
      <c r="C48" s="218"/>
      <c r="D48" s="218"/>
      <c r="E48" s="218"/>
      <c r="F48" s="218"/>
      <c r="G48" s="212"/>
      <c r="H48" s="138"/>
      <c r="I48" s="218"/>
      <c r="J48" s="216"/>
      <c r="K48" s="218"/>
      <c r="L48" s="218"/>
      <c r="M48" s="218"/>
      <c r="N48" s="218"/>
      <c r="O48" s="212"/>
      <c r="P48" s="138"/>
      <c r="Q48" s="218"/>
      <c r="R48" s="217" t="s">
        <v>37</v>
      </c>
      <c r="S48" s="329"/>
      <c r="T48" s="292"/>
      <c r="U48" s="292"/>
    </row>
    <row r="49" spans="1:21" x14ac:dyDescent="0.3">
      <c r="A49" s="65"/>
      <c r="B49" s="90"/>
      <c r="C49" s="138"/>
      <c r="D49" s="138"/>
      <c r="E49" s="138"/>
      <c r="F49" s="138"/>
      <c r="G49" s="138"/>
      <c r="H49" s="91"/>
      <c r="I49" s="218"/>
      <c r="J49" s="216"/>
      <c r="K49" s="138"/>
      <c r="L49" s="138"/>
      <c r="M49" s="138"/>
      <c r="N49" s="138"/>
      <c r="O49" s="138"/>
      <c r="P49" s="91"/>
      <c r="Q49" s="218"/>
      <c r="R49" s="217"/>
      <c r="S49" s="329"/>
      <c r="T49" s="292"/>
      <c r="U49" s="292"/>
    </row>
    <row r="50" spans="1:21" x14ac:dyDescent="0.3">
      <c r="A50" s="65"/>
      <c r="B50" s="90"/>
      <c r="C50" s="216"/>
      <c r="D50" s="216"/>
      <c r="E50" s="216"/>
      <c r="F50" s="216"/>
      <c r="G50" s="216"/>
      <c r="H50" s="91"/>
      <c r="I50" s="218"/>
      <c r="J50" s="216"/>
      <c r="K50" s="218"/>
      <c r="L50" s="218"/>
      <c r="M50" s="218"/>
      <c r="N50" s="218"/>
      <c r="O50" s="218"/>
      <c r="P50" s="91"/>
      <c r="Q50" s="218"/>
      <c r="R50" s="217"/>
      <c r="S50" s="329"/>
      <c r="T50" s="292"/>
      <c r="U50" s="292"/>
    </row>
    <row r="51" spans="1:21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  <c r="T51" s="292"/>
      <c r="U51" s="292"/>
    </row>
    <row r="52" spans="1:21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  <c r="T52" s="292"/>
      <c r="U52" s="292"/>
    </row>
    <row r="53" spans="1:21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  <c r="T53" s="292"/>
      <c r="U53" s="292"/>
    </row>
    <row r="54" spans="1:21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  <c r="T54" s="292"/>
      <c r="U54" s="292"/>
    </row>
    <row r="55" spans="1:21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  <c r="T55" s="292"/>
      <c r="U55" s="292"/>
    </row>
    <row r="56" spans="1:21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  <c r="T56" s="292"/>
      <c r="U56" s="292"/>
    </row>
    <row r="57" spans="1:21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  <c r="T57" s="292"/>
      <c r="U57" s="292"/>
    </row>
    <row r="58" spans="1:21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  <c r="T58" s="292"/>
      <c r="U58" s="292"/>
    </row>
    <row r="59" spans="1:21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  <c r="T59" s="292"/>
      <c r="U59" s="292"/>
    </row>
    <row r="60" spans="1:21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  <c r="T60" s="292"/>
      <c r="U60" s="292"/>
    </row>
    <row r="61" spans="1:21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  <c r="T61" s="292"/>
      <c r="U61" s="292"/>
    </row>
    <row r="62" spans="1:21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  <c r="T62" s="292"/>
      <c r="U62" s="292"/>
    </row>
    <row r="63" spans="1:21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  <c r="T63" s="292"/>
      <c r="U63" s="292"/>
    </row>
    <row r="64" spans="1:21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  <c r="T64" s="292"/>
      <c r="U64" s="292"/>
    </row>
    <row r="65" spans="1:21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  <c r="T65" s="292"/>
      <c r="U65" s="292"/>
    </row>
    <row r="66" spans="1:21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  <c r="T66" s="292"/>
      <c r="U66" s="292"/>
    </row>
    <row r="67" spans="1:21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  <c r="T67" s="292"/>
      <c r="U67" s="292"/>
    </row>
    <row r="68" spans="1:21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  <c r="T68" s="292"/>
      <c r="U68" s="292"/>
    </row>
    <row r="69" spans="1:21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  <c r="T69" s="292"/>
      <c r="U69" s="292"/>
    </row>
    <row r="70" spans="1:21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  <c r="T70" s="292"/>
      <c r="U70" s="292"/>
    </row>
    <row r="71" spans="1:21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  <c r="T71" s="292"/>
      <c r="U71" s="292"/>
    </row>
    <row r="72" spans="1:21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  <c r="T72" s="292"/>
      <c r="U72" s="292"/>
    </row>
    <row r="73" spans="1:21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  <c r="T73" s="292"/>
      <c r="U73" s="292"/>
    </row>
    <row r="74" spans="1:21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  <c r="T74" s="292"/>
      <c r="U74" s="292"/>
    </row>
    <row r="75" spans="1:21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  <c r="T75" s="292"/>
      <c r="U75" s="292"/>
    </row>
    <row r="76" spans="1:21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  <c r="T76" s="292"/>
      <c r="U76" s="292"/>
    </row>
    <row r="77" spans="1:21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  <c r="T77" s="292"/>
      <c r="U77" s="292"/>
    </row>
    <row r="78" spans="1:21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  <c r="T78" s="292"/>
      <c r="U78" s="292"/>
    </row>
    <row r="79" spans="1:21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  <c r="T79" s="292"/>
      <c r="U79" s="292"/>
    </row>
    <row r="80" spans="1:21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  <c r="T80" s="292"/>
      <c r="U80" s="292"/>
    </row>
    <row r="81" spans="1:21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  <c r="T81" s="292"/>
      <c r="U81" s="292"/>
    </row>
    <row r="82" spans="1:21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  <c r="T82" s="292"/>
      <c r="U82" s="292"/>
    </row>
    <row r="83" spans="1:21" x14ac:dyDescent="0.3">
      <c r="A83" s="100" t="s">
        <v>58</v>
      </c>
      <c r="B83" s="100" t="str">
        <f>'[1]00_10_LS6'!BZ592</f>
        <v>Conversion Matrix (in %)</v>
      </c>
      <c r="C83" s="231" t="str">
        <f>'[1]00_10_LS6'!CA592</f>
        <v>S (06)</v>
      </c>
      <c r="D83" s="231" t="str">
        <f>'[1]00_10_LS6'!CB592</f>
        <v>C (06)</v>
      </c>
      <c r="E83" s="231" t="str">
        <f>'[1]00_10_LS6'!CC592</f>
        <v>F (06)</v>
      </c>
      <c r="F83" s="231" t="str">
        <f>'[1]00_10_LS6'!CD592</f>
        <v>P (06)</v>
      </c>
      <c r="G83" s="231" t="str">
        <f>'[1]00_10_LS6'!CE592</f>
        <v>O (06)</v>
      </c>
      <c r="H83" s="148" t="str">
        <f>'[1]00_10_LS6'!CF592</f>
        <v>All (06)</v>
      </c>
      <c r="I83" s="231" t="s">
        <v>58</v>
      </c>
      <c r="J83" s="231" t="str">
        <f>'[1]00_10_LS6'!BZ601</f>
        <v>Change Matrix (in %)</v>
      </c>
      <c r="K83" s="231" t="str">
        <f>'[1]00_10_LS6'!CA601</f>
        <v>S (06)</v>
      </c>
      <c r="L83" s="231" t="str">
        <f>'[1]00_10_LS6'!CB601</f>
        <v>C (06)</v>
      </c>
      <c r="M83" s="231" t="str">
        <f>'[1]00_10_LS6'!CC601</f>
        <v>F (06)</v>
      </c>
      <c r="N83" s="231" t="str">
        <f>'[1]00_10_LS6'!CD601</f>
        <v>P (06)</v>
      </c>
      <c r="O83" s="231" t="str">
        <f>'[1]00_10_LS6'!CE601</f>
        <v>O (06)</v>
      </c>
      <c r="P83" s="148" t="str">
        <f>'[1]00_10_LS6'!CF601</f>
        <v>All (06)</v>
      </c>
      <c r="Q83" s="231"/>
      <c r="R83" s="232"/>
      <c r="S83" s="334"/>
      <c r="T83" s="292"/>
      <c r="U83" s="292"/>
    </row>
    <row r="84" spans="1:21" x14ac:dyDescent="0.3">
      <c r="A84" s="70"/>
      <c r="B84" s="100" t="str">
        <f>'[1]00_10_LS6'!BZ593</f>
        <v>S (00)</v>
      </c>
      <c r="C84" s="212">
        <f>'[1]00_10_LS6'!CA593</f>
        <v>0</v>
      </c>
      <c r="D84" s="233">
        <f>'[1]00_10_LS6'!CB593</f>
        <v>0</v>
      </c>
      <c r="E84" s="233">
        <f>'[1]00_10_LS6'!CC593</f>
        <v>0</v>
      </c>
      <c r="F84" s="233">
        <f>'[1]00_10_LS6'!CD593</f>
        <v>0</v>
      </c>
      <c r="G84" s="233">
        <f>'[1]00_10_LS6'!CE593</f>
        <v>0</v>
      </c>
      <c r="H84" s="148">
        <f>'[1]00_10_LS6'!CF593</f>
        <v>0</v>
      </c>
      <c r="I84" s="233"/>
      <c r="J84" s="231" t="str">
        <f>'[1]00_10_LS6'!BZ602</f>
        <v>S (00)</v>
      </c>
      <c r="K84" s="212">
        <f>'[1]00_10_LS6'!CA602</f>
        <v>0</v>
      </c>
      <c r="L84" s="233">
        <f>'[1]00_10_LS6'!CB602</f>
        <v>0</v>
      </c>
      <c r="M84" s="233">
        <f>'[1]00_10_LS6'!CC602</f>
        <v>0</v>
      </c>
      <c r="N84" s="233">
        <f>'[1]00_10_LS6'!CD602</f>
        <v>0</v>
      </c>
      <c r="O84" s="233">
        <f>'[1]00_10_LS6'!CE602</f>
        <v>0</v>
      </c>
      <c r="P84" s="148">
        <f>'[1]00_10_LS6'!CF602</f>
        <v>0</v>
      </c>
      <c r="Q84" s="233"/>
      <c r="R84" s="232" t="s">
        <v>33</v>
      </c>
      <c r="S84" s="334"/>
      <c r="T84" s="292"/>
      <c r="U84" s="292"/>
    </row>
    <row r="85" spans="1:21" x14ac:dyDescent="0.3">
      <c r="A85" s="70"/>
      <c r="B85" s="100" t="str">
        <f>'[1]00_10_LS6'!BZ594</f>
        <v>C (00)</v>
      </c>
      <c r="C85" s="233">
        <f>'[1]00_10_LS6'!CA594</f>
        <v>0</v>
      </c>
      <c r="D85" s="212">
        <f>'[1]00_10_LS6'!CB594</f>
        <v>0.79073243968766449</v>
      </c>
      <c r="E85" s="233">
        <f>'[1]00_10_LS6'!CC594</f>
        <v>0</v>
      </c>
      <c r="F85" s="233">
        <f>'[1]00_10_LS6'!CD594</f>
        <v>0</v>
      </c>
      <c r="G85" s="233">
        <f>'[1]00_10_LS6'!CE594</f>
        <v>0</v>
      </c>
      <c r="H85" s="148">
        <f>'[1]00_10_LS6'!CF594</f>
        <v>0.79073243968766449</v>
      </c>
      <c r="I85" s="233"/>
      <c r="J85" s="231" t="str">
        <f>'[1]00_10_LS6'!BZ603</f>
        <v>C (00)</v>
      </c>
      <c r="K85" s="233">
        <f>'[1]00_10_LS6'!CA603</f>
        <v>0</v>
      </c>
      <c r="L85" s="212">
        <f>'[1]00_10_LS6'!CB603</f>
        <v>0</v>
      </c>
      <c r="M85" s="233">
        <f>'[1]00_10_LS6'!CC603</f>
        <v>0</v>
      </c>
      <c r="N85" s="233">
        <f>'[1]00_10_LS6'!CD603</f>
        <v>0</v>
      </c>
      <c r="O85" s="233">
        <f>'[1]00_10_LS6'!CE603</f>
        <v>0</v>
      </c>
      <c r="P85" s="148">
        <f>'[1]00_10_LS6'!CF603</f>
        <v>0</v>
      </c>
      <c r="Q85" s="233"/>
      <c r="R85" s="232" t="s">
        <v>34</v>
      </c>
      <c r="S85" s="334"/>
      <c r="T85" s="292"/>
      <c r="U85" s="292"/>
    </row>
    <row r="86" spans="1:21" x14ac:dyDescent="0.3">
      <c r="A86" s="70"/>
      <c r="B86" s="100" t="str">
        <f>'[1]00_10_LS6'!BZ595</f>
        <v>F (00)</v>
      </c>
      <c r="C86" s="233">
        <f>'[1]00_10_LS6'!CA595</f>
        <v>0</v>
      </c>
      <c r="D86" s="233">
        <f>'[1]00_10_LS6'!CB595</f>
        <v>0</v>
      </c>
      <c r="E86" s="212">
        <f>'[1]00_10_LS6'!CC595</f>
        <v>0</v>
      </c>
      <c r="F86" s="233">
        <f>'[1]00_10_LS6'!CD595</f>
        <v>0</v>
      </c>
      <c r="G86" s="233">
        <f>'[1]00_10_LS6'!CE595</f>
        <v>0</v>
      </c>
      <c r="H86" s="148">
        <f>'[1]00_10_LS6'!CF595</f>
        <v>0</v>
      </c>
      <c r="I86" s="233"/>
      <c r="J86" s="231" t="str">
        <f>'[1]00_10_LS6'!BZ604</f>
        <v>F (00)</v>
      </c>
      <c r="K86" s="233">
        <f>'[1]00_10_LS6'!CA604</f>
        <v>0</v>
      </c>
      <c r="L86" s="233">
        <f>'[1]00_10_LS6'!CB604</f>
        <v>0</v>
      </c>
      <c r="M86" s="212">
        <f>'[1]00_10_LS6'!CC604</f>
        <v>0</v>
      </c>
      <c r="N86" s="233">
        <f>'[1]00_10_LS6'!CD604</f>
        <v>0</v>
      </c>
      <c r="O86" s="233">
        <f>'[1]00_10_LS6'!CE604</f>
        <v>0</v>
      </c>
      <c r="P86" s="148">
        <f>'[1]00_10_LS6'!CF604</f>
        <v>0</v>
      </c>
      <c r="Q86" s="233"/>
      <c r="R86" s="232" t="s">
        <v>35</v>
      </c>
      <c r="S86" s="334"/>
      <c r="T86" s="292"/>
      <c r="U86" s="292"/>
    </row>
    <row r="87" spans="1:21" x14ac:dyDescent="0.3">
      <c r="A87" s="70"/>
      <c r="B87" s="100" t="str">
        <f>'[1]00_10_LS6'!BZ596</f>
        <v>P (00)</v>
      </c>
      <c r="C87" s="233">
        <f>'[1]00_10_LS6'!CA596</f>
        <v>0</v>
      </c>
      <c r="D87" s="233">
        <f>'[1]00_10_LS6'!CB596</f>
        <v>3.2750783122934264</v>
      </c>
      <c r="E87" s="233">
        <f>'[1]00_10_LS6'!CC596</f>
        <v>0</v>
      </c>
      <c r="F87" s="212">
        <f>'[1]00_10_LS6'!CD596</f>
        <v>74.08084157867566</v>
      </c>
      <c r="G87" s="233">
        <f>'[1]00_10_LS6'!CE596</f>
        <v>20.300951447856974</v>
      </c>
      <c r="H87" s="148">
        <f>'[1]00_10_LS6'!CF596</f>
        <v>97.656871338826065</v>
      </c>
      <c r="I87" s="233"/>
      <c r="J87" s="231" t="str">
        <f>'[1]00_10_LS6'!BZ605</f>
        <v>P (00)</v>
      </c>
      <c r="K87" s="233">
        <f>'[1]00_10_LS6'!CA605</f>
        <v>0</v>
      </c>
      <c r="L87" s="233">
        <f>'[1]00_10_LS6'!CB605</f>
        <v>13.391831653850739</v>
      </c>
      <c r="M87" s="233">
        <f>'[1]00_10_LS6'!CC605</f>
        <v>0</v>
      </c>
      <c r="N87" s="212">
        <f>'[1]00_10_LS6'!CD605</f>
        <v>0</v>
      </c>
      <c r="O87" s="233">
        <f>'[1]00_10_LS6'!CE605</f>
        <v>83.010816316120028</v>
      </c>
      <c r="P87" s="148">
        <f>'[1]00_10_LS6'!CF605</f>
        <v>96.402647969970772</v>
      </c>
      <c r="Q87" s="233"/>
      <c r="R87" s="232" t="s">
        <v>36</v>
      </c>
      <c r="S87" s="334"/>
      <c r="T87" s="292"/>
      <c r="U87" s="292"/>
    </row>
    <row r="88" spans="1:21" x14ac:dyDescent="0.3">
      <c r="A88" s="70"/>
      <c r="B88" s="100" t="str">
        <f>'[1]00_10_LS6'!BZ597</f>
        <v>O (00)</v>
      </c>
      <c r="C88" s="233">
        <f>'[1]00_10_LS6'!CA597</f>
        <v>0</v>
      </c>
      <c r="D88" s="233">
        <f>'[1]00_10_LS6'!CB597</f>
        <v>0.1412601045407248</v>
      </c>
      <c r="E88" s="233">
        <f>'[1]00_10_LS6'!CC597</f>
        <v>0</v>
      </c>
      <c r="F88" s="233">
        <f>'[1]00_10_LS6'!CD597</f>
        <v>0.73850077655172286</v>
      </c>
      <c r="G88" s="212">
        <f>'[1]00_10_LS6'!CE597</f>
        <v>0.67263534039381778</v>
      </c>
      <c r="H88" s="148">
        <f>'[1]00_10_LS6'!CF597</f>
        <v>1.5523962214862654</v>
      </c>
      <c r="I88" s="233"/>
      <c r="J88" s="231" t="str">
        <f>'[1]00_10_LS6'!BZ606</f>
        <v>O (00)</v>
      </c>
      <c r="K88" s="233">
        <f>'[1]00_10_LS6'!CA606</f>
        <v>0</v>
      </c>
      <c r="L88" s="233">
        <f>'[1]00_10_LS6'!CB606</f>
        <v>0.57761413897001668</v>
      </c>
      <c r="M88" s="233">
        <f>'[1]00_10_LS6'!CC606</f>
        <v>0</v>
      </c>
      <c r="N88" s="233">
        <f>'[1]00_10_LS6'!CD606</f>
        <v>3.0197378910592114</v>
      </c>
      <c r="O88" s="212">
        <f>'[1]00_10_LS6'!CE606</f>
        <v>0</v>
      </c>
      <c r="P88" s="148">
        <f>'[1]00_10_LS6'!CF606</f>
        <v>3.5973520300292279</v>
      </c>
      <c r="Q88" s="233"/>
      <c r="R88" s="232" t="s">
        <v>37</v>
      </c>
      <c r="S88" s="334"/>
      <c r="T88" s="292"/>
      <c r="U88" s="292"/>
    </row>
    <row r="89" spans="1:21" x14ac:dyDescent="0.3">
      <c r="A89" s="70"/>
      <c r="B89" s="100" t="str">
        <f>'[1]00_10_LS6'!BZ598</f>
        <v>All (00)</v>
      </c>
      <c r="C89" s="148">
        <f>'[1]00_10_LS6'!CA598</f>
        <v>0</v>
      </c>
      <c r="D89" s="148">
        <f>'[1]00_10_LS6'!CB598</f>
        <v>4.2070708565218151</v>
      </c>
      <c r="E89" s="148">
        <f>'[1]00_10_LS6'!CC598</f>
        <v>0</v>
      </c>
      <c r="F89" s="148">
        <f>'[1]00_10_LS6'!CD598</f>
        <v>74.819342355227377</v>
      </c>
      <c r="G89" s="148">
        <f>'[1]00_10_LS6'!CE598</f>
        <v>20.973586788250792</v>
      </c>
      <c r="H89" s="101">
        <f>'[1]00_10_LS6'!CF598</f>
        <v>99.999999999999986</v>
      </c>
      <c r="I89" s="233"/>
      <c r="J89" s="231" t="str">
        <f>'[1]00_10_LS6'!BZ607</f>
        <v>All (00)</v>
      </c>
      <c r="K89" s="148">
        <f>'[1]00_10_LS6'!CA607</f>
        <v>0</v>
      </c>
      <c r="L89" s="148">
        <f>'[1]00_10_LS6'!CB607</f>
        <v>13.969445792820755</v>
      </c>
      <c r="M89" s="148">
        <f>'[1]00_10_LS6'!CC607</f>
        <v>0</v>
      </c>
      <c r="N89" s="148">
        <f>'[1]00_10_LS6'!CD607</f>
        <v>3.0197378910592114</v>
      </c>
      <c r="O89" s="148">
        <f>'[1]00_10_LS6'!CE607</f>
        <v>83.010816316120028</v>
      </c>
      <c r="P89" s="101">
        <f>'[1]00_10_LS6'!CF607</f>
        <v>100</v>
      </c>
      <c r="Q89" s="233"/>
      <c r="R89" s="232"/>
      <c r="S89" s="334"/>
      <c r="T89" s="292"/>
      <c r="U89" s="292"/>
    </row>
    <row r="90" spans="1:21" x14ac:dyDescent="0.3">
      <c r="A90" s="70"/>
      <c r="B90" s="100"/>
      <c r="C90" s="231"/>
      <c r="D90" s="231"/>
      <c r="E90" s="231"/>
      <c r="F90" s="231"/>
      <c r="G90" s="231"/>
      <c r="H90" s="101">
        <f>'[1]00_10_LS6'!CF599</f>
        <v>99.999999999999972</v>
      </c>
      <c r="I90" s="233"/>
      <c r="J90" s="231"/>
      <c r="K90" s="233"/>
      <c r="L90" s="233"/>
      <c r="M90" s="233"/>
      <c r="N90" s="233"/>
      <c r="O90" s="233"/>
      <c r="P90" s="101">
        <f>'[1]00_10_LS6'!CF608</f>
        <v>100</v>
      </c>
      <c r="Q90" s="233"/>
      <c r="R90" s="232"/>
      <c r="S90" s="334"/>
      <c r="T90" s="292"/>
      <c r="U90" s="292"/>
    </row>
    <row r="91" spans="1:21" x14ac:dyDescent="0.3">
      <c r="A91" s="102" t="s">
        <v>59</v>
      </c>
      <c r="B91" s="102"/>
      <c r="C91" s="234"/>
      <c r="D91" s="234"/>
      <c r="E91" s="234"/>
      <c r="F91" s="234"/>
      <c r="G91" s="234"/>
      <c r="H91" s="150"/>
      <c r="I91" s="234" t="s">
        <v>59</v>
      </c>
      <c r="J91" s="234"/>
      <c r="K91" s="234"/>
      <c r="L91" s="234"/>
      <c r="M91" s="234"/>
      <c r="N91" s="234"/>
      <c r="O91" s="234"/>
      <c r="P91" s="150"/>
      <c r="Q91" s="234"/>
      <c r="R91" s="235"/>
      <c r="S91" s="335"/>
      <c r="T91" s="292"/>
      <c r="U91" s="292"/>
    </row>
    <row r="92" spans="1:21" x14ac:dyDescent="0.3">
      <c r="A92" s="71"/>
      <c r="B92" s="102"/>
      <c r="C92" s="212"/>
      <c r="D92" s="236"/>
      <c r="E92" s="236"/>
      <c r="F92" s="236"/>
      <c r="G92" s="236"/>
      <c r="H92" s="150"/>
      <c r="I92" s="236"/>
      <c r="J92" s="234"/>
      <c r="K92" s="212"/>
      <c r="L92" s="236"/>
      <c r="M92" s="236"/>
      <c r="N92" s="236"/>
      <c r="O92" s="236"/>
      <c r="P92" s="150"/>
      <c r="Q92" s="236"/>
      <c r="R92" s="235" t="s">
        <v>33</v>
      </c>
      <c r="S92" s="335"/>
      <c r="T92" s="292"/>
      <c r="U92" s="292"/>
    </row>
    <row r="93" spans="1:21" x14ac:dyDescent="0.3">
      <c r="A93" s="71"/>
      <c r="B93" s="102"/>
      <c r="C93" s="236"/>
      <c r="D93" s="212"/>
      <c r="E93" s="236"/>
      <c r="F93" s="236"/>
      <c r="G93" s="236"/>
      <c r="H93" s="150"/>
      <c r="I93" s="236"/>
      <c r="J93" s="234"/>
      <c r="K93" s="236"/>
      <c r="L93" s="212"/>
      <c r="M93" s="236"/>
      <c r="N93" s="236"/>
      <c r="O93" s="236"/>
      <c r="P93" s="150"/>
      <c r="Q93" s="236"/>
      <c r="R93" s="235" t="s">
        <v>34</v>
      </c>
      <c r="S93" s="335"/>
      <c r="T93" s="292"/>
      <c r="U93" s="292"/>
    </row>
    <row r="94" spans="1:21" x14ac:dyDescent="0.3">
      <c r="A94" s="71"/>
      <c r="B94" s="102"/>
      <c r="C94" s="236"/>
      <c r="D94" s="236"/>
      <c r="E94" s="212"/>
      <c r="F94" s="236"/>
      <c r="G94" s="236"/>
      <c r="H94" s="150"/>
      <c r="I94" s="236"/>
      <c r="J94" s="234"/>
      <c r="K94" s="236"/>
      <c r="L94" s="236"/>
      <c r="M94" s="212"/>
      <c r="N94" s="236"/>
      <c r="O94" s="236"/>
      <c r="P94" s="150"/>
      <c r="Q94" s="236"/>
      <c r="R94" s="235" t="s">
        <v>35</v>
      </c>
      <c r="S94" s="335"/>
      <c r="T94" s="292"/>
      <c r="U94" s="292"/>
    </row>
    <row r="95" spans="1:21" x14ac:dyDescent="0.3">
      <c r="A95" s="71"/>
      <c r="B95" s="102"/>
      <c r="C95" s="236"/>
      <c r="D95" s="236"/>
      <c r="E95" s="236"/>
      <c r="F95" s="212"/>
      <c r="G95" s="236"/>
      <c r="H95" s="150"/>
      <c r="I95" s="236"/>
      <c r="J95" s="234"/>
      <c r="K95" s="236"/>
      <c r="L95" s="236"/>
      <c r="M95" s="236"/>
      <c r="N95" s="212"/>
      <c r="O95" s="236"/>
      <c r="P95" s="150"/>
      <c r="Q95" s="236"/>
      <c r="R95" s="235" t="s">
        <v>36</v>
      </c>
      <c r="S95" s="335"/>
      <c r="T95" s="292"/>
      <c r="U95" s="292"/>
    </row>
    <row r="96" spans="1:21" x14ac:dyDescent="0.3">
      <c r="A96" s="71"/>
      <c r="B96" s="102"/>
      <c r="C96" s="236"/>
      <c r="D96" s="236"/>
      <c r="E96" s="236"/>
      <c r="F96" s="236"/>
      <c r="G96" s="212"/>
      <c r="H96" s="150"/>
      <c r="I96" s="236"/>
      <c r="J96" s="234"/>
      <c r="K96" s="236"/>
      <c r="L96" s="236"/>
      <c r="M96" s="236"/>
      <c r="N96" s="236"/>
      <c r="O96" s="212"/>
      <c r="P96" s="150"/>
      <c r="Q96" s="236"/>
      <c r="R96" s="235" t="s">
        <v>37</v>
      </c>
      <c r="S96" s="335"/>
      <c r="T96" s="292"/>
      <c r="U96" s="292"/>
    </row>
    <row r="97" spans="1:21" x14ac:dyDescent="0.3">
      <c r="A97" s="71"/>
      <c r="B97" s="102"/>
      <c r="C97" s="150"/>
      <c r="D97" s="150"/>
      <c r="E97" s="150"/>
      <c r="F97" s="150"/>
      <c r="G97" s="150"/>
      <c r="H97" s="103"/>
      <c r="I97" s="236"/>
      <c r="J97" s="234"/>
      <c r="K97" s="150"/>
      <c r="L97" s="150"/>
      <c r="M97" s="150"/>
      <c r="N97" s="150"/>
      <c r="O97" s="150"/>
      <c r="P97" s="103"/>
      <c r="Q97" s="236"/>
      <c r="R97" s="235"/>
      <c r="S97" s="335"/>
      <c r="T97" s="292"/>
      <c r="U97" s="292"/>
    </row>
    <row r="98" spans="1:21" x14ac:dyDescent="0.3">
      <c r="A98" s="71"/>
      <c r="B98" s="102"/>
      <c r="C98" s="234"/>
      <c r="D98" s="234"/>
      <c r="E98" s="234"/>
      <c r="F98" s="234"/>
      <c r="G98" s="234"/>
      <c r="H98" s="103"/>
      <c r="I98" s="236"/>
      <c r="J98" s="234"/>
      <c r="K98" s="236"/>
      <c r="L98" s="236"/>
      <c r="M98" s="236"/>
      <c r="N98" s="236"/>
      <c r="O98" s="236"/>
      <c r="P98" s="103"/>
      <c r="Q98" s="236"/>
      <c r="R98" s="235"/>
      <c r="S98" s="335"/>
      <c r="T98" s="292"/>
      <c r="U98" s="292"/>
    </row>
    <row r="99" spans="1:21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336"/>
      <c r="T99" s="292"/>
      <c r="U99" s="292"/>
    </row>
    <row r="100" spans="1:21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336"/>
      <c r="T100" s="292"/>
      <c r="U100" s="292"/>
    </row>
    <row r="101" spans="1:21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336"/>
      <c r="T101" s="292"/>
      <c r="U101" s="292"/>
    </row>
    <row r="102" spans="1:21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336"/>
      <c r="T102" s="292"/>
      <c r="U102" s="292"/>
    </row>
    <row r="103" spans="1:21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336"/>
      <c r="T103" s="292"/>
      <c r="U103" s="292"/>
    </row>
    <row r="104" spans="1:21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336"/>
      <c r="T104" s="292"/>
      <c r="U104" s="292"/>
    </row>
    <row r="105" spans="1:21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336"/>
      <c r="T105" s="292"/>
      <c r="U105" s="292"/>
    </row>
    <row r="106" spans="1:21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336"/>
      <c r="T106" s="292"/>
      <c r="U106" s="292"/>
    </row>
    <row r="107" spans="1:21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  <c r="T107" s="292"/>
      <c r="U107" s="292"/>
    </row>
    <row r="108" spans="1:21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  <c r="T108" s="292"/>
      <c r="U108" s="292"/>
    </row>
    <row r="109" spans="1:21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  <c r="T109" s="292"/>
      <c r="U109" s="292"/>
    </row>
    <row r="110" spans="1:21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  <c r="T110" s="292"/>
      <c r="U110" s="292"/>
    </row>
    <row r="111" spans="1:21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  <c r="T111" s="292"/>
      <c r="U111" s="292"/>
    </row>
    <row r="112" spans="1:21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  <c r="T112" s="292"/>
      <c r="U112" s="292"/>
    </row>
    <row r="113" spans="1:21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  <c r="T113" s="292"/>
      <c r="U113" s="292"/>
    </row>
    <row r="114" spans="1:21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  <c r="T114" s="292"/>
      <c r="U114" s="292"/>
    </row>
    <row r="115" spans="1:21" x14ac:dyDescent="0.3">
      <c r="A115" s="108" t="s">
        <v>62</v>
      </c>
      <c r="B115" s="108"/>
      <c r="C115" s="243"/>
      <c r="D115" s="243"/>
      <c r="E115" s="243"/>
      <c r="F115" s="243"/>
      <c r="G115" s="243"/>
      <c r="H115" s="156"/>
      <c r="I115" s="243" t="s">
        <v>62</v>
      </c>
      <c r="J115" s="243"/>
      <c r="K115" s="243"/>
      <c r="L115" s="243"/>
      <c r="M115" s="243"/>
      <c r="N115" s="243"/>
      <c r="O115" s="243"/>
      <c r="P115" s="156"/>
      <c r="Q115" s="243"/>
      <c r="R115" s="244"/>
      <c r="S115" s="338"/>
      <c r="T115" s="292"/>
      <c r="U115" s="292"/>
    </row>
    <row r="116" spans="1:21" x14ac:dyDescent="0.3">
      <c r="A116" s="74"/>
      <c r="B116" s="108"/>
      <c r="C116" s="212"/>
      <c r="D116" s="245"/>
      <c r="E116" s="245"/>
      <c r="F116" s="245"/>
      <c r="G116" s="245"/>
      <c r="H116" s="156"/>
      <c r="I116" s="245"/>
      <c r="J116" s="243"/>
      <c r="K116" s="212"/>
      <c r="L116" s="245"/>
      <c r="M116" s="245"/>
      <c r="N116" s="245"/>
      <c r="O116" s="245"/>
      <c r="P116" s="156"/>
      <c r="Q116" s="245"/>
      <c r="R116" s="244" t="s">
        <v>33</v>
      </c>
      <c r="S116" s="338"/>
      <c r="T116" s="292"/>
      <c r="U116" s="292"/>
    </row>
    <row r="117" spans="1:21" x14ac:dyDescent="0.3">
      <c r="A117" s="74"/>
      <c r="B117" s="108"/>
      <c r="C117" s="245"/>
      <c r="D117" s="212"/>
      <c r="E117" s="245"/>
      <c r="F117" s="245"/>
      <c r="G117" s="245"/>
      <c r="H117" s="156"/>
      <c r="I117" s="245"/>
      <c r="J117" s="243"/>
      <c r="K117" s="245"/>
      <c r="L117" s="212"/>
      <c r="M117" s="245"/>
      <c r="N117" s="245"/>
      <c r="O117" s="245"/>
      <c r="P117" s="156"/>
      <c r="Q117" s="245"/>
      <c r="R117" s="244" t="s">
        <v>34</v>
      </c>
      <c r="S117" s="338"/>
      <c r="T117" s="292"/>
      <c r="U117" s="292"/>
    </row>
    <row r="118" spans="1:21" x14ac:dyDescent="0.3">
      <c r="A118" s="74"/>
      <c r="B118" s="108"/>
      <c r="C118" s="245"/>
      <c r="D118" s="245"/>
      <c r="E118" s="212"/>
      <c r="F118" s="245"/>
      <c r="G118" s="245"/>
      <c r="H118" s="156"/>
      <c r="I118" s="245"/>
      <c r="J118" s="243"/>
      <c r="K118" s="245"/>
      <c r="L118" s="245"/>
      <c r="M118" s="212"/>
      <c r="N118" s="245"/>
      <c r="O118" s="245"/>
      <c r="P118" s="156"/>
      <c r="Q118" s="245"/>
      <c r="R118" s="244" t="s">
        <v>35</v>
      </c>
      <c r="S118" s="338"/>
      <c r="T118" s="292"/>
      <c r="U118" s="292"/>
    </row>
    <row r="119" spans="1:21" x14ac:dyDescent="0.3">
      <c r="A119" s="74"/>
      <c r="B119" s="108"/>
      <c r="C119" s="245"/>
      <c r="D119" s="245"/>
      <c r="E119" s="245"/>
      <c r="F119" s="212"/>
      <c r="G119" s="245"/>
      <c r="H119" s="156"/>
      <c r="I119" s="245"/>
      <c r="J119" s="243"/>
      <c r="K119" s="245"/>
      <c r="L119" s="245"/>
      <c r="M119" s="245"/>
      <c r="N119" s="212"/>
      <c r="O119" s="245"/>
      <c r="P119" s="156"/>
      <c r="Q119" s="245"/>
      <c r="R119" s="244" t="s">
        <v>36</v>
      </c>
      <c r="S119" s="338"/>
      <c r="T119" s="292"/>
      <c r="U119" s="292"/>
    </row>
    <row r="120" spans="1:21" x14ac:dyDescent="0.3">
      <c r="A120" s="74"/>
      <c r="B120" s="108"/>
      <c r="C120" s="245"/>
      <c r="D120" s="245"/>
      <c r="E120" s="245"/>
      <c r="F120" s="245"/>
      <c r="G120" s="212"/>
      <c r="H120" s="156"/>
      <c r="I120" s="245"/>
      <c r="J120" s="243"/>
      <c r="K120" s="245"/>
      <c r="L120" s="245"/>
      <c r="M120" s="245"/>
      <c r="N120" s="245"/>
      <c r="O120" s="212"/>
      <c r="P120" s="156"/>
      <c r="Q120" s="245"/>
      <c r="R120" s="244" t="s">
        <v>37</v>
      </c>
      <c r="S120" s="338"/>
      <c r="T120" s="292"/>
      <c r="U120" s="292"/>
    </row>
    <row r="121" spans="1:21" x14ac:dyDescent="0.3">
      <c r="A121" s="74"/>
      <c r="B121" s="108"/>
      <c r="C121" s="156"/>
      <c r="D121" s="156"/>
      <c r="E121" s="156"/>
      <c r="F121" s="156"/>
      <c r="G121" s="156"/>
      <c r="H121" s="109"/>
      <c r="I121" s="245"/>
      <c r="J121" s="243"/>
      <c r="K121" s="156"/>
      <c r="L121" s="156"/>
      <c r="M121" s="156"/>
      <c r="N121" s="156"/>
      <c r="O121" s="156"/>
      <c r="P121" s="109"/>
      <c r="Q121" s="245"/>
      <c r="R121" s="244"/>
      <c r="S121" s="338"/>
      <c r="T121" s="292"/>
      <c r="U121" s="292"/>
    </row>
    <row r="122" spans="1:21" x14ac:dyDescent="0.3">
      <c r="A122" s="74"/>
      <c r="B122" s="108"/>
      <c r="C122" s="243"/>
      <c r="D122" s="243"/>
      <c r="E122" s="243"/>
      <c r="F122" s="243"/>
      <c r="G122" s="243"/>
      <c r="H122" s="109"/>
      <c r="I122" s="245"/>
      <c r="J122" s="243"/>
      <c r="K122" s="245"/>
      <c r="L122" s="245"/>
      <c r="M122" s="245"/>
      <c r="N122" s="245"/>
      <c r="O122" s="245"/>
      <c r="P122" s="109"/>
      <c r="Q122" s="245"/>
      <c r="R122" s="244"/>
      <c r="S122" s="338"/>
      <c r="T122" s="292"/>
      <c r="U122" s="292"/>
    </row>
    <row r="123" spans="1:21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339"/>
      <c r="T123" s="292"/>
      <c r="U123" s="292"/>
    </row>
    <row r="124" spans="1:21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339"/>
      <c r="T124" s="292"/>
      <c r="U124" s="292"/>
    </row>
    <row r="125" spans="1:21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339"/>
      <c r="T125" s="292"/>
      <c r="U125" s="292"/>
    </row>
    <row r="126" spans="1:21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339"/>
      <c r="T126" s="292"/>
      <c r="U126" s="292"/>
    </row>
    <row r="127" spans="1:21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339"/>
      <c r="T127" s="292"/>
      <c r="U127" s="292"/>
    </row>
    <row r="128" spans="1:21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339"/>
      <c r="T128" s="292"/>
      <c r="U128" s="292"/>
    </row>
    <row r="129" spans="1:21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339"/>
      <c r="T129" s="292"/>
      <c r="U129" s="292"/>
    </row>
    <row r="130" spans="1:21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339"/>
      <c r="T130" s="292"/>
      <c r="U130" s="292"/>
    </row>
    <row r="131" spans="1:21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  <c r="T131" s="292"/>
      <c r="U131" s="292"/>
    </row>
    <row r="132" spans="1:21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  <c r="T132" s="292"/>
      <c r="U132" s="292"/>
    </row>
    <row r="133" spans="1:21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  <c r="T133" s="292"/>
      <c r="U133" s="292"/>
    </row>
    <row r="134" spans="1:21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  <c r="T134" s="292"/>
      <c r="U134" s="292"/>
    </row>
    <row r="135" spans="1:21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  <c r="T135" s="292"/>
      <c r="U135" s="292"/>
    </row>
    <row r="136" spans="1:21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  <c r="T136" s="292"/>
      <c r="U136" s="292"/>
    </row>
    <row r="137" spans="1:21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  <c r="T137" s="292"/>
      <c r="U137" s="292"/>
    </row>
    <row r="138" spans="1:21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  <c r="T138" s="292"/>
      <c r="U138" s="292"/>
    </row>
    <row r="139" spans="1:21" x14ac:dyDescent="0.3">
      <c r="A139" s="114" t="s">
        <v>65</v>
      </c>
      <c r="B139" s="114"/>
      <c r="C139" s="252"/>
      <c r="D139" s="252"/>
      <c r="E139" s="252"/>
      <c r="F139" s="252"/>
      <c r="G139" s="252"/>
      <c r="H139" s="162"/>
      <c r="I139" s="252" t="s">
        <v>65</v>
      </c>
      <c r="J139" s="252"/>
      <c r="K139" s="252"/>
      <c r="L139" s="252"/>
      <c r="M139" s="252"/>
      <c r="N139" s="252"/>
      <c r="O139" s="252"/>
      <c r="P139" s="162"/>
      <c r="Q139" s="252"/>
      <c r="R139" s="253"/>
      <c r="S139" s="341"/>
      <c r="T139" s="292"/>
      <c r="U139" s="292"/>
    </row>
    <row r="140" spans="1:21" x14ac:dyDescent="0.3">
      <c r="A140" s="77"/>
      <c r="B140" s="114"/>
      <c r="C140" s="212"/>
      <c r="D140" s="254"/>
      <c r="E140" s="254"/>
      <c r="F140" s="254"/>
      <c r="G140" s="254"/>
      <c r="H140" s="162"/>
      <c r="I140" s="254"/>
      <c r="J140" s="252"/>
      <c r="K140" s="212"/>
      <c r="L140" s="254"/>
      <c r="M140" s="254"/>
      <c r="N140" s="254"/>
      <c r="O140" s="254"/>
      <c r="P140" s="162"/>
      <c r="Q140" s="254"/>
      <c r="R140" s="253" t="s">
        <v>33</v>
      </c>
      <c r="S140" s="341"/>
      <c r="T140" s="292"/>
      <c r="U140" s="292"/>
    </row>
    <row r="141" spans="1:21" x14ac:dyDescent="0.3">
      <c r="A141" s="77"/>
      <c r="B141" s="114"/>
      <c r="C141" s="254"/>
      <c r="D141" s="212"/>
      <c r="E141" s="254"/>
      <c r="F141" s="254"/>
      <c r="G141" s="254"/>
      <c r="H141" s="162"/>
      <c r="I141" s="254"/>
      <c r="J141" s="252"/>
      <c r="K141" s="254"/>
      <c r="L141" s="212"/>
      <c r="M141" s="254"/>
      <c r="N141" s="254"/>
      <c r="O141" s="254"/>
      <c r="P141" s="162"/>
      <c r="Q141" s="254"/>
      <c r="R141" s="253" t="s">
        <v>34</v>
      </c>
      <c r="S141" s="341"/>
      <c r="T141" s="292"/>
      <c r="U141" s="292"/>
    </row>
    <row r="142" spans="1:21" x14ac:dyDescent="0.3">
      <c r="A142" s="77"/>
      <c r="B142" s="114"/>
      <c r="C142" s="254"/>
      <c r="D142" s="254"/>
      <c r="E142" s="212"/>
      <c r="F142" s="254"/>
      <c r="G142" s="254"/>
      <c r="H142" s="162"/>
      <c r="I142" s="254"/>
      <c r="J142" s="252"/>
      <c r="K142" s="254"/>
      <c r="L142" s="254"/>
      <c r="M142" s="212"/>
      <c r="N142" s="254"/>
      <c r="O142" s="254"/>
      <c r="P142" s="162"/>
      <c r="Q142" s="254"/>
      <c r="R142" s="253" t="s">
        <v>35</v>
      </c>
      <c r="S142" s="341"/>
      <c r="T142" s="292"/>
      <c r="U142" s="292"/>
    </row>
    <row r="143" spans="1:21" x14ac:dyDescent="0.3">
      <c r="A143" s="77"/>
      <c r="B143" s="114"/>
      <c r="C143" s="254"/>
      <c r="D143" s="254"/>
      <c r="E143" s="254"/>
      <c r="F143" s="212"/>
      <c r="G143" s="254"/>
      <c r="H143" s="162"/>
      <c r="I143" s="254"/>
      <c r="J143" s="252"/>
      <c r="K143" s="254"/>
      <c r="L143" s="254"/>
      <c r="M143" s="254"/>
      <c r="N143" s="212"/>
      <c r="O143" s="254"/>
      <c r="P143" s="162"/>
      <c r="Q143" s="254"/>
      <c r="R143" s="253" t="s">
        <v>36</v>
      </c>
      <c r="S143" s="341"/>
      <c r="T143" s="292"/>
      <c r="U143" s="292"/>
    </row>
    <row r="144" spans="1:21" x14ac:dyDescent="0.3">
      <c r="A144" s="77"/>
      <c r="B144" s="114"/>
      <c r="C144" s="254"/>
      <c r="D144" s="254"/>
      <c r="E144" s="254"/>
      <c r="F144" s="254"/>
      <c r="G144" s="212"/>
      <c r="H144" s="162"/>
      <c r="I144" s="254"/>
      <c r="J144" s="252"/>
      <c r="K144" s="254"/>
      <c r="L144" s="254"/>
      <c r="M144" s="254"/>
      <c r="N144" s="254"/>
      <c r="O144" s="212"/>
      <c r="P144" s="162"/>
      <c r="Q144" s="254"/>
      <c r="R144" s="253" t="s">
        <v>37</v>
      </c>
      <c r="S144" s="341"/>
      <c r="T144" s="292"/>
      <c r="U144" s="292"/>
    </row>
    <row r="145" spans="1:21" x14ac:dyDescent="0.3">
      <c r="A145" s="77"/>
      <c r="B145" s="114"/>
      <c r="C145" s="162"/>
      <c r="D145" s="162"/>
      <c r="E145" s="162"/>
      <c r="F145" s="162"/>
      <c r="G145" s="162"/>
      <c r="H145" s="115"/>
      <c r="I145" s="254"/>
      <c r="J145" s="252"/>
      <c r="K145" s="162"/>
      <c r="L145" s="162"/>
      <c r="M145" s="162"/>
      <c r="N145" s="162"/>
      <c r="O145" s="162"/>
      <c r="P145" s="115"/>
      <c r="Q145" s="254"/>
      <c r="R145" s="253"/>
      <c r="S145" s="341"/>
      <c r="T145" s="292"/>
      <c r="U145" s="292"/>
    </row>
    <row r="146" spans="1:21" x14ac:dyDescent="0.3">
      <c r="A146" s="77"/>
      <c r="B146" s="114"/>
      <c r="C146" s="252"/>
      <c r="D146" s="252"/>
      <c r="E146" s="252"/>
      <c r="F146" s="252"/>
      <c r="G146" s="252"/>
      <c r="H146" s="115"/>
      <c r="I146" s="254"/>
      <c r="J146" s="252"/>
      <c r="K146" s="254"/>
      <c r="L146" s="254"/>
      <c r="M146" s="254"/>
      <c r="N146" s="254"/>
      <c r="O146" s="254"/>
      <c r="P146" s="115"/>
      <c r="Q146" s="254"/>
      <c r="R146" s="253"/>
      <c r="S146" s="341"/>
      <c r="T146" s="292"/>
      <c r="U146" s="292"/>
    </row>
    <row r="147" spans="1:21" x14ac:dyDescent="0.3">
      <c r="A147" s="116" t="s">
        <v>66</v>
      </c>
      <c r="B147" s="116"/>
      <c r="C147" s="255"/>
      <c r="D147" s="255"/>
      <c r="E147" s="255"/>
      <c r="F147" s="255"/>
      <c r="G147" s="255"/>
      <c r="H147" s="164"/>
      <c r="I147" s="255" t="s">
        <v>66</v>
      </c>
      <c r="J147" s="255"/>
      <c r="K147" s="255"/>
      <c r="L147" s="255"/>
      <c r="M147" s="255"/>
      <c r="N147" s="255"/>
      <c r="O147" s="255"/>
      <c r="P147" s="164"/>
      <c r="Q147" s="255"/>
      <c r="R147" s="256"/>
      <c r="S147" s="342"/>
      <c r="T147" s="292"/>
      <c r="U147" s="292"/>
    </row>
    <row r="148" spans="1:21" x14ac:dyDescent="0.3">
      <c r="A148" s="78"/>
      <c r="B148" s="116"/>
      <c r="C148" s="212"/>
      <c r="D148" s="257"/>
      <c r="E148" s="257"/>
      <c r="F148" s="257"/>
      <c r="G148" s="257"/>
      <c r="H148" s="164"/>
      <c r="I148" s="257"/>
      <c r="J148" s="255"/>
      <c r="K148" s="212"/>
      <c r="L148" s="257"/>
      <c r="M148" s="257"/>
      <c r="N148" s="257"/>
      <c r="O148" s="257"/>
      <c r="P148" s="164"/>
      <c r="Q148" s="257"/>
      <c r="R148" s="256" t="s">
        <v>33</v>
      </c>
      <c r="S148" s="342"/>
      <c r="T148" s="292"/>
      <c r="U148" s="292"/>
    </row>
    <row r="149" spans="1:21" x14ac:dyDescent="0.3">
      <c r="A149" s="78"/>
      <c r="B149" s="116"/>
      <c r="C149" s="257"/>
      <c r="D149" s="212"/>
      <c r="E149" s="257"/>
      <c r="F149" s="257"/>
      <c r="G149" s="257"/>
      <c r="H149" s="164"/>
      <c r="I149" s="257"/>
      <c r="J149" s="255"/>
      <c r="K149" s="257"/>
      <c r="L149" s="212"/>
      <c r="M149" s="257"/>
      <c r="N149" s="257"/>
      <c r="O149" s="257"/>
      <c r="P149" s="164"/>
      <c r="Q149" s="257"/>
      <c r="R149" s="256" t="s">
        <v>34</v>
      </c>
      <c r="S149" s="342"/>
      <c r="T149" s="292"/>
      <c r="U149" s="292"/>
    </row>
    <row r="150" spans="1:21" x14ac:dyDescent="0.3">
      <c r="A150" s="78"/>
      <c r="B150" s="116"/>
      <c r="C150" s="257"/>
      <c r="D150" s="257"/>
      <c r="E150" s="212"/>
      <c r="F150" s="257"/>
      <c r="G150" s="257"/>
      <c r="H150" s="164"/>
      <c r="I150" s="257"/>
      <c r="J150" s="255"/>
      <c r="K150" s="257"/>
      <c r="L150" s="257"/>
      <c r="M150" s="212"/>
      <c r="N150" s="257"/>
      <c r="O150" s="257"/>
      <c r="P150" s="164"/>
      <c r="Q150" s="257"/>
      <c r="R150" s="256" t="s">
        <v>35</v>
      </c>
      <c r="S150" s="342"/>
      <c r="T150" s="292"/>
      <c r="U150" s="292"/>
    </row>
    <row r="151" spans="1:21" x14ac:dyDescent="0.3">
      <c r="A151" s="78"/>
      <c r="B151" s="116"/>
      <c r="C151" s="257"/>
      <c r="D151" s="257"/>
      <c r="E151" s="257"/>
      <c r="F151" s="212"/>
      <c r="G151" s="257"/>
      <c r="H151" s="164"/>
      <c r="I151" s="257"/>
      <c r="J151" s="255"/>
      <c r="K151" s="257"/>
      <c r="L151" s="257"/>
      <c r="M151" s="257"/>
      <c r="N151" s="212"/>
      <c r="O151" s="257"/>
      <c r="P151" s="164"/>
      <c r="Q151" s="257"/>
      <c r="R151" s="256" t="s">
        <v>36</v>
      </c>
      <c r="S151" s="342"/>
      <c r="T151" s="292"/>
      <c r="U151" s="292"/>
    </row>
    <row r="152" spans="1:21" x14ac:dyDescent="0.3">
      <c r="A152" s="78"/>
      <c r="B152" s="116"/>
      <c r="C152" s="257"/>
      <c r="D152" s="257"/>
      <c r="E152" s="257"/>
      <c r="F152" s="257"/>
      <c r="G152" s="212"/>
      <c r="H152" s="164"/>
      <c r="I152" s="257"/>
      <c r="J152" s="255"/>
      <c r="K152" s="257"/>
      <c r="L152" s="257"/>
      <c r="M152" s="257"/>
      <c r="N152" s="257"/>
      <c r="O152" s="212"/>
      <c r="P152" s="164"/>
      <c r="Q152" s="257"/>
      <c r="R152" s="256" t="s">
        <v>37</v>
      </c>
      <c r="S152" s="342"/>
      <c r="T152" s="292"/>
      <c r="U152" s="292"/>
    </row>
    <row r="153" spans="1:21" x14ac:dyDescent="0.3">
      <c r="A153" s="78"/>
      <c r="B153" s="116"/>
      <c r="C153" s="164"/>
      <c r="D153" s="164"/>
      <c r="E153" s="164"/>
      <c r="F153" s="164"/>
      <c r="G153" s="164"/>
      <c r="H153" s="117"/>
      <c r="I153" s="257"/>
      <c r="J153" s="255"/>
      <c r="K153" s="164"/>
      <c r="L153" s="164"/>
      <c r="M153" s="164"/>
      <c r="N153" s="164"/>
      <c r="O153" s="164"/>
      <c r="P153" s="117"/>
      <c r="Q153" s="257"/>
      <c r="R153" s="256"/>
      <c r="S153" s="342"/>
      <c r="T153" s="292"/>
      <c r="U153" s="292"/>
    </row>
    <row r="154" spans="1:21" x14ac:dyDescent="0.3">
      <c r="A154" s="78"/>
      <c r="B154" s="116"/>
      <c r="C154" s="255"/>
      <c r="D154" s="255"/>
      <c r="E154" s="255"/>
      <c r="F154" s="255"/>
      <c r="G154" s="255"/>
      <c r="H154" s="117"/>
      <c r="I154" s="257"/>
      <c r="J154" s="255"/>
      <c r="K154" s="257"/>
      <c r="L154" s="257"/>
      <c r="M154" s="257"/>
      <c r="N154" s="257"/>
      <c r="O154" s="257"/>
      <c r="P154" s="117"/>
      <c r="Q154" s="257"/>
      <c r="R154" s="256"/>
      <c r="S154" s="342"/>
      <c r="T154" s="292"/>
      <c r="U154" s="292"/>
    </row>
    <row r="155" spans="1:21" x14ac:dyDescent="0.3">
      <c r="A155" s="118" t="s">
        <v>67</v>
      </c>
      <c r="B155" s="118" t="str">
        <f>'[1]00_10_LS15'!BZ2527</f>
        <v>Conversion Matrix (in %)</v>
      </c>
      <c r="C155" s="258" t="str">
        <f>'[1]00_10_LS15'!CA2527</f>
        <v>S (06)</v>
      </c>
      <c r="D155" s="258" t="str">
        <f>'[1]00_10_LS15'!CB2527</f>
        <v>C (06)</v>
      </c>
      <c r="E155" s="258" t="str">
        <f>'[1]00_10_LS15'!CC2527</f>
        <v>F (06)</v>
      </c>
      <c r="F155" s="258" t="str">
        <f>'[1]00_10_LS15'!CD2527</f>
        <v>P (06)</v>
      </c>
      <c r="G155" s="258" t="str">
        <f>'[1]00_10_LS15'!CE2527</f>
        <v>O (06)</v>
      </c>
      <c r="H155" s="166" t="str">
        <f>'[1]00_10_LS15'!CF2527</f>
        <v>All (06)</v>
      </c>
      <c r="I155" s="258" t="s">
        <v>67</v>
      </c>
      <c r="J155" s="258" t="str">
        <f>'[1]00_10_LS15'!BZ2536</f>
        <v>Change Matrix (in %)</v>
      </c>
      <c r="K155" s="258" t="str">
        <f>'[1]00_10_LS15'!CA2536</f>
        <v>S (06)</v>
      </c>
      <c r="L155" s="258" t="str">
        <f>'[1]00_10_LS15'!CB2536</f>
        <v>C (06)</v>
      </c>
      <c r="M155" s="258" t="str">
        <f>'[1]00_10_LS15'!CC2536</f>
        <v>F (06)</v>
      </c>
      <c r="N155" s="258" t="str">
        <f>'[1]00_10_LS15'!CD2536</f>
        <v>P (06)</v>
      </c>
      <c r="O155" s="258" t="str">
        <f>'[1]00_10_LS15'!CE2536</f>
        <v>O (06)</v>
      </c>
      <c r="P155" s="166" t="str">
        <f>'[1]00_10_LS15'!CF2536</f>
        <v>All (06)</v>
      </c>
      <c r="Q155" s="258"/>
      <c r="R155" s="259"/>
      <c r="S155" s="343"/>
      <c r="T155" s="292"/>
      <c r="U155" s="292"/>
    </row>
    <row r="156" spans="1:21" x14ac:dyDescent="0.3">
      <c r="A156" s="79"/>
      <c r="B156" s="118" t="str">
        <f>'[1]00_10_LS15'!BZ2528</f>
        <v>S (00)</v>
      </c>
      <c r="C156" s="212">
        <f>'[1]00_10_LS15'!CA2528</f>
        <v>5.7960160693380398E-3</v>
      </c>
      <c r="D156" s="260">
        <f>'[1]00_10_LS15'!CB2528</f>
        <v>1.4462133723009272E-5</v>
      </c>
      <c r="E156" s="260">
        <f>'[1]00_10_LS15'!CC2528</f>
        <v>6.4728228695536507E-4</v>
      </c>
      <c r="F156" s="260">
        <f>'[1]00_10_LS15'!CD2528</f>
        <v>1.0041755201949524E-4</v>
      </c>
      <c r="G156" s="260">
        <f>'[1]00_10_LS15'!CE2528</f>
        <v>0</v>
      </c>
      <c r="H156" s="166">
        <f>'[1]00_10_LS15'!CF2528</f>
        <v>6.5581780420359091E-3</v>
      </c>
      <c r="I156" s="260"/>
      <c r="J156" s="258" t="str">
        <f>'[1]00_10_LS15'!BZ2537</f>
        <v>S (00)</v>
      </c>
      <c r="K156" s="212">
        <f>'[1]00_10_LS15'!CA2537</f>
        <v>0</v>
      </c>
      <c r="L156" s="260">
        <f>'[1]00_10_LS15'!CB2537</f>
        <v>4.2740429970362782E-5</v>
      </c>
      <c r="M156" s="260">
        <f>'[1]00_10_LS15'!CC2537</f>
        <v>1.9129351025607515E-3</v>
      </c>
      <c r="N156" s="260">
        <f>'[1]00_10_LS15'!CD2537</f>
        <v>2.9676736725619521E-4</v>
      </c>
      <c r="O156" s="260">
        <f>'[1]00_10_LS15'!CE2537</f>
        <v>0</v>
      </c>
      <c r="P156" s="166">
        <f>'[1]00_10_LS15'!CF2537</f>
        <v>2.2524428997873097E-3</v>
      </c>
      <c r="Q156" s="260"/>
      <c r="R156" s="259" t="s">
        <v>33</v>
      </c>
      <c r="S156" s="343"/>
      <c r="T156" s="292"/>
      <c r="U156" s="292"/>
    </row>
    <row r="157" spans="1:21" x14ac:dyDescent="0.3">
      <c r="A157" s="79"/>
      <c r="B157" s="118" t="str">
        <f>'[1]00_10_LS15'!BZ2529</f>
        <v>C (00)</v>
      </c>
      <c r="C157" s="260">
        <f>'[1]00_10_LS15'!CA2529</f>
        <v>0</v>
      </c>
      <c r="D157" s="212">
        <f>'[1]00_10_LS15'!CB2529</f>
        <v>2.4785444097827698</v>
      </c>
      <c r="E157" s="260">
        <f>'[1]00_10_LS15'!CC2529</f>
        <v>2.3598915421175117E-3</v>
      </c>
      <c r="F157" s="260">
        <f>'[1]00_10_LS15'!CD2529</f>
        <v>0</v>
      </c>
      <c r="G157" s="260">
        <f>'[1]00_10_LS15'!CE2529</f>
        <v>0</v>
      </c>
      <c r="H157" s="166">
        <f>'[1]00_10_LS15'!CF2529</f>
        <v>2.4809043013248875</v>
      </c>
      <c r="I157" s="260"/>
      <c r="J157" s="258" t="str">
        <f>'[1]00_10_LS15'!BZ2538</f>
        <v>C (00)</v>
      </c>
      <c r="K157" s="260">
        <f>'[1]00_10_LS15'!CA2538</f>
        <v>0</v>
      </c>
      <c r="L157" s="212">
        <f>'[1]00_10_LS15'!CB2538</f>
        <v>0</v>
      </c>
      <c r="M157" s="260">
        <f>'[1]00_10_LS15'!CC2538</f>
        <v>6.9742668077430467E-3</v>
      </c>
      <c r="N157" s="260">
        <f>'[1]00_10_LS15'!CD2538</f>
        <v>0</v>
      </c>
      <c r="O157" s="260">
        <f>'[1]00_10_LS15'!CE2538</f>
        <v>0</v>
      </c>
      <c r="P157" s="166">
        <f>'[1]00_10_LS15'!CF2538</f>
        <v>6.9742668077430467E-3</v>
      </c>
      <c r="Q157" s="260"/>
      <c r="R157" s="259" t="s">
        <v>34</v>
      </c>
      <c r="S157" s="343">
        <v>3.3043060133040441</v>
      </c>
      <c r="T157" s="292"/>
      <c r="U157" s="292"/>
    </row>
    <row r="158" spans="1:21" x14ac:dyDescent="0.3">
      <c r="A158" s="79"/>
      <c r="B158" s="118" t="str">
        <f>'[1]00_10_LS15'!BZ2530</f>
        <v>F (00)</v>
      </c>
      <c r="C158" s="260">
        <f>'[1]00_10_LS15'!CA2530</f>
        <v>1.6912716935836342E-3</v>
      </c>
      <c r="D158" s="260">
        <f>'[1]00_10_LS15'!CB2530</f>
        <v>0.31047886720293993</v>
      </c>
      <c r="E158" s="212">
        <f>'[1]00_10_LS15'!CC2530</f>
        <v>21.644829784100221</v>
      </c>
      <c r="F158" s="260">
        <f>'[1]00_10_LS15'!CD2530</f>
        <v>15.229722212608754</v>
      </c>
      <c r="G158" s="260">
        <f>'[1]00_10_LS15'!CE2530</f>
        <v>0.24618151372487751</v>
      </c>
      <c r="H158" s="166">
        <f>'[1]00_10_LS15'!CF2530</f>
        <v>37.432903649330378</v>
      </c>
      <c r="I158" s="260"/>
      <c r="J158" s="258" t="str">
        <f>'[1]00_10_LS15'!BZ2539</f>
        <v>F (00)</v>
      </c>
      <c r="K158" s="260">
        <f>'[1]00_10_LS15'!CA2539</f>
        <v>4.9982720921368318E-3</v>
      </c>
      <c r="L158" s="260">
        <f>'[1]00_10_LS15'!CB2539</f>
        <v>0.91756863372465125</v>
      </c>
      <c r="M158" s="212">
        <f>'[1]00_10_LS15'!CC2539</f>
        <v>0</v>
      </c>
      <c r="N158" s="260">
        <f>'[1]00_10_LS15'!CD2539</f>
        <v>45.008910037974594</v>
      </c>
      <c r="O158" s="260">
        <f>'[1]00_10_LS15'!CE2539</f>
        <v>0.7275485034836644</v>
      </c>
      <c r="P158" s="166">
        <f>'[1]00_10_LS15'!CF2539</f>
        <v>46.659025447275049</v>
      </c>
      <c r="Q158" s="260"/>
      <c r="R158" s="259" t="s">
        <v>35</v>
      </c>
      <c r="S158" s="343">
        <v>3.5640010302049339</v>
      </c>
      <c r="T158" s="292"/>
      <c r="U158" s="292"/>
    </row>
    <row r="159" spans="1:21" x14ac:dyDescent="0.3">
      <c r="A159" s="79"/>
      <c r="B159" s="118" t="str">
        <f>'[1]00_10_LS15'!BZ2531</f>
        <v>P (00)</v>
      </c>
      <c r="C159" s="260">
        <f>'[1]00_10_LS15'!CA2531</f>
        <v>8.0856603820587212E-3</v>
      </c>
      <c r="D159" s="260">
        <f>'[1]00_10_LS15'!CB2531</f>
        <v>0.43206430403129725</v>
      </c>
      <c r="E159" s="260">
        <f>'[1]00_10_LS15'!CC2531</f>
        <v>17.303871007714477</v>
      </c>
      <c r="F159" s="212">
        <f>'[1]00_10_LS15'!CD2531</f>
        <v>42.024552425372939</v>
      </c>
      <c r="G159" s="260">
        <f>'[1]00_10_LS15'!CE2531</f>
        <v>3.0478663607483296E-2</v>
      </c>
      <c r="H159" s="166">
        <f>'[1]00_10_LS15'!CF2531</f>
        <v>59.799052061108256</v>
      </c>
      <c r="I159" s="260"/>
      <c r="J159" s="258" t="str">
        <f>'[1]00_10_LS15'!BZ2540</f>
        <v>P (00)</v>
      </c>
      <c r="K159" s="260">
        <f>'[1]00_10_LS15'!CA2540</f>
        <v>2.3895823945652782E-2</v>
      </c>
      <c r="L159" s="260">
        <f>'[1]00_10_LS15'!CB2540</f>
        <v>1.2768941625648771</v>
      </c>
      <c r="M159" s="260">
        <f>'[1]00_10_LS15'!CC2540</f>
        <v>51.138711699556957</v>
      </c>
      <c r="N159" s="212">
        <f>'[1]00_10_LS15'!CD2540</f>
        <v>0</v>
      </c>
      <c r="O159" s="260">
        <f>'[1]00_10_LS15'!CE2540</f>
        <v>9.0074619171397433E-2</v>
      </c>
      <c r="P159" s="166">
        <f>'[1]00_10_LS15'!CF2540</f>
        <v>52.529576305238884</v>
      </c>
      <c r="Q159" s="260"/>
      <c r="R159" s="259" t="s">
        <v>36</v>
      </c>
      <c r="S159" s="343">
        <v>2.0910289238028965</v>
      </c>
      <c r="T159" s="292"/>
      <c r="U159" s="292"/>
    </row>
    <row r="160" spans="1:21" x14ac:dyDescent="0.3">
      <c r="A160" s="79"/>
      <c r="B160" s="118" t="str">
        <f>'[1]00_10_LS15'!BZ2532</f>
        <v>O (00)</v>
      </c>
      <c r="C160" s="260">
        <f>'[1]00_10_LS15'!CA2532</f>
        <v>2.265540617459803E-5</v>
      </c>
      <c r="D160" s="260">
        <f>'[1]00_10_LS15'!CB2532</f>
        <v>3.3794069737781867E-3</v>
      </c>
      <c r="E160" s="260">
        <f>'[1]00_10_LS15'!CC2532</f>
        <v>0.14713308478262854</v>
      </c>
      <c r="F160" s="260">
        <f>'[1]00_10_LS15'!CD2532</f>
        <v>0.12089665771607469</v>
      </c>
      <c r="G160" s="212">
        <f>'[1]00_10_LS15'!CE2532</f>
        <v>9.1500053157945443E-3</v>
      </c>
      <c r="H160" s="166">
        <f>'[1]00_10_LS15'!CF2532</f>
        <v>0.28058181019445055</v>
      </c>
      <c r="I160" s="260"/>
      <c r="J160" s="258" t="str">
        <f>'[1]00_10_LS15'!BZ2541</f>
        <v>O (00)</v>
      </c>
      <c r="K160" s="260">
        <f>'[1]00_10_LS15'!CA2541</f>
        <v>6.6954283482731345E-5</v>
      </c>
      <c r="L160" s="260">
        <f>'[1]00_10_LS15'!CB2541</f>
        <v>9.9872750363469726E-3</v>
      </c>
      <c r="M160" s="260">
        <f>'[1]00_10_LS15'!CC2541</f>
        <v>0.43482735168395825</v>
      </c>
      <c r="N160" s="260">
        <f>'[1]00_10_LS15'!CD2541</f>
        <v>0.35728995677476194</v>
      </c>
      <c r="O160" s="212">
        <f>'[1]00_10_LS15'!CE2541</f>
        <v>0</v>
      </c>
      <c r="P160" s="166">
        <f>'[1]00_10_LS15'!CF2541</f>
        <v>0.80217153777854988</v>
      </c>
      <c r="Q160" s="260"/>
      <c r="R160" s="259" t="s">
        <v>37</v>
      </c>
      <c r="S160" s="343">
        <v>9.4784172982620678</v>
      </c>
      <c r="T160" s="292"/>
      <c r="U160" s="292"/>
    </row>
    <row r="161" spans="1:21" x14ac:dyDescent="0.3">
      <c r="A161" s="79"/>
      <c r="B161" s="118" t="str">
        <f>'[1]00_10_LS15'!BZ2533</f>
        <v>All (00)</v>
      </c>
      <c r="C161" s="166">
        <f>'[1]00_10_LS15'!CA2533</f>
        <v>1.5595603551154993E-2</v>
      </c>
      <c r="D161" s="166">
        <f>'[1]00_10_LS15'!CB2533</f>
        <v>3.2244814501245083</v>
      </c>
      <c r="E161" s="166">
        <f>'[1]00_10_LS15'!CC2533</f>
        <v>39.098841050426401</v>
      </c>
      <c r="F161" s="166">
        <f>'[1]00_10_LS15'!CD2533</f>
        <v>57.375271713249788</v>
      </c>
      <c r="G161" s="166">
        <f>'[1]00_10_LS15'!CE2533</f>
        <v>0.28581018264815533</v>
      </c>
      <c r="H161" s="119">
        <f>'[1]00_10_LS15'!CF2533</f>
        <v>100.00000000000001</v>
      </c>
      <c r="I161" s="260"/>
      <c r="J161" s="258" t="str">
        <f>'[1]00_10_LS15'!BZ2542</f>
        <v>All (00)</v>
      </c>
      <c r="K161" s="166">
        <f>'[1]00_10_LS15'!CA2542</f>
        <v>2.8961050321272344E-2</v>
      </c>
      <c r="L161" s="166">
        <f>'[1]00_10_LS15'!CB2542</f>
        <v>2.2044928117558453</v>
      </c>
      <c r="M161" s="166">
        <f>'[1]00_10_LS15'!CC2542</f>
        <v>51.582426253151219</v>
      </c>
      <c r="N161" s="166">
        <f>'[1]00_10_LS15'!CD2542</f>
        <v>45.366496762116611</v>
      </c>
      <c r="O161" s="166">
        <f>'[1]00_10_LS15'!CE2542</f>
        <v>0.81762312265506187</v>
      </c>
      <c r="P161" s="119">
        <f>'[1]00_10_LS15'!CF2542</f>
        <v>100.00000000000001</v>
      </c>
      <c r="Q161" s="260"/>
      <c r="R161" s="259"/>
      <c r="S161" s="343"/>
      <c r="T161" s="292"/>
      <c r="U161" s="292"/>
    </row>
    <row r="162" spans="1:21" x14ac:dyDescent="0.3">
      <c r="A162" s="79"/>
      <c r="B162" s="118"/>
      <c r="C162" s="258"/>
      <c r="D162" s="258"/>
      <c r="E162" s="258"/>
      <c r="F162" s="258"/>
      <c r="G162" s="258"/>
      <c r="H162" s="119">
        <f>'[1]00_10_LS15'!CF2534</f>
        <v>100</v>
      </c>
      <c r="I162" s="260"/>
      <c r="J162" s="258"/>
      <c r="K162" s="260"/>
      <c r="L162" s="260"/>
      <c r="M162" s="260"/>
      <c r="N162" s="260"/>
      <c r="O162" s="260"/>
      <c r="P162" s="119">
        <f>'[1]00_10_LS15'!CF2543</f>
        <v>100.00000000000001</v>
      </c>
      <c r="Q162" s="260"/>
      <c r="R162" s="259"/>
      <c r="S162" s="343"/>
      <c r="T162" s="292"/>
      <c r="U162" s="292"/>
    </row>
    <row r="163" spans="1:21" x14ac:dyDescent="0.3">
      <c r="A163" s="120" t="s">
        <v>68</v>
      </c>
      <c r="B163" s="120" t="str">
        <f>'[1]00_10_LS16'!BZ600</f>
        <v>Conversion Matrix (in %)</v>
      </c>
      <c r="C163" s="261" t="str">
        <f>'[1]00_10_LS16'!CA600</f>
        <v>S (06)</v>
      </c>
      <c r="D163" s="261" t="str">
        <f>'[1]00_10_LS16'!CB600</f>
        <v>C (06)</v>
      </c>
      <c r="E163" s="261" t="str">
        <f>'[1]00_10_LS16'!CC600</f>
        <v>F (06)</v>
      </c>
      <c r="F163" s="261" t="str">
        <f>'[1]00_10_LS16'!CD600</f>
        <v>P (06)</v>
      </c>
      <c r="G163" s="261" t="str">
        <f>'[1]00_10_LS16'!CE600</f>
        <v>O (06)</v>
      </c>
      <c r="H163" s="168" t="str">
        <f>'[1]00_10_LS16'!CF600</f>
        <v>All (06)</v>
      </c>
      <c r="I163" s="261" t="s">
        <v>68</v>
      </c>
      <c r="J163" s="261" t="str">
        <f>'[1]00_10_LS16'!BZ609</f>
        <v>Change Matrix (in %)</v>
      </c>
      <c r="K163" s="261" t="str">
        <f>'[1]00_10_LS16'!CA609</f>
        <v>S (06)</v>
      </c>
      <c r="L163" s="261" t="str">
        <f>'[1]00_10_LS16'!CB609</f>
        <v>C (06)</v>
      </c>
      <c r="M163" s="261" t="str">
        <f>'[1]00_10_LS16'!CC609</f>
        <v>F (06)</v>
      </c>
      <c r="N163" s="261" t="str">
        <f>'[1]00_10_LS16'!CD609</f>
        <v>P (06)</v>
      </c>
      <c r="O163" s="261" t="str">
        <f>'[1]00_10_LS16'!CE609</f>
        <v>O (06)</v>
      </c>
      <c r="P163" s="168" t="str">
        <f>'[1]00_10_LS16'!CF609</f>
        <v>All (06)</v>
      </c>
      <c r="Q163" s="261"/>
      <c r="R163" s="262"/>
      <c r="S163" s="344"/>
      <c r="T163" s="292"/>
      <c r="U163" s="292"/>
    </row>
    <row r="164" spans="1:21" x14ac:dyDescent="0.3">
      <c r="A164" s="80"/>
      <c r="B164" s="120" t="str">
        <f>'[1]00_10_LS16'!BZ601</f>
        <v>S (00)</v>
      </c>
      <c r="C164" s="212">
        <f>'[1]00_10_LS16'!CA601</f>
        <v>3.4212413284577164E-2</v>
      </c>
      <c r="D164" s="263">
        <f>'[1]00_10_LS16'!CB601</f>
        <v>0</v>
      </c>
      <c r="E164" s="263">
        <f>'[1]00_10_LS16'!CC601</f>
        <v>3.2364462218569142E-5</v>
      </c>
      <c r="F164" s="263">
        <f>'[1]00_10_LS16'!CD601</f>
        <v>0</v>
      </c>
      <c r="G164" s="263">
        <f>'[1]00_10_LS16'!CE601</f>
        <v>0</v>
      </c>
      <c r="H164" s="168">
        <f>'[1]00_10_LS16'!CF601</f>
        <v>3.4244777746795733E-2</v>
      </c>
      <c r="I164" s="263"/>
      <c r="J164" s="261" t="str">
        <f>'[1]00_10_LS16'!BZ610</f>
        <v>S (00)</v>
      </c>
      <c r="K164" s="212">
        <f>'[1]00_10_LS16'!CA610</f>
        <v>0</v>
      </c>
      <c r="L164" s="263">
        <f>'[1]00_10_LS16'!CB610</f>
        <v>0</v>
      </c>
      <c r="M164" s="263">
        <f>'[1]00_10_LS16'!CC610</f>
        <v>1.361002805170829E-4</v>
      </c>
      <c r="N164" s="263">
        <f>'[1]00_10_LS16'!CD610</f>
        <v>0</v>
      </c>
      <c r="O164" s="263">
        <f>'[1]00_10_LS16'!CE610</f>
        <v>0</v>
      </c>
      <c r="P164" s="168">
        <f>'[1]00_10_LS16'!CF610</f>
        <v>1.361002805170829E-4</v>
      </c>
      <c r="Q164" s="263"/>
      <c r="R164" s="262" t="s">
        <v>33</v>
      </c>
      <c r="S164" s="344">
        <v>0.74523601840918774</v>
      </c>
      <c r="T164" s="292"/>
      <c r="U164" s="292"/>
    </row>
    <row r="165" spans="1:21" x14ac:dyDescent="0.3">
      <c r="A165" s="80"/>
      <c r="B165" s="120" t="str">
        <f>'[1]00_10_LS16'!BZ602</f>
        <v>C (00)</v>
      </c>
      <c r="C165" s="263">
        <f>'[1]00_10_LS16'!CA602</f>
        <v>0</v>
      </c>
      <c r="D165" s="212">
        <f>'[1]00_10_LS16'!CB602</f>
        <v>1.3628379569891818</v>
      </c>
      <c r="E165" s="263">
        <f>'[1]00_10_LS16'!CC602</f>
        <v>2.1417927052176912E-2</v>
      </c>
      <c r="F165" s="263">
        <f>'[1]00_10_LS16'!CD602</f>
        <v>9.3353222750400481E-3</v>
      </c>
      <c r="G165" s="263">
        <f>'[1]00_10_LS16'!CE602</f>
        <v>1.8838473880250159E-4</v>
      </c>
      <c r="H165" s="168">
        <f>'[1]00_10_LS16'!CF602</f>
        <v>1.3937795910552011</v>
      </c>
      <c r="I165" s="263"/>
      <c r="J165" s="261" t="str">
        <f>'[1]00_10_LS16'!BZ611</f>
        <v>C (00)</v>
      </c>
      <c r="K165" s="263">
        <f>'[1]00_10_LS16'!CA611</f>
        <v>0</v>
      </c>
      <c r="L165" s="212">
        <f>'[1]00_10_LS16'!CB611</f>
        <v>0</v>
      </c>
      <c r="M165" s="263">
        <f>'[1]00_10_LS16'!CC611</f>
        <v>9.0067490082477553E-2</v>
      </c>
      <c r="N165" s="263">
        <f>'[1]00_10_LS16'!CD611</f>
        <v>3.9257256053565733E-2</v>
      </c>
      <c r="O165" s="263">
        <f>'[1]00_10_LS16'!CE611</f>
        <v>7.9220274457232696E-4</v>
      </c>
      <c r="P165" s="168">
        <f>'[1]00_10_LS16'!CF611</f>
        <v>0.13011694888061562</v>
      </c>
      <c r="Q165" s="263"/>
      <c r="R165" s="262" t="s">
        <v>34</v>
      </c>
      <c r="S165" s="344">
        <v>4.3971947415369756</v>
      </c>
      <c r="T165" s="292"/>
      <c r="U165" s="292"/>
    </row>
    <row r="166" spans="1:21" x14ac:dyDescent="0.3">
      <c r="A166" s="80"/>
      <c r="B166" s="120" t="str">
        <f>'[1]00_10_LS16'!BZ603</f>
        <v>F (00)</v>
      </c>
      <c r="C166" s="263">
        <f>'[1]00_10_LS16'!CA603</f>
        <v>6.1205031403063033E-4</v>
      </c>
      <c r="D166" s="263">
        <f>'[1]00_10_LS16'!CB603</f>
        <v>8.3552082054491605E-3</v>
      </c>
      <c r="E166" s="212">
        <f>'[1]00_10_LS16'!CC603</f>
        <v>2.1911127559110866</v>
      </c>
      <c r="F166" s="263">
        <f>'[1]00_10_LS16'!CD603</f>
        <v>7.5019332891592789</v>
      </c>
      <c r="G166" s="263">
        <f>'[1]00_10_LS16'!CE603</f>
        <v>9.5203038542984161E-2</v>
      </c>
      <c r="H166" s="168">
        <f>'[1]00_10_LS16'!CF603</f>
        <v>9.7972163421328293</v>
      </c>
      <c r="I166" s="263"/>
      <c r="J166" s="261" t="str">
        <f>'[1]00_10_LS16'!BZ612</f>
        <v>F (00)</v>
      </c>
      <c r="K166" s="263">
        <f>'[1]00_10_LS16'!CA612</f>
        <v>2.5738175059909964E-3</v>
      </c>
      <c r="L166" s="263">
        <f>'[1]00_10_LS16'!CB612</f>
        <v>3.5135642695395222E-2</v>
      </c>
      <c r="M166" s="212">
        <f>'[1]00_10_LS16'!CC612</f>
        <v>0</v>
      </c>
      <c r="N166" s="263">
        <f>'[1]00_10_LS16'!CD612</f>
        <v>31.547418220013295</v>
      </c>
      <c r="O166" s="263">
        <f>'[1]00_10_LS16'!CE612</f>
        <v>0.40035147700815538</v>
      </c>
      <c r="P166" s="168">
        <f>'[1]00_10_LS16'!CF612</f>
        <v>31.985479157222837</v>
      </c>
      <c r="Q166" s="263"/>
      <c r="R166" s="262" t="s">
        <v>35</v>
      </c>
      <c r="S166" s="344">
        <v>8.4369618844014092</v>
      </c>
      <c r="T166" s="292"/>
      <c r="U166" s="292"/>
    </row>
    <row r="167" spans="1:21" x14ac:dyDescent="0.3">
      <c r="A167" s="80"/>
      <c r="B167" s="120" t="str">
        <f>'[1]00_10_LS16'!BZ604</f>
        <v>P (00)</v>
      </c>
      <c r="C167" s="263">
        <f>'[1]00_10_LS16'!CA604</f>
        <v>7.4198783424542095E-3</v>
      </c>
      <c r="D167" s="263">
        <f>'[1]00_10_LS16'!CB604</f>
        <v>0.54910133850295084</v>
      </c>
      <c r="E167" s="263">
        <f>'[1]00_10_LS16'!CC604</f>
        <v>5.0610347962012954</v>
      </c>
      <c r="F167" s="212">
        <f>'[1]00_10_LS16'!CD604</f>
        <v>69.661437758509251</v>
      </c>
      <c r="G167" s="263">
        <f>'[1]00_10_LS16'!CE604</f>
        <v>3.6436079222453026</v>
      </c>
      <c r="H167" s="168">
        <f>'[1]00_10_LS16'!CF604</f>
        <v>78.922601693801255</v>
      </c>
      <c r="I167" s="263"/>
      <c r="J167" s="261" t="str">
        <f>'[1]00_10_LS16'!BZ613</f>
        <v>P (00)</v>
      </c>
      <c r="K167" s="263">
        <f>'[1]00_10_LS16'!CA613</f>
        <v>3.1202357604176251E-2</v>
      </c>
      <c r="L167" s="263">
        <f>'[1]00_10_LS16'!CB613</f>
        <v>2.3091020545269325</v>
      </c>
      <c r="M167" s="263">
        <f>'[1]00_10_LS16'!CC613</f>
        <v>21.282858056405747</v>
      </c>
      <c r="N167" s="212">
        <f>'[1]00_10_LS16'!CD613</f>
        <v>0</v>
      </c>
      <c r="O167" s="263">
        <f>'[1]00_10_LS16'!CE613</f>
        <v>15.322240084290057</v>
      </c>
      <c r="P167" s="168">
        <f>'[1]00_10_LS16'!CF613</f>
        <v>38.945402552826913</v>
      </c>
      <c r="Q167" s="263"/>
      <c r="R167" s="262" t="s">
        <v>36</v>
      </c>
      <c r="S167" s="344">
        <v>1.1026559981087352</v>
      </c>
      <c r="T167" s="292"/>
      <c r="U167" s="292"/>
    </row>
    <row r="168" spans="1:21" x14ac:dyDescent="0.3">
      <c r="A168" s="80"/>
      <c r="B168" s="120" t="str">
        <f>'[1]00_10_LS16'!BZ605</f>
        <v>O (00)</v>
      </c>
      <c r="C168" s="263">
        <f>'[1]00_10_LS16'!CA605</f>
        <v>3.1843368254118455E-3</v>
      </c>
      <c r="D168" s="263">
        <f>'[1]00_10_LS16'!CB605</f>
        <v>0.14101473596132</v>
      </c>
      <c r="E168" s="263">
        <f>'[1]00_10_LS16'!CC605</f>
        <v>0.26156554312623975</v>
      </c>
      <c r="F168" s="263">
        <f>'[1]00_10_LS16'!CD605</f>
        <v>6.4758583107658998</v>
      </c>
      <c r="G168" s="212">
        <f>'[1]00_10_LS16'!CE605</f>
        <v>2.9705346685850382</v>
      </c>
      <c r="H168" s="168">
        <f>'[1]00_10_LS16'!CF605</f>
        <v>9.8521575952639093</v>
      </c>
      <c r="I168" s="263"/>
      <c r="J168" s="261" t="str">
        <f>'[1]00_10_LS16'!BZ614</f>
        <v>O (00)</v>
      </c>
      <c r="K168" s="263">
        <f>'[1]00_10_LS16'!CA614</f>
        <v>1.3390895614844231E-2</v>
      </c>
      <c r="L168" s="263">
        <f>'[1]00_10_LS16'!CB614</f>
        <v>0.59300058785980736</v>
      </c>
      <c r="M168" s="263">
        <f>'[1]00_10_LS16'!CC614</f>
        <v>1.0999454757712404</v>
      </c>
      <c r="N168" s="263">
        <f>'[1]00_10_LS16'!CD614</f>
        <v>27.232528281543232</v>
      </c>
      <c r="O168" s="212">
        <f>'[1]00_10_LS16'!CE614</f>
        <v>0</v>
      </c>
      <c r="P168" s="168">
        <f>'[1]00_10_LS16'!CF614</f>
        <v>28.938865240789124</v>
      </c>
      <c r="Q168" s="263"/>
      <c r="R168" s="262" t="s">
        <v>37</v>
      </c>
      <c r="S168" s="344">
        <v>8.4397136289518926</v>
      </c>
      <c r="T168" s="292"/>
      <c r="U168" s="292"/>
    </row>
    <row r="169" spans="1:21" x14ac:dyDescent="0.3">
      <c r="A169" s="80"/>
      <c r="B169" s="120" t="str">
        <f>'[1]00_10_LS16'!BZ606</f>
        <v>All (00)</v>
      </c>
      <c r="C169" s="168">
        <f>'[1]00_10_LS16'!CA606</f>
        <v>4.542867876647385E-2</v>
      </c>
      <c r="D169" s="168">
        <f>'[1]00_10_LS16'!CB606</f>
        <v>2.0613092396589017</v>
      </c>
      <c r="E169" s="168">
        <f>'[1]00_10_LS16'!CC606</f>
        <v>7.5351633867530179</v>
      </c>
      <c r="F169" s="168">
        <f>'[1]00_10_LS16'!CD606</f>
        <v>83.64856468070947</v>
      </c>
      <c r="G169" s="168">
        <f>'[1]00_10_LS16'!CE606</f>
        <v>6.709534014112128</v>
      </c>
      <c r="H169" s="121">
        <f>'[1]00_10_LS16'!CF606</f>
        <v>99.999999999999986</v>
      </c>
      <c r="I169" s="263"/>
      <c r="J169" s="261" t="str">
        <f>'[1]00_10_LS16'!BZ615</f>
        <v>All (00)</v>
      </c>
      <c r="K169" s="168">
        <f>'[1]00_10_LS16'!CA615</f>
        <v>4.716707072501148E-2</v>
      </c>
      <c r="L169" s="168">
        <f>'[1]00_10_LS16'!CB615</f>
        <v>2.937238285082135</v>
      </c>
      <c r="M169" s="168">
        <f>'[1]00_10_LS16'!CC615</f>
        <v>22.473007122539979</v>
      </c>
      <c r="N169" s="168">
        <f>'[1]00_10_LS16'!CD615</f>
        <v>58.819203757610097</v>
      </c>
      <c r="O169" s="168">
        <f>'[1]00_10_LS16'!CE615</f>
        <v>15.723383764042785</v>
      </c>
      <c r="P169" s="121">
        <f>'[1]00_10_LS16'!CF615</f>
        <v>100.00000000000001</v>
      </c>
      <c r="Q169" s="263"/>
      <c r="R169" s="262"/>
      <c r="S169" s="344"/>
      <c r="T169" s="292"/>
      <c r="U169" s="292"/>
    </row>
    <row r="170" spans="1:21" x14ac:dyDescent="0.3">
      <c r="A170" s="80"/>
      <c r="B170" s="120"/>
      <c r="C170" s="261"/>
      <c r="D170" s="261"/>
      <c r="E170" s="261"/>
      <c r="F170" s="261"/>
      <c r="G170" s="261"/>
      <c r="H170" s="121">
        <f>'[1]00_10_LS16'!CF607</f>
        <v>99.999999999999986</v>
      </c>
      <c r="I170" s="263"/>
      <c r="J170" s="261"/>
      <c r="K170" s="263"/>
      <c r="L170" s="263"/>
      <c r="M170" s="263"/>
      <c r="N170" s="263"/>
      <c r="O170" s="263"/>
      <c r="P170" s="121">
        <f>'[1]00_10_LS16'!CF616</f>
        <v>100</v>
      </c>
      <c r="Q170" s="263"/>
      <c r="R170" s="262"/>
      <c r="S170" s="344"/>
      <c r="T170" s="292"/>
      <c r="U170" s="292"/>
    </row>
    <row r="171" spans="1:21" x14ac:dyDescent="0.3">
      <c r="A171" s="122" t="s">
        <v>69</v>
      </c>
      <c r="B171" s="122" t="str">
        <f>'[1]00_10_LS17'!BZ628</f>
        <v>Conversion Matrix (in %)</v>
      </c>
      <c r="C171" s="264" t="str">
        <f>'[1]00_10_LS17'!CA628</f>
        <v>S (06)</v>
      </c>
      <c r="D171" s="264" t="str">
        <f>'[1]00_10_LS17'!CB628</f>
        <v>C (06)</v>
      </c>
      <c r="E171" s="264" t="str">
        <f>'[1]00_10_LS17'!CC628</f>
        <v>F (06)</v>
      </c>
      <c r="F171" s="264" t="str">
        <f>'[1]00_10_LS17'!CD628</f>
        <v>P (06)</v>
      </c>
      <c r="G171" s="264" t="str">
        <f>'[1]00_10_LS17'!CE628</f>
        <v>O (06)</v>
      </c>
      <c r="H171" s="170" t="str">
        <f>'[1]00_10_LS17'!CF628</f>
        <v>All (06)</v>
      </c>
      <c r="I171" s="264" t="s">
        <v>69</v>
      </c>
      <c r="J171" s="264" t="str">
        <f>'[1]00_10_LS17'!BZ637</f>
        <v>Change Matrix (in %)</v>
      </c>
      <c r="K171" s="264" t="str">
        <f>'[1]00_10_LS17'!CA637</f>
        <v>S (06)</v>
      </c>
      <c r="L171" s="264" t="str">
        <f>'[1]00_10_LS17'!CB637</f>
        <v>C (06)</v>
      </c>
      <c r="M171" s="264" t="str">
        <f>'[1]00_10_LS17'!CC637</f>
        <v>F (06)</v>
      </c>
      <c r="N171" s="264" t="str">
        <f>'[1]00_10_LS17'!CD637</f>
        <v>P (06)</v>
      </c>
      <c r="O171" s="264" t="str">
        <f>'[1]00_10_LS17'!CE637</f>
        <v>O (06)</v>
      </c>
      <c r="P171" s="170" t="str">
        <f>'[1]00_10_LS17'!CF637</f>
        <v>All (06)</v>
      </c>
      <c r="Q171" s="264"/>
      <c r="R171" s="265"/>
      <c r="S171" s="345"/>
      <c r="T171" s="292"/>
      <c r="U171" s="292"/>
    </row>
    <row r="172" spans="1:21" x14ac:dyDescent="0.3">
      <c r="A172" s="81"/>
      <c r="B172" s="122" t="str">
        <f>'[1]00_10_LS17'!BZ629</f>
        <v>S (00)</v>
      </c>
      <c r="C172" s="212">
        <f>'[1]00_10_LS17'!CA629</f>
        <v>0</v>
      </c>
      <c r="D172" s="266">
        <f>'[1]00_10_LS17'!CB629</f>
        <v>0</v>
      </c>
      <c r="E172" s="266">
        <f>'[1]00_10_LS17'!CC629</f>
        <v>0</v>
      </c>
      <c r="F172" s="266">
        <f>'[1]00_10_LS17'!CD629</f>
        <v>0</v>
      </c>
      <c r="G172" s="266">
        <f>'[1]00_10_LS17'!CE629</f>
        <v>0</v>
      </c>
      <c r="H172" s="170">
        <f>'[1]00_10_LS17'!CF629</f>
        <v>0</v>
      </c>
      <c r="I172" s="266"/>
      <c r="J172" s="264" t="str">
        <f>'[1]00_10_LS17'!BZ638</f>
        <v>S (00)</v>
      </c>
      <c r="K172" s="212">
        <f>'[1]00_10_LS17'!CA638</f>
        <v>0</v>
      </c>
      <c r="L172" s="266">
        <f>'[1]00_10_LS17'!CB638</f>
        <v>0</v>
      </c>
      <c r="M172" s="266">
        <f>'[1]00_10_LS17'!CC638</f>
        <v>0</v>
      </c>
      <c r="N172" s="266">
        <f>'[1]00_10_LS17'!CD638</f>
        <v>0</v>
      </c>
      <c r="O172" s="266">
        <f>'[1]00_10_LS17'!CE638</f>
        <v>0</v>
      </c>
      <c r="P172" s="170">
        <f>'[1]00_10_LS17'!CF638</f>
        <v>0</v>
      </c>
      <c r="Q172" s="266"/>
      <c r="R172" s="265" t="s">
        <v>33</v>
      </c>
      <c r="S172" s="345"/>
      <c r="T172" s="292"/>
      <c r="U172" s="292"/>
    </row>
    <row r="173" spans="1:21" x14ac:dyDescent="0.3">
      <c r="A173" s="81"/>
      <c r="B173" s="122" t="str">
        <f>'[1]00_10_LS17'!BZ630</f>
        <v>C (00)</v>
      </c>
      <c r="C173" s="266">
        <f>'[1]00_10_LS17'!CA630</f>
        <v>0</v>
      </c>
      <c r="D173" s="212">
        <f>'[1]00_10_LS17'!CB630</f>
        <v>6.6270867732261388E-2</v>
      </c>
      <c r="E173" s="266">
        <f>'[1]00_10_LS17'!CC630</f>
        <v>1.5564752356452846E-3</v>
      </c>
      <c r="F173" s="266">
        <f>'[1]00_10_LS17'!CD630</f>
        <v>0</v>
      </c>
      <c r="G173" s="266">
        <f>'[1]00_10_LS17'!CE630</f>
        <v>0</v>
      </c>
      <c r="H173" s="170">
        <f>'[1]00_10_LS17'!CF630</f>
        <v>6.782734296790667E-2</v>
      </c>
      <c r="I173" s="266"/>
      <c r="J173" s="264" t="str">
        <f>'[1]00_10_LS17'!BZ639</f>
        <v>C (00)</v>
      </c>
      <c r="K173" s="266">
        <f>'[1]00_10_LS17'!CA639</f>
        <v>0</v>
      </c>
      <c r="L173" s="212">
        <f>'[1]00_10_LS17'!CB639</f>
        <v>0</v>
      </c>
      <c r="M173" s="266">
        <f>'[1]00_10_LS17'!CC639</f>
        <v>5.3744059976098754E-3</v>
      </c>
      <c r="N173" s="266">
        <f>'[1]00_10_LS17'!CD639</f>
        <v>0</v>
      </c>
      <c r="O173" s="266">
        <f>'[1]00_10_LS17'!CE639</f>
        <v>0</v>
      </c>
      <c r="P173" s="170">
        <f>'[1]00_10_LS17'!CF639</f>
        <v>5.3744059976098754E-3</v>
      </c>
      <c r="Q173" s="266"/>
      <c r="R173" s="265" t="s">
        <v>34</v>
      </c>
      <c r="S173" s="345"/>
      <c r="T173" s="292"/>
      <c r="U173" s="292"/>
    </row>
    <row r="174" spans="1:21" x14ac:dyDescent="0.3">
      <c r="A174" s="81"/>
      <c r="B174" s="122" t="str">
        <f>'[1]00_10_LS17'!BZ631</f>
        <v>F (00)</v>
      </c>
      <c r="C174" s="266">
        <f>'[1]00_10_LS17'!CA631</f>
        <v>0</v>
      </c>
      <c r="D174" s="266">
        <f>'[1]00_10_LS17'!CB631</f>
        <v>0</v>
      </c>
      <c r="E174" s="212">
        <f>'[1]00_10_LS17'!CC631</f>
        <v>2.5595024329671392</v>
      </c>
      <c r="F174" s="266">
        <f>'[1]00_10_LS17'!CD631</f>
        <v>18.878579418217932</v>
      </c>
      <c r="G174" s="266">
        <f>'[1]00_10_LS17'!CE631</f>
        <v>0</v>
      </c>
      <c r="H174" s="170">
        <f>'[1]00_10_LS17'!CF631</f>
        <v>21.438081851185071</v>
      </c>
      <c r="I174" s="266"/>
      <c r="J174" s="264" t="str">
        <f>'[1]00_10_LS17'!BZ640</f>
        <v>F (00)</v>
      </c>
      <c r="K174" s="266">
        <f>'[1]00_10_LS17'!CA640</f>
        <v>0</v>
      </c>
      <c r="L174" s="266">
        <f>'[1]00_10_LS17'!CB640</f>
        <v>0</v>
      </c>
      <c r="M174" s="212">
        <f>'[1]00_10_LS17'!CC640</f>
        <v>0</v>
      </c>
      <c r="N174" s="266">
        <f>'[1]00_10_LS17'!CD640</f>
        <v>65.186485546338275</v>
      </c>
      <c r="O174" s="266">
        <f>'[1]00_10_LS17'!CE640</f>
        <v>0</v>
      </c>
      <c r="P174" s="170">
        <f>'[1]00_10_LS17'!CF640</f>
        <v>65.186485546338275</v>
      </c>
      <c r="Q174" s="266"/>
      <c r="R174" s="265" t="s">
        <v>35</v>
      </c>
      <c r="S174" s="345">
        <v>5.1344743276247504</v>
      </c>
      <c r="T174" s="292"/>
      <c r="U174" s="292"/>
    </row>
    <row r="175" spans="1:21" x14ac:dyDescent="0.3">
      <c r="A175" s="81"/>
      <c r="B175" s="122" t="str">
        <f>'[1]00_10_LS17'!BZ632</f>
        <v>P (00)</v>
      </c>
      <c r="C175" s="266">
        <f>'[1]00_10_LS17'!CA632</f>
        <v>0</v>
      </c>
      <c r="D175" s="266">
        <f>'[1]00_10_LS17'!CB632</f>
        <v>0</v>
      </c>
      <c r="E175" s="266">
        <f>'[1]00_10_LS17'!CC632</f>
        <v>10.080628919774155</v>
      </c>
      <c r="F175" s="212">
        <f>'[1]00_10_LS17'!CD632</f>
        <v>68.413347369799155</v>
      </c>
      <c r="G175" s="266">
        <f>'[1]00_10_LS17'!CE632</f>
        <v>0</v>
      </c>
      <c r="H175" s="170">
        <f>'[1]00_10_LS17'!CF632</f>
        <v>78.493976289573311</v>
      </c>
      <c r="I175" s="266"/>
      <c r="J175" s="264" t="str">
        <f>'[1]00_10_LS17'!BZ641</f>
        <v>P (00)</v>
      </c>
      <c r="K175" s="266">
        <f>'[1]00_10_LS17'!CA641</f>
        <v>0</v>
      </c>
      <c r="L175" s="266">
        <f>'[1]00_10_LS17'!CB641</f>
        <v>0</v>
      </c>
      <c r="M175" s="266">
        <f>'[1]00_10_LS17'!CC641</f>
        <v>34.807744630548441</v>
      </c>
      <c r="N175" s="212">
        <f>'[1]00_10_LS17'!CD641</f>
        <v>0</v>
      </c>
      <c r="O175" s="266">
        <f>'[1]00_10_LS17'!CE641</f>
        <v>0</v>
      </c>
      <c r="P175" s="170">
        <f>'[1]00_10_LS17'!CF641</f>
        <v>34.807744630548441</v>
      </c>
      <c r="Q175" s="266"/>
      <c r="R175" s="265" t="s">
        <v>36</v>
      </c>
      <c r="S175" s="345">
        <v>1.0126360126444742</v>
      </c>
      <c r="T175" s="292"/>
      <c r="U175" s="292"/>
    </row>
    <row r="176" spans="1:21" x14ac:dyDescent="0.3">
      <c r="A176" s="81"/>
      <c r="B176" s="122" t="str">
        <f>'[1]00_10_LS17'!BZ633</f>
        <v>O (00)</v>
      </c>
      <c r="C176" s="266">
        <f>'[1]00_10_LS17'!CA633</f>
        <v>0</v>
      </c>
      <c r="D176" s="266">
        <f>'[1]00_10_LS17'!CB633</f>
        <v>0</v>
      </c>
      <c r="E176" s="266">
        <f>'[1]00_10_LS17'!CC633</f>
        <v>0</v>
      </c>
      <c r="F176" s="266">
        <f>'[1]00_10_LS17'!CD633</f>
        <v>1.1451627371693612E-4</v>
      </c>
      <c r="G176" s="212">
        <f>'[1]00_10_LS17'!CE633</f>
        <v>0</v>
      </c>
      <c r="H176" s="170">
        <f>'[1]00_10_LS17'!CF633</f>
        <v>1.1451627371693612E-4</v>
      </c>
      <c r="I176" s="266"/>
      <c r="J176" s="264" t="str">
        <f>'[1]00_10_LS17'!BZ642</f>
        <v>O (00)</v>
      </c>
      <c r="K176" s="266">
        <f>'[1]00_10_LS17'!CA642</f>
        <v>0</v>
      </c>
      <c r="L176" s="266">
        <f>'[1]00_10_LS17'!CB642</f>
        <v>0</v>
      </c>
      <c r="M176" s="266">
        <f>'[1]00_10_LS17'!CC642</f>
        <v>0</v>
      </c>
      <c r="N176" s="266">
        <f>'[1]00_10_LS17'!CD642</f>
        <v>3.9541711566845399E-4</v>
      </c>
      <c r="O176" s="212">
        <f>'[1]00_10_LS17'!CE642</f>
        <v>0</v>
      </c>
      <c r="P176" s="170">
        <f>'[1]00_10_LS17'!CF642</f>
        <v>3.9541711566845399E-4</v>
      </c>
      <c r="Q176" s="266"/>
      <c r="R176" s="265" t="s">
        <v>37</v>
      </c>
      <c r="S176" s="345"/>
      <c r="T176" s="292"/>
      <c r="U176" s="292"/>
    </row>
    <row r="177" spans="1:21" x14ac:dyDescent="0.3">
      <c r="A177" s="81"/>
      <c r="B177" s="122" t="str">
        <f>'[1]00_10_LS17'!BZ634</f>
        <v>All (00)</v>
      </c>
      <c r="C177" s="170">
        <f>'[1]00_10_LS17'!CA634</f>
        <v>0</v>
      </c>
      <c r="D177" s="170">
        <f>'[1]00_10_LS17'!CB634</f>
        <v>6.6270867732261388E-2</v>
      </c>
      <c r="E177" s="170">
        <f>'[1]00_10_LS17'!CC634</f>
        <v>12.64168782797694</v>
      </c>
      <c r="F177" s="170">
        <f>'[1]00_10_LS17'!CD634</f>
        <v>87.292041304290805</v>
      </c>
      <c r="G177" s="170">
        <f>'[1]00_10_LS17'!CE634</f>
        <v>0</v>
      </c>
      <c r="H177" s="123">
        <f>'[1]00_10_LS17'!CF634</f>
        <v>100</v>
      </c>
      <c r="I177" s="266"/>
      <c r="J177" s="264" t="str">
        <f>'[1]00_10_LS17'!BZ643</f>
        <v>All (00)</v>
      </c>
      <c r="K177" s="170">
        <f>'[1]00_10_LS17'!CA643</f>
        <v>0</v>
      </c>
      <c r="L177" s="170">
        <f>'[1]00_10_LS17'!CB643</f>
        <v>0</v>
      </c>
      <c r="M177" s="170">
        <f>'[1]00_10_LS17'!CC643</f>
        <v>34.813119036546048</v>
      </c>
      <c r="N177" s="170">
        <f>'[1]00_10_LS17'!CD643</f>
        <v>65.186880963453945</v>
      </c>
      <c r="O177" s="170">
        <f>'[1]00_10_LS17'!CE643</f>
        <v>0</v>
      </c>
      <c r="P177" s="123">
        <f>'[1]00_10_LS17'!CF643</f>
        <v>100</v>
      </c>
      <c r="Q177" s="266"/>
      <c r="R177" s="265"/>
      <c r="S177" s="345"/>
      <c r="T177" s="292"/>
      <c r="U177" s="292"/>
    </row>
    <row r="178" spans="1:21" x14ac:dyDescent="0.3">
      <c r="A178" s="81"/>
      <c r="B178" s="122"/>
      <c r="C178" s="264"/>
      <c r="D178" s="264"/>
      <c r="E178" s="264"/>
      <c r="F178" s="264"/>
      <c r="G178" s="264"/>
      <c r="H178" s="123">
        <f>'[1]00_10_LS17'!CF635</f>
        <v>100</v>
      </c>
      <c r="I178" s="266"/>
      <c r="J178" s="264"/>
      <c r="K178" s="266"/>
      <c r="L178" s="266"/>
      <c r="M178" s="266"/>
      <c r="N178" s="266"/>
      <c r="O178" s="266"/>
      <c r="P178" s="123">
        <f>'[1]00_10_LS17'!CF644</f>
        <v>100</v>
      </c>
      <c r="Q178" s="266"/>
      <c r="R178" s="265"/>
      <c r="S178" s="345"/>
      <c r="T178" s="292"/>
      <c r="U178" s="292"/>
    </row>
    <row r="179" spans="1:21" x14ac:dyDescent="0.3">
      <c r="A179" s="124" t="s">
        <v>70</v>
      </c>
      <c r="B179" s="124" t="str">
        <f>'[1]00_10_LS18'!BZ1866</f>
        <v>Conversion Matrix (in %)</v>
      </c>
      <c r="C179" s="267" t="str">
        <f>'[1]00_10_LS18'!CA1866</f>
        <v>S (06)</v>
      </c>
      <c r="D179" s="267" t="str">
        <f>'[1]00_10_LS18'!CB1866</f>
        <v>C (06)</v>
      </c>
      <c r="E179" s="267" t="str">
        <f>'[1]00_10_LS18'!CC1866</f>
        <v>F (06)</v>
      </c>
      <c r="F179" s="267" t="str">
        <f>'[1]00_10_LS18'!CD1866</f>
        <v>P (06)</v>
      </c>
      <c r="G179" s="267" t="str">
        <f>'[1]00_10_LS18'!CE1866</f>
        <v>O (06)</v>
      </c>
      <c r="H179" s="172" t="str">
        <f>'[1]00_10_LS18'!CF1866</f>
        <v>All (06)</v>
      </c>
      <c r="I179" s="267" t="s">
        <v>70</v>
      </c>
      <c r="J179" s="267" t="str">
        <f>'[1]00_10_LS18'!BZ1875</f>
        <v>Change Matrix (in %)</v>
      </c>
      <c r="K179" s="267" t="str">
        <f>'[1]00_10_LS18'!CA1875</f>
        <v>S (06)</v>
      </c>
      <c r="L179" s="267" t="str">
        <f>'[1]00_10_LS18'!CB1875</f>
        <v>C (06)</v>
      </c>
      <c r="M179" s="267" t="str">
        <f>'[1]00_10_LS18'!CC1875</f>
        <v>F (06)</v>
      </c>
      <c r="N179" s="267" t="str">
        <f>'[1]00_10_LS18'!CD1875</f>
        <v>P (06)</v>
      </c>
      <c r="O179" s="267" t="str">
        <f>'[1]00_10_LS18'!CE1875</f>
        <v>O (06)</v>
      </c>
      <c r="P179" s="172" t="str">
        <f>'[1]00_10_LS18'!CF1875</f>
        <v>All (06)</v>
      </c>
      <c r="Q179" s="267"/>
      <c r="R179" s="268"/>
      <c r="S179" s="346"/>
      <c r="T179" s="292"/>
      <c r="U179" s="292"/>
    </row>
    <row r="180" spans="1:21" x14ac:dyDescent="0.3">
      <c r="A180" s="82"/>
      <c r="B180" s="124" t="str">
        <f>'[1]00_10_LS18'!BZ1867</f>
        <v>S (00)</v>
      </c>
      <c r="C180" s="212">
        <f>'[1]00_10_LS18'!CA1867</f>
        <v>1.2344834384509031E-2</v>
      </c>
      <c r="D180" s="269">
        <f>'[1]00_10_LS18'!CB1867</f>
        <v>7.2552917513313619E-6</v>
      </c>
      <c r="E180" s="269">
        <f>'[1]00_10_LS18'!CC1867</f>
        <v>8.896670302338361E-5</v>
      </c>
      <c r="F180" s="269">
        <f>'[1]00_10_LS18'!CD1867</f>
        <v>1.7612391892641212E-5</v>
      </c>
      <c r="G180" s="269">
        <f>'[1]00_10_LS18'!CE1867</f>
        <v>0</v>
      </c>
      <c r="H180" s="172">
        <f>'[1]00_10_LS18'!CF1867</f>
        <v>1.2458668771176388E-2</v>
      </c>
      <c r="I180" s="269"/>
      <c r="J180" s="267" t="str">
        <f>'[1]00_10_LS18'!BZ1876</f>
        <v>S (00)</v>
      </c>
      <c r="K180" s="212">
        <f>'[1]00_10_LS18'!CA1876</f>
        <v>0</v>
      </c>
      <c r="L180" s="269">
        <f>'[1]00_10_LS18'!CB1876</f>
        <v>2.5561194482797659E-5</v>
      </c>
      <c r="M180" s="269">
        <f>'[1]00_10_LS18'!CC1876</f>
        <v>3.1343952475194534E-4</v>
      </c>
      <c r="N180" s="269">
        <f>'[1]00_10_LS18'!CD1876</f>
        <v>6.2050402644723312E-5</v>
      </c>
      <c r="O180" s="269">
        <f>'[1]00_10_LS18'!CE1876</f>
        <v>0</v>
      </c>
      <c r="P180" s="172">
        <f>'[1]00_10_LS18'!CF1876</f>
        <v>4.010511218794663E-4</v>
      </c>
      <c r="Q180" s="269"/>
      <c r="R180" s="268" t="s">
        <v>33</v>
      </c>
      <c r="S180" s="346">
        <v>2.5694444444489437</v>
      </c>
      <c r="T180" s="292"/>
      <c r="U180" s="292"/>
    </row>
    <row r="181" spans="1:21" x14ac:dyDescent="0.3">
      <c r="A181" s="82"/>
      <c r="B181" s="124" t="str">
        <f>'[1]00_10_LS18'!BZ1868</f>
        <v>C (00)</v>
      </c>
      <c r="C181" s="269">
        <f>'[1]00_10_LS18'!CA1868</f>
        <v>2.0315921963073123E-4</v>
      </c>
      <c r="D181" s="212">
        <f>'[1]00_10_LS18'!CB1868</f>
        <v>1.4590720254147262</v>
      </c>
      <c r="E181" s="269">
        <f>'[1]00_10_LS18'!CC1868</f>
        <v>2.8576181198443504E-2</v>
      </c>
      <c r="F181" s="269">
        <f>'[1]00_10_LS18'!CD1868</f>
        <v>0.1103464501222871</v>
      </c>
      <c r="G181" s="269">
        <f>'[1]00_10_LS18'!CE1868</f>
        <v>2.0148479731955953E-4</v>
      </c>
      <c r="H181" s="172">
        <f>'[1]00_10_LS18'!CF1868</f>
        <v>1.5983993007524071</v>
      </c>
      <c r="I181" s="269"/>
      <c r="J181" s="267" t="str">
        <f>'[1]00_10_LS18'!BZ1877</f>
        <v>C (00)</v>
      </c>
      <c r="K181" s="269">
        <f>'[1]00_10_LS18'!CA1877</f>
        <v>7.1575237798005844E-4</v>
      </c>
      <c r="L181" s="212">
        <f>'[1]00_10_LS18'!CB1877</f>
        <v>0</v>
      </c>
      <c r="M181" s="269">
        <f>'[1]00_10_LS18'!CC1877</f>
        <v>0.10067704376671589</v>
      </c>
      <c r="N181" s="269">
        <f>'[1]00_10_LS18'!CD1877</f>
        <v>0.38876273604635242</v>
      </c>
      <c r="O181" s="269">
        <f>'[1]00_10_LS18'!CE1877</f>
        <v>7.0985320316957045E-4</v>
      </c>
      <c r="P181" s="172">
        <f>'[1]00_10_LS18'!CF1877</f>
        <v>0.49086538539421792</v>
      </c>
      <c r="Q181" s="269"/>
      <c r="R181" s="268" t="s">
        <v>34</v>
      </c>
      <c r="S181" s="346">
        <v>3.8219145733142064</v>
      </c>
      <c r="T181" s="292"/>
      <c r="U181" s="292"/>
    </row>
    <row r="182" spans="1:21" x14ac:dyDescent="0.3">
      <c r="A182" s="82"/>
      <c r="B182" s="124" t="str">
        <f>'[1]00_10_LS18'!BZ1869</f>
        <v>F (00)</v>
      </c>
      <c r="C182" s="269">
        <f>'[1]00_10_LS18'!CA1869</f>
        <v>3.5334582641357291E-3</v>
      </c>
      <c r="D182" s="269">
        <f>'[1]00_10_LS18'!CB1869</f>
        <v>9.1099107376513527E-2</v>
      </c>
      <c r="E182" s="212">
        <f>'[1]00_10_LS18'!CC1869</f>
        <v>8.1875352099661871</v>
      </c>
      <c r="F182" s="269">
        <f>'[1]00_10_LS18'!CD1869</f>
        <v>15.686817830681617</v>
      </c>
      <c r="G182" s="269">
        <f>'[1]00_10_LS18'!CE1869</f>
        <v>6.4132312314574266E-2</v>
      </c>
      <c r="H182" s="172">
        <f>'[1]00_10_LS18'!CF1869</f>
        <v>24.033117918603029</v>
      </c>
      <c r="I182" s="269"/>
      <c r="J182" s="267" t="str">
        <f>'[1]00_10_LS18'!BZ1878</f>
        <v>F (00)</v>
      </c>
      <c r="K182" s="269">
        <f>'[1]00_10_LS18'!CA1878</f>
        <v>1.2448763879115983E-2</v>
      </c>
      <c r="L182" s="269">
        <f>'[1]00_10_LS18'!CB1878</f>
        <v>0.32095222089904596</v>
      </c>
      <c r="M182" s="212">
        <f>'[1]00_10_LS18'!CC1878</f>
        <v>0</v>
      </c>
      <c r="N182" s="269">
        <f>'[1]00_10_LS18'!CD1878</f>
        <v>55.266392466256278</v>
      </c>
      <c r="O182" s="269">
        <f>'[1]00_10_LS18'!CE1878</f>
        <v>0.22594522231356681</v>
      </c>
      <c r="P182" s="172">
        <f>'[1]00_10_LS18'!CF1878</f>
        <v>55.825738673348006</v>
      </c>
      <c r="Q182" s="269"/>
      <c r="R182" s="268" t="s">
        <v>35</v>
      </c>
      <c r="S182" s="346">
        <v>5.6554390746545007</v>
      </c>
      <c r="T182" s="292"/>
      <c r="U182" s="292"/>
    </row>
    <row r="183" spans="1:21" x14ac:dyDescent="0.3">
      <c r="A183" s="82"/>
      <c r="B183" s="124" t="str">
        <f>'[1]00_10_LS18'!BZ1870</f>
        <v>P (00)</v>
      </c>
      <c r="C183" s="269">
        <f>'[1]00_10_LS18'!CA1870</f>
        <v>1.2933722450843853E-2</v>
      </c>
      <c r="D183" s="269">
        <f>'[1]00_10_LS18'!CB1870</f>
        <v>0.47451236291256704</v>
      </c>
      <c r="E183" s="269">
        <f>'[1]00_10_LS18'!CC1870</f>
        <v>10.4373698381404</v>
      </c>
      <c r="F183" s="212">
        <f>'[1]00_10_LS18'!CD1870</f>
        <v>61.906077500079803</v>
      </c>
      <c r="G183" s="269">
        <f>'[1]00_10_LS18'!CE1870</f>
        <v>0.37996113161539602</v>
      </c>
      <c r="H183" s="172">
        <f>'[1]00_10_LS18'!CF1870</f>
        <v>73.21085455519902</v>
      </c>
      <c r="I183" s="269"/>
      <c r="J183" s="267" t="str">
        <f>'[1]00_10_LS18'!BZ1879</f>
        <v>P (00)</v>
      </c>
      <c r="K183" s="269">
        <f>'[1]00_10_LS18'!CA1879</f>
        <v>4.5566933251427147E-2</v>
      </c>
      <c r="L183" s="269">
        <f>'[1]00_10_LS18'!CB1879</f>
        <v>1.6717594837828917</v>
      </c>
      <c r="M183" s="269">
        <f>'[1]00_10_LS18'!CC1879</f>
        <v>36.772007172921235</v>
      </c>
      <c r="N183" s="212">
        <f>'[1]00_10_LS18'!CD1879</f>
        <v>0</v>
      </c>
      <c r="O183" s="269">
        <f>'[1]00_10_LS18'!CE1879</f>
        <v>1.3386450488834989</v>
      </c>
      <c r="P183" s="172">
        <f>'[1]00_10_LS18'!CF1879</f>
        <v>39.827978638839056</v>
      </c>
      <c r="Q183" s="269"/>
      <c r="R183" s="268" t="s">
        <v>36</v>
      </c>
      <c r="S183" s="346">
        <v>1.5122914564142718</v>
      </c>
      <c r="T183" s="292"/>
      <c r="U183" s="292"/>
    </row>
    <row r="184" spans="1:21" x14ac:dyDescent="0.3">
      <c r="A184" s="82"/>
      <c r="B184" s="124" t="str">
        <f>'[1]00_10_LS18'!BZ1871</f>
        <v>O (00)</v>
      </c>
      <c r="C184" s="269">
        <f>'[1]00_10_LS18'!CA1871</f>
        <v>2.290506686481176E-3</v>
      </c>
      <c r="D184" s="269">
        <f>'[1]00_10_LS18'!CB1871</f>
        <v>1.9975822441070778E-2</v>
      </c>
      <c r="E184" s="269">
        <f>'[1]00_10_LS18'!CC1871</f>
        <v>0.17660565102918255</v>
      </c>
      <c r="F184" s="269">
        <f>'[1]00_10_LS18'!CD1871</f>
        <v>0.89533618089400679</v>
      </c>
      <c r="G184" s="212">
        <f>'[1]00_10_LS18'!CE1871</f>
        <v>5.0961395623600678E-2</v>
      </c>
      <c r="H184" s="172">
        <f>'[1]00_10_LS18'!CF1871</f>
        <v>1.1451695566743418</v>
      </c>
      <c r="I184" s="269"/>
      <c r="J184" s="267" t="str">
        <f>'[1]00_10_LS18'!BZ1880</f>
        <v>O (00)</v>
      </c>
      <c r="K184" s="269">
        <f>'[1]00_10_LS18'!CA1880</f>
        <v>8.0697081363475254E-3</v>
      </c>
      <c r="L184" s="269">
        <f>'[1]00_10_LS18'!CB1880</f>
        <v>7.0377029604129532E-2</v>
      </c>
      <c r="M184" s="269">
        <f>'[1]00_10_LS18'!CC1880</f>
        <v>0.62220122187225002</v>
      </c>
      <c r="N184" s="269">
        <f>'[1]00_10_LS18'!CD1880</f>
        <v>3.1543682916841225</v>
      </c>
      <c r="O184" s="212">
        <f>'[1]00_10_LS18'!CE1880</f>
        <v>0</v>
      </c>
      <c r="P184" s="172">
        <f>'[1]00_10_LS18'!CF1880</f>
        <v>3.8550162512968495</v>
      </c>
      <c r="Q184" s="269"/>
      <c r="R184" s="268" t="s">
        <v>37</v>
      </c>
      <c r="S184" s="346">
        <v>9.1502276176020239</v>
      </c>
      <c r="T184" s="292"/>
      <c r="U184" s="292"/>
    </row>
    <row r="185" spans="1:21" x14ac:dyDescent="0.3">
      <c r="A185" s="82"/>
      <c r="B185" s="124" t="str">
        <f>'[1]00_10_LS18'!BZ1872</f>
        <v>All (00)</v>
      </c>
      <c r="C185" s="172">
        <f>'[1]00_10_LS18'!CA1872</f>
        <v>3.1305681005600522E-2</v>
      </c>
      <c r="D185" s="172">
        <f>'[1]00_10_LS18'!CB1872</f>
        <v>2.0446665734366292</v>
      </c>
      <c r="E185" s="172">
        <f>'[1]00_10_LS18'!CC1872</f>
        <v>18.830175847037236</v>
      </c>
      <c r="F185" s="172">
        <f>'[1]00_10_LS18'!CD1872</f>
        <v>78.598595574169607</v>
      </c>
      <c r="G185" s="172">
        <f>'[1]00_10_LS18'!CE1872</f>
        <v>0.49525632435089051</v>
      </c>
      <c r="H185" s="125">
        <f>'[1]00_10_LS18'!CF1872</f>
        <v>99.999999999999972</v>
      </c>
      <c r="I185" s="269"/>
      <c r="J185" s="267" t="str">
        <f>'[1]00_10_LS18'!BZ1881</f>
        <v>All (00)</v>
      </c>
      <c r="K185" s="172">
        <f>'[1]00_10_LS18'!CA1881</f>
        <v>6.6801157644870712E-2</v>
      </c>
      <c r="L185" s="172">
        <f>'[1]00_10_LS18'!CB1881</f>
        <v>2.0631142954805499</v>
      </c>
      <c r="M185" s="172">
        <f>'[1]00_10_LS18'!CC1881</f>
        <v>37.495198878084956</v>
      </c>
      <c r="N185" s="172">
        <f>'[1]00_10_LS18'!CD1881</f>
        <v>58.8095855443894</v>
      </c>
      <c r="O185" s="172">
        <f>'[1]00_10_LS18'!CE1881</f>
        <v>1.5653001244002354</v>
      </c>
      <c r="P185" s="125">
        <f>'[1]00_10_LS18'!CF1881</f>
        <v>100.00000000000001</v>
      </c>
      <c r="Q185" s="269"/>
      <c r="R185" s="268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5">
        <f>'[1]00_10_LS18'!CF1873</f>
        <v>99.999999999999972</v>
      </c>
      <c r="I186" s="269"/>
      <c r="J186" s="267"/>
      <c r="K186" s="269"/>
      <c r="L186" s="269"/>
      <c r="M186" s="269"/>
      <c r="N186" s="269"/>
      <c r="O186" s="269"/>
      <c r="P186" s="125">
        <f>'[1]00_10_LS18'!CF1882</f>
        <v>100.00000000000001</v>
      </c>
      <c r="Q186" s="269"/>
      <c r="R186" s="268"/>
      <c r="S186" s="346"/>
      <c r="T186" s="292"/>
      <c r="U186" s="292"/>
    </row>
    <row r="187" spans="1:21" x14ac:dyDescent="0.3">
      <c r="A187" s="126" t="s">
        <v>71</v>
      </c>
      <c r="B187" s="126" t="str">
        <f>'[1]00_10_LS19'!BZ535</f>
        <v>Conversion Matrix (in %)</v>
      </c>
      <c r="C187" s="270" t="str">
        <f>'[1]00_10_LS19'!CA535</f>
        <v>S (06)</v>
      </c>
      <c r="D187" s="270" t="str">
        <f>'[1]00_10_LS19'!CB535</f>
        <v>C (06)</v>
      </c>
      <c r="E187" s="270" t="str">
        <f>'[1]00_10_LS19'!CC535</f>
        <v>F (06)</v>
      </c>
      <c r="F187" s="270" t="str">
        <f>'[1]00_10_LS19'!CD535</f>
        <v>P (06)</v>
      </c>
      <c r="G187" s="270" t="str">
        <f>'[1]00_10_LS19'!CE535</f>
        <v>O (06)</v>
      </c>
      <c r="H187" s="174" t="str">
        <f>'[1]00_10_LS19'!CF535</f>
        <v>All (06)</v>
      </c>
      <c r="I187" s="270" t="s">
        <v>71</v>
      </c>
      <c r="J187" s="270" t="str">
        <f>'[1]00_10_LS19'!BZ544</f>
        <v>Change Matrix (in %)</v>
      </c>
      <c r="K187" s="270" t="str">
        <f>'[1]00_10_LS19'!CA544</f>
        <v>S (06)</v>
      </c>
      <c r="L187" s="270" t="str">
        <f>'[1]00_10_LS19'!CB544</f>
        <v>C (06)</v>
      </c>
      <c r="M187" s="270" t="str">
        <f>'[1]00_10_LS19'!CC544</f>
        <v>F (06)</v>
      </c>
      <c r="N187" s="270" t="str">
        <f>'[1]00_10_LS19'!CD544</f>
        <v>P (06)</v>
      </c>
      <c r="O187" s="270" t="str">
        <f>'[1]00_10_LS19'!CE544</f>
        <v>O (06)</v>
      </c>
      <c r="P187" s="174" t="str">
        <f>'[1]00_10_LS19'!CF544</f>
        <v>All (06)</v>
      </c>
      <c r="Q187" s="270"/>
      <c r="R187" s="271"/>
      <c r="S187" s="347"/>
      <c r="T187" s="292"/>
      <c r="U187" s="292"/>
    </row>
    <row r="188" spans="1:21" x14ac:dyDescent="0.3">
      <c r="A188" s="83"/>
      <c r="B188" s="126" t="str">
        <f>'[1]00_10_LS19'!BZ536</f>
        <v>S (00)</v>
      </c>
      <c r="C188" s="212">
        <f>'[1]00_10_LS19'!CA536</f>
        <v>0</v>
      </c>
      <c r="D188" s="272">
        <f>'[1]00_10_LS19'!CB536</f>
        <v>0</v>
      </c>
      <c r="E188" s="272">
        <f>'[1]00_10_LS19'!CC536</f>
        <v>0</v>
      </c>
      <c r="F188" s="272">
        <f>'[1]00_10_LS19'!CD536</f>
        <v>0</v>
      </c>
      <c r="G188" s="272">
        <f>'[1]00_10_LS19'!CE536</f>
        <v>0</v>
      </c>
      <c r="H188" s="174">
        <f>'[1]00_10_LS19'!CF536</f>
        <v>0</v>
      </c>
      <c r="I188" s="272"/>
      <c r="J188" s="270" t="str">
        <f>'[1]00_10_LS19'!BZ545</f>
        <v>S (00)</v>
      </c>
      <c r="K188" s="212">
        <f>'[1]00_10_LS19'!CA545</f>
        <v>0</v>
      </c>
      <c r="L188" s="272">
        <f>'[1]00_10_LS19'!CB545</f>
        <v>0</v>
      </c>
      <c r="M188" s="272">
        <f>'[1]00_10_LS19'!CC545</f>
        <v>0</v>
      </c>
      <c r="N188" s="272">
        <f>'[1]00_10_LS19'!CD545</f>
        <v>0</v>
      </c>
      <c r="O188" s="272">
        <f>'[1]00_10_LS19'!CE545</f>
        <v>0</v>
      </c>
      <c r="P188" s="174">
        <f>'[1]00_10_LS19'!CF545</f>
        <v>0</v>
      </c>
      <c r="Q188" s="272"/>
      <c r="R188" s="271" t="s">
        <v>33</v>
      </c>
      <c r="S188" s="347"/>
      <c r="T188" s="292"/>
      <c r="U188" s="292"/>
    </row>
    <row r="189" spans="1:21" x14ac:dyDescent="0.3">
      <c r="A189" s="83"/>
      <c r="B189" s="126" t="str">
        <f>'[1]00_10_LS19'!BZ537</f>
        <v>C (00)</v>
      </c>
      <c r="C189" s="272">
        <f>'[1]00_10_LS19'!CA537</f>
        <v>0</v>
      </c>
      <c r="D189" s="212">
        <f>'[1]00_10_LS19'!CB537</f>
        <v>0.21771877795009634</v>
      </c>
      <c r="E189" s="272">
        <f>'[1]00_10_LS19'!CC537</f>
        <v>0</v>
      </c>
      <c r="F189" s="272">
        <f>'[1]00_10_LS19'!CD537</f>
        <v>0</v>
      </c>
      <c r="G189" s="272">
        <f>'[1]00_10_LS19'!CE537</f>
        <v>0</v>
      </c>
      <c r="H189" s="174">
        <f>'[1]00_10_LS19'!CF537</f>
        <v>0.21771877795009634</v>
      </c>
      <c r="I189" s="272"/>
      <c r="J189" s="270" t="str">
        <f>'[1]00_10_LS19'!BZ546</f>
        <v>C (00)</v>
      </c>
      <c r="K189" s="272">
        <f>'[1]00_10_LS19'!CA546</f>
        <v>0</v>
      </c>
      <c r="L189" s="212">
        <f>'[1]00_10_LS19'!CB546</f>
        <v>0</v>
      </c>
      <c r="M189" s="272">
        <f>'[1]00_10_LS19'!CC546</f>
        <v>0</v>
      </c>
      <c r="N189" s="272">
        <f>'[1]00_10_LS19'!CD546</f>
        <v>0</v>
      </c>
      <c r="O189" s="272">
        <f>'[1]00_10_LS19'!CE546</f>
        <v>0</v>
      </c>
      <c r="P189" s="174">
        <f>'[1]00_10_LS19'!CF546</f>
        <v>0</v>
      </c>
      <c r="Q189" s="272"/>
      <c r="R189" s="271" t="s">
        <v>34</v>
      </c>
      <c r="S189" s="347"/>
      <c r="T189" s="292"/>
      <c r="U189" s="292"/>
    </row>
    <row r="190" spans="1:21" x14ac:dyDescent="0.3">
      <c r="A190" s="83"/>
      <c r="B190" s="126" t="str">
        <f>'[1]00_10_LS19'!BZ538</f>
        <v>F (00)</v>
      </c>
      <c r="C190" s="272">
        <f>'[1]00_10_LS19'!CA538</f>
        <v>0</v>
      </c>
      <c r="D190" s="272">
        <f>'[1]00_10_LS19'!CB538</f>
        <v>0</v>
      </c>
      <c r="E190" s="212">
        <f>'[1]00_10_LS19'!CC538</f>
        <v>0</v>
      </c>
      <c r="F190" s="272">
        <f>'[1]00_10_LS19'!CD538</f>
        <v>0.18712046321106285</v>
      </c>
      <c r="G190" s="272">
        <f>'[1]00_10_LS19'!CE538</f>
        <v>0</v>
      </c>
      <c r="H190" s="174">
        <f>'[1]00_10_LS19'!CF538</f>
        <v>0.18712046321106285</v>
      </c>
      <c r="I190" s="272"/>
      <c r="J190" s="270" t="str">
        <f>'[1]00_10_LS19'!BZ547</f>
        <v>F (00)</v>
      </c>
      <c r="K190" s="272">
        <f>'[1]00_10_LS19'!CA547</f>
        <v>0</v>
      </c>
      <c r="L190" s="272">
        <f>'[1]00_10_LS19'!CB547</f>
        <v>0</v>
      </c>
      <c r="M190" s="212">
        <f>'[1]00_10_LS19'!CC547</f>
        <v>0</v>
      </c>
      <c r="N190" s="272">
        <f>'[1]00_10_LS19'!CD547</f>
        <v>79.10447761192188</v>
      </c>
      <c r="O190" s="272">
        <f>'[1]00_10_LS19'!CE547</f>
        <v>0</v>
      </c>
      <c r="P190" s="174">
        <f>'[1]00_10_LS19'!CF547</f>
        <v>79.10447761192188</v>
      </c>
      <c r="Q190" s="272"/>
      <c r="R190" s="271" t="s">
        <v>35</v>
      </c>
      <c r="S190" s="347"/>
      <c r="T190" s="292"/>
      <c r="U190" s="292"/>
    </row>
    <row r="191" spans="1:21" x14ac:dyDescent="0.3">
      <c r="A191" s="83"/>
      <c r="B191" s="126" t="str">
        <f>'[1]00_10_LS19'!BZ539</f>
        <v>P (00)</v>
      </c>
      <c r="C191" s="272">
        <f>'[1]00_10_LS19'!CA539</f>
        <v>0</v>
      </c>
      <c r="D191" s="272">
        <f>'[1]00_10_LS19'!CB539</f>
        <v>0</v>
      </c>
      <c r="E191" s="272">
        <f>'[1]00_10_LS19'!CC539</f>
        <v>0</v>
      </c>
      <c r="F191" s="212">
        <f>'[1]00_10_LS19'!CD539</f>
        <v>99.545732711952851</v>
      </c>
      <c r="G191" s="272">
        <f>'[1]00_10_LS19'!CE539</f>
        <v>4.9428046885996217E-2</v>
      </c>
      <c r="H191" s="174">
        <f>'[1]00_10_LS19'!CF539</f>
        <v>99.595160758838844</v>
      </c>
      <c r="I191" s="272"/>
      <c r="J191" s="270" t="str">
        <f>'[1]00_10_LS19'!BZ548</f>
        <v>P (00)</v>
      </c>
      <c r="K191" s="272">
        <f>'[1]00_10_LS19'!CA548</f>
        <v>0</v>
      </c>
      <c r="L191" s="272">
        <f>'[1]00_10_LS19'!CB548</f>
        <v>0</v>
      </c>
      <c r="M191" s="272">
        <f>'[1]00_10_LS19'!CC548</f>
        <v>0</v>
      </c>
      <c r="N191" s="212">
        <f>'[1]00_10_LS19'!CD548</f>
        <v>0</v>
      </c>
      <c r="O191" s="272">
        <f>'[1]00_10_LS19'!CE548</f>
        <v>20.89552238807812</v>
      </c>
      <c r="P191" s="174">
        <f>'[1]00_10_LS19'!CF548</f>
        <v>20.89552238807812</v>
      </c>
      <c r="Q191" s="272"/>
      <c r="R191" s="271" t="s">
        <v>36</v>
      </c>
      <c r="S191" s="347"/>
      <c r="T191" s="292"/>
      <c r="U191" s="292"/>
    </row>
    <row r="192" spans="1:21" x14ac:dyDescent="0.3">
      <c r="A192" s="83"/>
      <c r="B192" s="126" t="str">
        <f>'[1]00_10_LS19'!BZ540</f>
        <v>O (00)</v>
      </c>
      <c r="C192" s="272">
        <f>'[1]00_10_LS19'!CA540</f>
        <v>0</v>
      </c>
      <c r="D192" s="272">
        <f>'[1]00_10_LS19'!CB540</f>
        <v>0</v>
      </c>
      <c r="E192" s="272">
        <f>'[1]00_10_LS19'!CC540</f>
        <v>0</v>
      </c>
      <c r="F192" s="272">
        <f>'[1]00_10_LS19'!CD540</f>
        <v>0</v>
      </c>
      <c r="G192" s="212">
        <f>'[1]00_10_LS19'!CE540</f>
        <v>0</v>
      </c>
      <c r="H192" s="174">
        <f>'[1]00_10_LS19'!CF540</f>
        <v>0</v>
      </c>
      <c r="I192" s="272"/>
      <c r="J192" s="270" t="str">
        <f>'[1]00_10_LS19'!BZ549</f>
        <v>O (00)</v>
      </c>
      <c r="K192" s="272">
        <f>'[1]00_10_LS19'!CA549</f>
        <v>0</v>
      </c>
      <c r="L192" s="272">
        <f>'[1]00_10_LS19'!CB549</f>
        <v>0</v>
      </c>
      <c r="M192" s="272">
        <f>'[1]00_10_LS19'!CC549</f>
        <v>0</v>
      </c>
      <c r="N192" s="272">
        <f>'[1]00_10_LS19'!CD549</f>
        <v>0</v>
      </c>
      <c r="O192" s="212">
        <f>'[1]00_10_LS19'!CE549</f>
        <v>0</v>
      </c>
      <c r="P192" s="174">
        <f>'[1]00_10_LS19'!CF549</f>
        <v>0</v>
      </c>
      <c r="Q192" s="272"/>
      <c r="R192" s="271" t="s">
        <v>37</v>
      </c>
      <c r="S192" s="347"/>
      <c r="T192" s="292"/>
      <c r="U192" s="292"/>
    </row>
    <row r="193" spans="1:21" x14ac:dyDescent="0.3">
      <c r="A193" s="83"/>
      <c r="B193" s="126" t="str">
        <f>'[1]00_10_LS19'!BZ541</f>
        <v>All (00)</v>
      </c>
      <c r="C193" s="174">
        <f>'[1]00_10_LS19'!CA541</f>
        <v>0</v>
      </c>
      <c r="D193" s="174">
        <f>'[1]00_10_LS19'!CB541</f>
        <v>0.21771877795009634</v>
      </c>
      <c r="E193" s="174">
        <f>'[1]00_10_LS19'!CC541</f>
        <v>0</v>
      </c>
      <c r="F193" s="174">
        <f>'[1]00_10_LS19'!CD541</f>
        <v>99.73285317516391</v>
      </c>
      <c r="G193" s="174">
        <f>'[1]00_10_LS19'!CE541</f>
        <v>4.9428046885996217E-2</v>
      </c>
      <c r="H193" s="127">
        <f>'[1]00_10_LS19'!CF541</f>
        <v>100</v>
      </c>
      <c r="I193" s="272"/>
      <c r="J193" s="270" t="str">
        <f>'[1]00_10_LS19'!BZ550</f>
        <v>All (00)</v>
      </c>
      <c r="K193" s="174">
        <f>'[1]00_10_LS19'!CA550</f>
        <v>0</v>
      </c>
      <c r="L193" s="174">
        <f>'[1]00_10_LS19'!CB550</f>
        <v>0</v>
      </c>
      <c r="M193" s="174">
        <f>'[1]00_10_LS19'!CC550</f>
        <v>0</v>
      </c>
      <c r="N193" s="174">
        <f>'[1]00_10_LS19'!CD550</f>
        <v>79.10447761192188</v>
      </c>
      <c r="O193" s="174">
        <f>'[1]00_10_LS19'!CE550</f>
        <v>20.89552238807812</v>
      </c>
      <c r="P193" s="127">
        <f>'[1]00_10_LS19'!CF550</f>
        <v>100</v>
      </c>
      <c r="Q193" s="272"/>
      <c r="R193" s="271"/>
      <c r="S193" s="347"/>
      <c r="T193" s="292"/>
      <c r="U193" s="292"/>
    </row>
    <row r="194" spans="1:21" x14ac:dyDescent="0.3">
      <c r="A194" s="83"/>
      <c r="B194" s="126"/>
      <c r="C194" s="270"/>
      <c r="D194" s="270"/>
      <c r="E194" s="270"/>
      <c r="F194" s="270"/>
      <c r="G194" s="270"/>
      <c r="H194" s="127">
        <f>'[1]00_10_LS19'!CF542</f>
        <v>100</v>
      </c>
      <c r="I194" s="272"/>
      <c r="J194" s="270"/>
      <c r="K194" s="272"/>
      <c r="L194" s="272"/>
      <c r="M194" s="272"/>
      <c r="N194" s="272"/>
      <c r="O194" s="272"/>
      <c r="P194" s="127">
        <f>'[1]00_10_LS19'!CF551</f>
        <v>100</v>
      </c>
      <c r="Q194" s="272"/>
      <c r="R194" s="271"/>
      <c r="S194" s="347"/>
      <c r="T194" s="292"/>
      <c r="U194" s="292"/>
    </row>
    <row r="195" spans="1:21" x14ac:dyDescent="0.3">
      <c r="A195" s="128" t="s">
        <v>72</v>
      </c>
      <c r="B195" s="128" t="str">
        <f>'[1]00_10_LS20'!BZ218</f>
        <v>Conversion Matrix (in %)</v>
      </c>
      <c r="C195" s="273" t="str">
        <f>'[1]00_10_LS20'!CA218</f>
        <v>S (06)</v>
      </c>
      <c r="D195" s="273" t="str">
        <f>'[1]00_10_LS20'!CB218</f>
        <v>C (06)</v>
      </c>
      <c r="E195" s="273" t="str">
        <f>'[1]00_10_LS20'!CC218</f>
        <v>F (06)</v>
      </c>
      <c r="F195" s="273" t="str">
        <f>'[1]00_10_LS20'!CD218</f>
        <v>P (06)</v>
      </c>
      <c r="G195" s="273" t="str">
        <f>'[1]00_10_LS20'!CE218</f>
        <v>O (06)</v>
      </c>
      <c r="H195" s="176" t="str">
        <f>'[1]00_10_LS20'!CF218</f>
        <v>All (06)</v>
      </c>
      <c r="I195" s="273" t="s">
        <v>72</v>
      </c>
      <c r="J195" s="273" t="str">
        <f>'[1]00_10_LS20'!BZ227</f>
        <v>Change Matrix (in %)</v>
      </c>
      <c r="K195" s="273" t="str">
        <f>'[1]00_10_LS20'!CA227</f>
        <v>S (06)</v>
      </c>
      <c r="L195" s="273" t="str">
        <f>'[1]00_10_LS20'!CB227</f>
        <v>C (06)</v>
      </c>
      <c r="M195" s="273" t="str">
        <f>'[1]00_10_LS20'!CC227</f>
        <v>F (06)</v>
      </c>
      <c r="N195" s="273" t="str">
        <f>'[1]00_10_LS20'!CD227</f>
        <v>P (06)</v>
      </c>
      <c r="O195" s="273" t="str">
        <f>'[1]00_10_LS20'!CE227</f>
        <v>O (06)</v>
      </c>
      <c r="P195" s="176" t="str">
        <f>'[1]00_10_LS20'!CF227</f>
        <v>All (06)</v>
      </c>
      <c r="Q195" s="273"/>
      <c r="R195" s="274"/>
      <c r="S195" s="348"/>
      <c r="T195" s="292"/>
      <c r="U195" s="292"/>
    </row>
    <row r="196" spans="1:21" x14ac:dyDescent="0.3">
      <c r="A196" s="84"/>
      <c r="B196" s="128" t="str">
        <f>'[1]00_10_LS20'!BZ219</f>
        <v>S (00)</v>
      </c>
      <c r="C196" s="212">
        <f>'[1]00_10_LS20'!CA219</f>
        <v>4.3873646787502836E-2</v>
      </c>
      <c r="D196" s="275">
        <f>'[1]00_10_LS20'!CB219</f>
        <v>0</v>
      </c>
      <c r="E196" s="275">
        <f>'[1]00_10_LS20'!CC219</f>
        <v>0</v>
      </c>
      <c r="F196" s="275">
        <f>'[1]00_10_LS20'!CD219</f>
        <v>0</v>
      </c>
      <c r="G196" s="275">
        <f>'[1]00_10_LS20'!CE219</f>
        <v>7.467585868525154E-4</v>
      </c>
      <c r="H196" s="176">
        <f>'[1]00_10_LS20'!CF219</f>
        <v>4.4620405374355354E-2</v>
      </c>
      <c r="I196" s="275"/>
      <c r="J196" s="273" t="str">
        <f>'[1]00_10_LS20'!BZ228</f>
        <v>S (00)</v>
      </c>
      <c r="K196" s="212">
        <f>'[1]00_10_LS20'!CA228</f>
        <v>0</v>
      </c>
      <c r="L196" s="275">
        <f>'[1]00_10_LS20'!CB228</f>
        <v>0</v>
      </c>
      <c r="M196" s="275">
        <f>'[1]00_10_LS20'!CC228</f>
        <v>0</v>
      </c>
      <c r="N196" s="275">
        <f>'[1]00_10_LS20'!CD228</f>
        <v>0</v>
      </c>
      <c r="O196" s="275">
        <f>'[1]00_10_LS20'!CE228</f>
        <v>2.6329205148052938E-3</v>
      </c>
      <c r="P196" s="176">
        <f>'[1]00_10_LS20'!CF228</f>
        <v>2.6329205148052938E-3</v>
      </c>
      <c r="Q196" s="275"/>
      <c r="R196" s="274" t="s">
        <v>33</v>
      </c>
      <c r="S196" s="348">
        <v>0.16002977298116638</v>
      </c>
      <c r="T196" s="292"/>
      <c r="U196" s="292"/>
    </row>
    <row r="197" spans="1:21" x14ac:dyDescent="0.3">
      <c r="A197" s="84"/>
      <c r="B197" s="128" t="str">
        <f>'[1]00_10_LS20'!BZ220</f>
        <v>C (00)</v>
      </c>
      <c r="C197" s="275">
        <f>'[1]00_10_LS20'!CA220</f>
        <v>7.527609106001475E-6</v>
      </c>
      <c r="D197" s="212">
        <f>'[1]00_10_LS20'!CB220</f>
        <v>9.0132808462997607E-2</v>
      </c>
      <c r="E197" s="275">
        <f>'[1]00_10_LS20'!CC220</f>
        <v>5.8548994401209852E-6</v>
      </c>
      <c r="F197" s="275">
        <f>'[1]00_10_LS20'!CD220</f>
        <v>5.5309866315672356E-2</v>
      </c>
      <c r="G197" s="275">
        <f>'[1]00_10_LS20'!CE220</f>
        <v>1.8597466751389978E-2</v>
      </c>
      <c r="H197" s="176">
        <f>'[1]00_10_LS20'!CF220</f>
        <v>0.16405352403860607</v>
      </c>
      <c r="I197" s="275"/>
      <c r="J197" s="273" t="str">
        <f>'[1]00_10_LS20'!BZ229</f>
        <v>C (00)</v>
      </c>
      <c r="K197" s="275">
        <f>'[1]00_10_LS20'!CA229</f>
        <v>2.6540835005544821E-5</v>
      </c>
      <c r="L197" s="212">
        <f>'[1]00_10_LS20'!CB229</f>
        <v>0</v>
      </c>
      <c r="M197" s="275">
        <f>'[1]00_10_LS20'!CC229</f>
        <v>2.0643197305558575E-5</v>
      </c>
      <c r="N197" s="275">
        <f>'[1]00_10_LS20'!CD229</f>
        <v>0.19501145920191909</v>
      </c>
      <c r="O197" s="275">
        <f>'[1]00_10_LS20'!CE229</f>
        <v>6.5570925591264401E-2</v>
      </c>
      <c r="P197" s="176">
        <f>'[1]00_10_LS20'!CF229</f>
        <v>0.2606295688254946</v>
      </c>
      <c r="Q197" s="275"/>
      <c r="R197" s="274" t="s">
        <v>34</v>
      </c>
      <c r="S197" s="348">
        <v>9.3010752688185541</v>
      </c>
      <c r="T197" s="292"/>
      <c r="U197" s="292"/>
    </row>
    <row r="198" spans="1:21" x14ac:dyDescent="0.3">
      <c r="A198" s="84"/>
      <c r="B198" s="128" t="str">
        <f>'[1]00_10_LS20'!BZ221</f>
        <v>F (00)</v>
      </c>
      <c r="C198" s="275">
        <f>'[1]00_10_LS20'!CA221</f>
        <v>0</v>
      </c>
      <c r="D198" s="275">
        <f>'[1]00_10_LS20'!CB221</f>
        <v>0</v>
      </c>
      <c r="E198" s="212">
        <f>'[1]00_10_LS20'!CC221</f>
        <v>9.0664430232062776E-3</v>
      </c>
      <c r="F198" s="275">
        <f>'[1]00_10_LS20'!CD221</f>
        <v>0.45922364635526752</v>
      </c>
      <c r="G198" s="275">
        <f>'[1]00_10_LS20'!CE221</f>
        <v>4.2496007050265225E-2</v>
      </c>
      <c r="H198" s="176">
        <f>'[1]00_10_LS20'!CF221</f>
        <v>0.51078609642873907</v>
      </c>
      <c r="I198" s="275"/>
      <c r="J198" s="273" t="str">
        <f>'[1]00_10_LS20'!BZ230</f>
        <v>F (00)</v>
      </c>
      <c r="K198" s="275">
        <f>'[1]00_10_LS20'!CA230</f>
        <v>0</v>
      </c>
      <c r="L198" s="275">
        <f>'[1]00_10_LS20'!CB230</f>
        <v>0</v>
      </c>
      <c r="M198" s="212">
        <f>'[1]00_10_LS20'!CC230</f>
        <v>0</v>
      </c>
      <c r="N198" s="275">
        <f>'[1]00_10_LS20'!CD230</f>
        <v>1.6191301722671347</v>
      </c>
      <c r="O198" s="275">
        <f>'[1]00_10_LS20'!CE230</f>
        <v>0.14983236983125806</v>
      </c>
      <c r="P198" s="176">
        <f>'[1]00_10_LS20'!CF230</f>
        <v>1.7689625420983928</v>
      </c>
      <c r="Q198" s="275"/>
      <c r="R198" s="274" t="s">
        <v>35</v>
      </c>
      <c r="S198" s="348">
        <v>10</v>
      </c>
      <c r="T198" s="292"/>
      <c r="U198" s="292"/>
    </row>
    <row r="199" spans="1:21" x14ac:dyDescent="0.3">
      <c r="A199" s="84"/>
      <c r="B199" s="128" t="str">
        <f>'[1]00_10_LS20'!BZ222</f>
        <v>P (00)</v>
      </c>
      <c r="C199" s="275">
        <f>'[1]00_10_LS20'!CA222</f>
        <v>3.255294426328173E-3</v>
      </c>
      <c r="D199" s="275">
        <f>'[1]00_10_LS20'!CB222</f>
        <v>1.7077400003666542E-2</v>
      </c>
      <c r="E199" s="275">
        <f>'[1]00_10_LS20'!CC222</f>
        <v>7.6338702232224581E-2</v>
      </c>
      <c r="F199" s="212">
        <f>'[1]00_10_LS20'!CD222</f>
        <v>15.021626457590163</v>
      </c>
      <c r="G199" s="275">
        <f>'[1]00_10_LS20'!CE222</f>
        <v>20.700089609126721</v>
      </c>
      <c r="H199" s="176">
        <f>'[1]00_10_LS20'!CF222</f>
        <v>35.818387463379104</v>
      </c>
      <c r="I199" s="275"/>
      <c r="J199" s="273" t="str">
        <f>'[1]00_10_LS20'!BZ231</f>
        <v>P (00)</v>
      </c>
      <c r="K199" s="275">
        <f>'[1]00_10_LS20'!CA231</f>
        <v>1.147751311831053E-2</v>
      </c>
      <c r="L199" s="275">
        <f>'[1]00_10_LS20'!CB231</f>
        <v>6.021147610595861E-2</v>
      </c>
      <c r="M199" s="275">
        <f>'[1]00_10_LS20'!CC231</f>
        <v>0.26915490323050417</v>
      </c>
      <c r="N199" s="212">
        <f>'[1]00_10_LS20'!CD231</f>
        <v>0</v>
      </c>
      <c r="O199" s="275">
        <f>'[1]00_10_LS20'!CE231</f>
        <v>72.984350698791118</v>
      </c>
      <c r="P199" s="176">
        <f>'[1]00_10_LS20'!CF231</f>
        <v>73.325194591245889</v>
      </c>
      <c r="Q199" s="275"/>
      <c r="R199" s="274" t="s">
        <v>36</v>
      </c>
      <c r="S199" s="348">
        <v>6.8788788583275586</v>
      </c>
      <c r="T199" s="292"/>
      <c r="U199" s="292"/>
    </row>
    <row r="200" spans="1:21" x14ac:dyDescent="0.3">
      <c r="A200" s="84"/>
      <c r="B200" s="128" t="str">
        <f>'[1]00_10_LS20'!BZ223</f>
        <v>O (00)</v>
      </c>
      <c r="C200" s="275">
        <f>'[1]00_10_LS20'!CA223</f>
        <v>1.7281179435494865E-3</v>
      </c>
      <c r="D200" s="275">
        <f>'[1]00_10_LS20'!CB223</f>
        <v>1.5827674544869403E-2</v>
      </c>
      <c r="E200" s="275">
        <f>'[1]00_10_LS20'!CC223</f>
        <v>7.8025095899032287E-3</v>
      </c>
      <c r="F200" s="275">
        <f>'[1]00_10_LS20'!CD223</f>
        <v>6.9638608541727445</v>
      </c>
      <c r="G200" s="212">
        <f>'[1]00_10_LS20'!CE223</f>
        <v>56.472933354528138</v>
      </c>
      <c r="H200" s="176">
        <f>'[1]00_10_LS20'!CF223</f>
        <v>63.462152510779205</v>
      </c>
      <c r="I200" s="275"/>
      <c r="J200" s="273" t="str">
        <f>'[1]00_10_LS20'!BZ232</f>
        <v>O (00)</v>
      </c>
      <c r="K200" s="275">
        <f>'[1]00_10_LS20'!CA232</f>
        <v>6.0929961378177007E-3</v>
      </c>
      <c r="L200" s="275">
        <f>'[1]00_10_LS20'!CB232</f>
        <v>5.5805195607450855E-2</v>
      </c>
      <c r="M200" s="275">
        <f>'[1]00_10_LS20'!CC232</f>
        <v>2.7510078796427105E-2</v>
      </c>
      <c r="N200" s="275">
        <f>'[1]00_10_LS20'!CD232</f>
        <v>24.553172106773715</v>
      </c>
      <c r="O200" s="212">
        <f>'[1]00_10_LS20'!CE232</f>
        <v>0</v>
      </c>
      <c r="P200" s="176">
        <f>'[1]00_10_LS20'!CF232</f>
        <v>24.642580377315412</v>
      </c>
      <c r="Q200" s="275"/>
      <c r="R200" s="274" t="s">
        <v>37</v>
      </c>
      <c r="S200" s="348">
        <v>1.6254545166384908</v>
      </c>
      <c r="T200" s="292"/>
      <c r="U200" s="292"/>
    </row>
    <row r="201" spans="1:21" x14ac:dyDescent="0.3">
      <c r="A201" s="84"/>
      <c r="B201" s="128" t="str">
        <f>'[1]00_10_LS20'!BZ224</f>
        <v>All (00)</v>
      </c>
      <c r="C201" s="176">
        <f>'[1]00_10_LS20'!CA224</f>
        <v>4.8864586766486501E-2</v>
      </c>
      <c r="D201" s="176">
        <f>'[1]00_10_LS20'!CB224</f>
        <v>0.12303788301153355</v>
      </c>
      <c r="E201" s="176">
        <f>'[1]00_10_LS20'!CC224</f>
        <v>9.3213509744774201E-2</v>
      </c>
      <c r="F201" s="176">
        <f>'[1]00_10_LS20'!CD224</f>
        <v>22.500020824433847</v>
      </c>
      <c r="G201" s="176">
        <f>'[1]00_10_LS20'!CE224</f>
        <v>77.234863196043364</v>
      </c>
      <c r="H201" s="129">
        <f>'[1]00_10_LS20'!CF224</f>
        <v>100</v>
      </c>
      <c r="I201" s="275"/>
      <c r="J201" s="273" t="str">
        <f>'[1]00_10_LS20'!BZ233</f>
        <v>All (00)</v>
      </c>
      <c r="K201" s="176">
        <f>'[1]00_10_LS20'!CA233</f>
        <v>1.7597050091133774E-2</v>
      </c>
      <c r="L201" s="176">
        <f>'[1]00_10_LS20'!CB233</f>
        <v>0.11601667171340946</v>
      </c>
      <c r="M201" s="176">
        <f>'[1]00_10_LS20'!CC233</f>
        <v>0.2966856252242368</v>
      </c>
      <c r="N201" s="176">
        <f>'[1]00_10_LS20'!CD233</f>
        <v>26.367313738242768</v>
      </c>
      <c r="O201" s="176">
        <f>'[1]00_10_LS20'!CE233</f>
        <v>73.20238691472845</v>
      </c>
      <c r="P201" s="129">
        <f>'[1]00_10_LS20'!CF233</f>
        <v>100</v>
      </c>
      <c r="Q201" s="275"/>
      <c r="R201" s="274"/>
      <c r="S201" s="348"/>
      <c r="T201" s="292"/>
      <c r="U201" s="292"/>
    </row>
    <row r="202" spans="1:21" x14ac:dyDescent="0.3">
      <c r="A202" s="84"/>
      <c r="B202" s="128"/>
      <c r="C202" s="273"/>
      <c r="D202" s="273"/>
      <c r="E202" s="273"/>
      <c r="F202" s="273"/>
      <c r="G202" s="273"/>
      <c r="H202" s="129">
        <f>'[1]00_10_LS20'!CF225</f>
        <v>100</v>
      </c>
      <c r="I202" s="275"/>
      <c r="J202" s="273"/>
      <c r="K202" s="275"/>
      <c r="L202" s="275"/>
      <c r="M202" s="275"/>
      <c r="N202" s="275"/>
      <c r="O202" s="275"/>
      <c r="P202" s="129">
        <f>'[1]00_10_LS20'!CF234</f>
        <v>100</v>
      </c>
      <c r="Q202" s="275"/>
      <c r="R202" s="274"/>
      <c r="S202" s="348"/>
      <c r="T202" s="292"/>
      <c r="U202" s="292"/>
    </row>
    <row r="203" spans="1:21" x14ac:dyDescent="0.3">
      <c r="A203" s="130" t="s">
        <v>73</v>
      </c>
      <c r="B203" s="130" t="str">
        <f>'[1]00_10_LS21'!BZ196</f>
        <v>Conversion Matrix (in %)</v>
      </c>
      <c r="C203" s="276" t="str">
        <f>'[1]00_10_LS21'!CA196</f>
        <v>S (06)</v>
      </c>
      <c r="D203" s="276" t="str">
        <f>'[1]00_10_LS21'!CB196</f>
        <v>C (06)</v>
      </c>
      <c r="E203" s="276" t="str">
        <f>'[1]00_10_LS21'!CC196</f>
        <v>F (06)</v>
      </c>
      <c r="F203" s="276" t="str">
        <f>'[1]00_10_LS21'!CD196</f>
        <v>P (06)</v>
      </c>
      <c r="G203" s="276" t="str">
        <f>'[1]00_10_LS21'!CE196</f>
        <v>O (06)</v>
      </c>
      <c r="H203" s="178" t="str">
        <f>'[1]00_10_LS21'!CF196</f>
        <v>All (06)</v>
      </c>
      <c r="I203" s="276" t="s">
        <v>73</v>
      </c>
      <c r="J203" s="276" t="str">
        <f>'[1]00_10_LS21'!BZ205</f>
        <v>Change Matrix (in %)</v>
      </c>
      <c r="K203" s="276" t="str">
        <f>'[1]00_10_LS21'!CA205</f>
        <v>S (06)</v>
      </c>
      <c r="L203" s="276" t="str">
        <f>'[1]00_10_LS21'!CB205</f>
        <v>C (06)</v>
      </c>
      <c r="M203" s="276" t="str">
        <f>'[1]00_10_LS21'!CC205</f>
        <v>F (06)</v>
      </c>
      <c r="N203" s="276" t="str">
        <f>'[1]00_10_LS21'!CD205</f>
        <v>P (06)</v>
      </c>
      <c r="O203" s="276" t="str">
        <f>'[1]00_10_LS21'!CE205</f>
        <v>O (06)</v>
      </c>
      <c r="P203" s="178" t="str">
        <f>'[1]00_10_LS21'!CF205</f>
        <v>All (06)</v>
      </c>
      <c r="Q203" s="276"/>
      <c r="R203" s="277"/>
      <c r="S203" s="349"/>
      <c r="T203" s="292"/>
      <c r="U203" s="292"/>
    </row>
    <row r="204" spans="1:21" x14ac:dyDescent="0.3">
      <c r="A204" s="85"/>
      <c r="B204" s="130" t="str">
        <f>'[1]00_10_LS21'!BZ197</f>
        <v>S (00)</v>
      </c>
      <c r="C204" s="212">
        <f>'[1]00_10_LS21'!CA197</f>
        <v>3.433202785913704E-2</v>
      </c>
      <c r="D204" s="278">
        <f>'[1]00_10_LS21'!CB197</f>
        <v>0</v>
      </c>
      <c r="E204" s="278">
        <f>'[1]00_10_LS21'!CC197</f>
        <v>0</v>
      </c>
      <c r="F204" s="278">
        <f>'[1]00_10_LS21'!CD197</f>
        <v>0</v>
      </c>
      <c r="G204" s="278">
        <f>'[1]00_10_LS21'!CE197</f>
        <v>1.3726809350834545E-4</v>
      </c>
      <c r="H204" s="178">
        <f>'[1]00_10_LS21'!CF197</f>
        <v>3.4469295952645383E-2</v>
      </c>
      <c r="I204" s="278"/>
      <c r="J204" s="276" t="str">
        <f>'[1]00_10_LS21'!BZ206</f>
        <v>S (00)</v>
      </c>
      <c r="K204" s="212">
        <f>'[1]00_10_LS21'!CA206</f>
        <v>0</v>
      </c>
      <c r="L204" s="278">
        <f>'[1]00_10_LS21'!CB206</f>
        <v>0</v>
      </c>
      <c r="M204" s="278">
        <f>'[1]00_10_LS21'!CC206</f>
        <v>0</v>
      </c>
      <c r="N204" s="278">
        <f>'[1]00_10_LS21'!CD206</f>
        <v>0</v>
      </c>
      <c r="O204" s="278">
        <f>'[1]00_10_LS21'!CE206</f>
        <v>3.5788917423625874E-4</v>
      </c>
      <c r="P204" s="178">
        <f>'[1]00_10_LS21'!CF206</f>
        <v>3.5788917423625874E-4</v>
      </c>
      <c r="Q204" s="278"/>
      <c r="R204" s="277" t="s">
        <v>33</v>
      </c>
      <c r="S204" s="349">
        <v>0.84036932800121567</v>
      </c>
      <c r="T204" s="292"/>
      <c r="U204" s="292"/>
    </row>
    <row r="205" spans="1:21" x14ac:dyDescent="0.3">
      <c r="A205" s="85"/>
      <c r="B205" s="130" t="str">
        <f>'[1]00_10_LS21'!BZ198</f>
        <v>C (00)</v>
      </c>
      <c r="C205" s="278">
        <f>'[1]00_10_LS21'!CA198</f>
        <v>0</v>
      </c>
      <c r="D205" s="212">
        <f>'[1]00_10_LS21'!CB198</f>
        <v>0.45974630399607352</v>
      </c>
      <c r="E205" s="278">
        <f>'[1]00_10_LS21'!CC198</f>
        <v>2.1835475514780077E-4</v>
      </c>
      <c r="F205" s="278">
        <f>'[1]00_10_LS21'!CD198</f>
        <v>7.5197259992465654E-2</v>
      </c>
      <c r="G205" s="278">
        <f>'[1]00_10_LS21'!CE198</f>
        <v>2.5060228961142511E-3</v>
      </c>
      <c r="H205" s="178">
        <f>'[1]00_10_LS21'!CF198</f>
        <v>0.53766794163980125</v>
      </c>
      <c r="I205" s="278"/>
      <c r="J205" s="276" t="str">
        <f>'[1]00_10_LS21'!BZ207</f>
        <v>C (00)</v>
      </c>
      <c r="K205" s="278">
        <f>'[1]00_10_LS21'!CA207</f>
        <v>0</v>
      </c>
      <c r="L205" s="212">
        <f>'[1]00_10_LS21'!CB207</f>
        <v>0</v>
      </c>
      <c r="M205" s="278">
        <f>'[1]00_10_LS21'!CC207</f>
        <v>5.6930056368602376E-4</v>
      </c>
      <c r="N205" s="278">
        <f>'[1]00_10_LS21'!CD207</f>
        <v>0.19605637840301623</v>
      </c>
      <c r="O205" s="278">
        <f>'[1]00_10_LS21'!CE207</f>
        <v>6.5337722844745396E-3</v>
      </c>
      <c r="P205" s="178">
        <f>'[1]00_10_LS21'!CF207</f>
        <v>0.20315945125117682</v>
      </c>
      <c r="Q205" s="278"/>
      <c r="R205" s="277" t="s">
        <v>34</v>
      </c>
      <c r="S205" s="349">
        <v>6.736111111111609</v>
      </c>
      <c r="T205" s="292"/>
      <c r="U205" s="292"/>
    </row>
    <row r="206" spans="1:21" x14ac:dyDescent="0.3">
      <c r="A206" s="85"/>
      <c r="B206" s="130" t="str">
        <f>'[1]00_10_LS21'!BZ199</f>
        <v>F (00)</v>
      </c>
      <c r="C206" s="278">
        <f>'[1]00_10_LS21'!CA199</f>
        <v>0</v>
      </c>
      <c r="D206" s="278">
        <f>'[1]00_10_LS21'!CB199</f>
        <v>6.5940023868720503E-7</v>
      </c>
      <c r="E206" s="212">
        <f>'[1]00_10_LS21'!CC199</f>
        <v>2.1050171439231088E-2</v>
      </c>
      <c r="F206" s="278">
        <f>'[1]00_10_LS21'!CD199</f>
        <v>0.22963488972296145</v>
      </c>
      <c r="G206" s="278">
        <f>'[1]00_10_LS21'!CE199</f>
        <v>2.4884150734677948E-2</v>
      </c>
      <c r="H206" s="178">
        <f>'[1]00_10_LS21'!CF199</f>
        <v>0.27556987129710914</v>
      </c>
      <c r="I206" s="278"/>
      <c r="J206" s="276" t="str">
        <f>'[1]00_10_LS21'!BZ208</f>
        <v>F (00)</v>
      </c>
      <c r="K206" s="278">
        <f>'[1]00_10_LS21'!CA208</f>
        <v>0</v>
      </c>
      <c r="L206" s="278">
        <f>'[1]00_10_LS21'!CB208</f>
        <v>1.7192065605588684E-6</v>
      </c>
      <c r="M206" s="212">
        <f>'[1]00_10_LS21'!CC208</f>
        <v>0</v>
      </c>
      <c r="N206" s="278">
        <f>'[1]00_10_LS21'!CD208</f>
        <v>0.59871044288808817</v>
      </c>
      <c r="O206" s="278">
        <f>'[1]00_10_LS21'!CE208</f>
        <v>6.4878646817244826E-2</v>
      </c>
      <c r="P206" s="178">
        <f>'[1]00_10_LS21'!CF208</f>
        <v>0.66359080891189359</v>
      </c>
      <c r="Q206" s="278"/>
      <c r="R206" s="277" t="s">
        <v>35</v>
      </c>
      <c r="S206" s="349">
        <v>10</v>
      </c>
      <c r="T206" s="292"/>
      <c r="U206" s="292"/>
    </row>
    <row r="207" spans="1:21" x14ac:dyDescent="0.3">
      <c r="A207" s="85"/>
      <c r="B207" s="130" t="str">
        <f>'[1]00_10_LS21'!BZ200</f>
        <v>P (00)</v>
      </c>
      <c r="C207" s="278">
        <f>'[1]00_10_LS21'!CA200</f>
        <v>1.0959592811931807E-2</v>
      </c>
      <c r="D207" s="278">
        <f>'[1]00_10_LS21'!CB200</f>
        <v>4.7263462525889657E-2</v>
      </c>
      <c r="E207" s="278">
        <f>'[1]00_10_LS21'!CC200</f>
        <v>0.20643721416358871</v>
      </c>
      <c r="F207" s="212">
        <f>'[1]00_10_LS21'!CD200</f>
        <v>31.749557925817847</v>
      </c>
      <c r="G207" s="278">
        <f>'[1]00_10_LS21'!CE200</f>
        <v>18.895082821603054</v>
      </c>
      <c r="H207" s="178">
        <f>'[1]00_10_LS21'!CF200</f>
        <v>50.909301016922313</v>
      </c>
      <c r="I207" s="278"/>
      <c r="J207" s="276" t="str">
        <f>'[1]00_10_LS21'!BZ209</f>
        <v>P (00)</v>
      </c>
      <c r="K207" s="278">
        <f>'[1]00_10_LS21'!CA209</f>
        <v>2.8574153841434732E-2</v>
      </c>
      <c r="L207" s="278">
        <f>'[1]00_10_LS21'!CB209</f>
        <v>0.12322660818414172</v>
      </c>
      <c r="M207" s="278">
        <f>'[1]00_10_LS21'!CC209</f>
        <v>0.53822882084501822</v>
      </c>
      <c r="N207" s="212">
        <f>'[1]00_10_LS21'!CD209</f>
        <v>0</v>
      </c>
      <c r="O207" s="278">
        <f>'[1]00_10_LS21'!CE209</f>
        <v>49.263783121881175</v>
      </c>
      <c r="P207" s="178">
        <f>'[1]00_10_LS21'!CF209</f>
        <v>49.953812704751769</v>
      </c>
      <c r="Q207" s="278"/>
      <c r="R207" s="277" t="s">
        <v>36</v>
      </c>
      <c r="S207" s="349">
        <v>4.5102133112098013</v>
      </c>
      <c r="T207" s="292"/>
      <c r="U207" s="292"/>
    </row>
    <row r="208" spans="1:21" x14ac:dyDescent="0.3">
      <c r="A208" s="85"/>
      <c r="B208" s="130" t="str">
        <f>'[1]00_10_LS21'!BZ201</f>
        <v>O (00)</v>
      </c>
      <c r="C208" s="278">
        <f>'[1]00_10_LS21'!CA201</f>
        <v>1.2810644964712493E-2</v>
      </c>
      <c r="D208" s="278">
        <f>'[1]00_10_LS21'!CB201</f>
        <v>5.4183720696259268E-3</v>
      </c>
      <c r="E208" s="278">
        <f>'[1]00_10_LS21'!CC201</f>
        <v>4.8280265914429389E-2</v>
      </c>
      <c r="F208" s="278">
        <f>'[1]00_10_LS21'!CD201</f>
        <v>18.796085399501081</v>
      </c>
      <c r="G208" s="212">
        <f>'[1]00_10_LS21'!CE201</f>
        <v>29.380397191738325</v>
      </c>
      <c r="H208" s="178">
        <f>'[1]00_10_LS21'!CF201</f>
        <v>48.242991874188178</v>
      </c>
      <c r="I208" s="278"/>
      <c r="J208" s="276" t="str">
        <f>'[1]00_10_LS21'!BZ210</f>
        <v>O (00)</v>
      </c>
      <c r="K208" s="278">
        <f>'[1]00_10_LS21'!CA210</f>
        <v>3.3400268268285523E-2</v>
      </c>
      <c r="L208" s="278">
        <f>'[1]00_10_LS21'!CB210</f>
        <v>1.4126929690222117E-2</v>
      </c>
      <c r="M208" s="278">
        <f>'[1]00_10_LS21'!CC210</f>
        <v>0.12587764613319713</v>
      </c>
      <c r="N208" s="278">
        <f>'[1]00_10_LS21'!CD210</f>
        <v>49.005674301819212</v>
      </c>
      <c r="O208" s="212">
        <f>'[1]00_10_LS21'!CE210</f>
        <v>0</v>
      </c>
      <c r="P208" s="178">
        <f>'[1]00_10_LS21'!CF210</f>
        <v>49.179079145910919</v>
      </c>
      <c r="Q208" s="278"/>
      <c r="R208" s="277" t="s">
        <v>37</v>
      </c>
      <c r="S208" s="349">
        <v>4.9949299548188888</v>
      </c>
      <c r="T208" s="292"/>
      <c r="U208" s="292"/>
    </row>
    <row r="209" spans="1:21" x14ac:dyDescent="0.3">
      <c r="A209" s="85"/>
      <c r="B209" s="130" t="str">
        <f>'[1]00_10_LS21'!BZ202</f>
        <v>All (00)</v>
      </c>
      <c r="C209" s="178">
        <f>'[1]00_10_LS21'!CA202</f>
        <v>5.8102265635781337E-2</v>
      </c>
      <c r="D209" s="178">
        <f>'[1]00_10_LS21'!CB202</f>
        <v>0.51242879799182783</v>
      </c>
      <c r="E209" s="178">
        <f>'[1]00_10_LS21'!CC202</f>
        <v>0.275986006272397</v>
      </c>
      <c r="F209" s="178">
        <f>'[1]00_10_LS21'!CD202</f>
        <v>50.850475475034358</v>
      </c>
      <c r="G209" s="178">
        <f>'[1]00_10_LS21'!CE202</f>
        <v>48.303007455065682</v>
      </c>
      <c r="H209" s="131">
        <f>'[1]00_10_LS21'!CF202</f>
        <v>100.00000000000006</v>
      </c>
      <c r="I209" s="278"/>
      <c r="J209" s="276" t="str">
        <f>'[1]00_10_LS21'!BZ211</f>
        <v>All (00)</v>
      </c>
      <c r="K209" s="178">
        <f>'[1]00_10_LS21'!CA211</f>
        <v>6.1974422109720255E-2</v>
      </c>
      <c r="L209" s="178">
        <f>'[1]00_10_LS21'!CB211</f>
        <v>0.13735525708092439</v>
      </c>
      <c r="M209" s="178">
        <f>'[1]00_10_LS21'!CC211</f>
        <v>0.66467576754190127</v>
      </c>
      <c r="N209" s="178">
        <f>'[1]00_10_LS21'!CD211</f>
        <v>49.800441123110318</v>
      </c>
      <c r="O209" s="178">
        <f>'[1]00_10_LS21'!CE211</f>
        <v>49.335553430157134</v>
      </c>
      <c r="P209" s="131">
        <f>'[1]00_10_LS21'!CF211</f>
        <v>100</v>
      </c>
      <c r="Q209" s="278"/>
      <c r="R209" s="277"/>
      <c r="S209" s="349"/>
      <c r="T209" s="292"/>
      <c r="U209" s="292"/>
    </row>
    <row r="210" spans="1:21" x14ac:dyDescent="0.3">
      <c r="A210" s="85"/>
      <c r="B210" s="130"/>
      <c r="C210" s="276"/>
      <c r="D210" s="276"/>
      <c r="E210" s="276"/>
      <c r="F210" s="276"/>
      <c r="G210" s="276"/>
      <c r="H210" s="131">
        <f>'[1]00_10_LS21'!CF203</f>
        <v>100.00000000000004</v>
      </c>
      <c r="I210" s="278"/>
      <c r="J210" s="276"/>
      <c r="K210" s="278"/>
      <c r="L210" s="278"/>
      <c r="M210" s="278"/>
      <c r="N210" s="278"/>
      <c r="O210" s="278"/>
      <c r="P210" s="131">
        <f>'[1]00_10_LS21'!CF212</f>
        <v>100</v>
      </c>
      <c r="Q210" s="278"/>
      <c r="R210" s="277"/>
      <c r="S210" s="349"/>
      <c r="T210" s="292"/>
      <c r="U210" s="292"/>
    </row>
    <row r="211" spans="1:21" x14ac:dyDescent="0.3">
      <c r="A211" s="132" t="s">
        <v>74</v>
      </c>
      <c r="B211" s="132" t="str">
        <f>'[1]00_10_LS22'!BZ1826</f>
        <v>Conversion Matrix (in %)</v>
      </c>
      <c r="C211" s="279" t="str">
        <f>'[1]00_10_LS22'!CA1826</f>
        <v>S (06)</v>
      </c>
      <c r="D211" s="279" t="str">
        <f>'[1]00_10_LS22'!CB1826</f>
        <v>C (06)</v>
      </c>
      <c r="E211" s="279" t="str">
        <f>'[1]00_10_LS22'!CC1826</f>
        <v>F (06)</v>
      </c>
      <c r="F211" s="279" t="str">
        <f>'[1]00_10_LS22'!CD1826</f>
        <v>P (06)</v>
      </c>
      <c r="G211" s="279" t="str">
        <f>'[1]00_10_LS22'!CE1826</f>
        <v>O (06)</v>
      </c>
      <c r="H211" s="180" t="str">
        <f>'[1]00_10_LS22'!CF1826</f>
        <v>All (06)</v>
      </c>
      <c r="I211" s="279" t="s">
        <v>74</v>
      </c>
      <c r="J211" s="279" t="str">
        <f>'[1]00_10_LS22'!BZ1835</f>
        <v>Change Matrix (in %)</v>
      </c>
      <c r="K211" s="279" t="str">
        <f>'[1]00_10_LS22'!CA1835</f>
        <v>S (06)</v>
      </c>
      <c r="L211" s="279" t="str">
        <f>'[1]00_10_LS22'!CB1835</f>
        <v>C (06)</v>
      </c>
      <c r="M211" s="279" t="str">
        <f>'[1]00_10_LS22'!CC1835</f>
        <v>F (06)</v>
      </c>
      <c r="N211" s="279" t="str">
        <f>'[1]00_10_LS22'!CD1835</f>
        <v>P (06)</v>
      </c>
      <c r="O211" s="279" t="str">
        <f>'[1]00_10_LS22'!CE1835</f>
        <v>O (06)</v>
      </c>
      <c r="P211" s="180" t="str">
        <f>'[1]00_10_LS22'!CF1835</f>
        <v>All (06)</v>
      </c>
      <c r="Q211" s="279"/>
      <c r="R211" s="280"/>
      <c r="S211" s="350"/>
      <c r="T211" s="292"/>
      <c r="U211" s="292"/>
    </row>
    <row r="212" spans="1:21" x14ac:dyDescent="0.3">
      <c r="A212" s="86"/>
      <c r="B212" s="132" t="str">
        <f>'[1]00_10_LS22'!BZ1827</f>
        <v>S (00)</v>
      </c>
      <c r="C212" s="212">
        <f>'[1]00_10_LS22'!CA1827</f>
        <v>6.1055595135064777</v>
      </c>
      <c r="D212" s="281">
        <f>'[1]00_10_LS22'!CB1827</f>
        <v>0</v>
      </c>
      <c r="E212" s="281">
        <f>'[1]00_10_LS22'!CC1827</f>
        <v>9.8885617766638179E-2</v>
      </c>
      <c r="F212" s="281">
        <f>'[1]00_10_LS22'!CD1827</f>
        <v>0</v>
      </c>
      <c r="G212" s="281">
        <f>'[1]00_10_LS22'!CE1827</f>
        <v>0</v>
      </c>
      <c r="H212" s="180">
        <f>'[1]00_10_LS22'!CF1827</f>
        <v>6.2044451312731157</v>
      </c>
      <c r="I212" s="281"/>
      <c r="J212" s="279" t="str">
        <f>'[1]00_10_LS22'!BZ1836</f>
        <v>S (00)</v>
      </c>
      <c r="K212" s="212">
        <f>'[1]00_10_LS22'!CA1836</f>
        <v>0</v>
      </c>
      <c r="L212" s="281">
        <f>'[1]00_10_LS22'!CB1836</f>
        <v>0</v>
      </c>
      <c r="M212" s="281">
        <f>'[1]00_10_LS22'!CC1836</f>
        <v>0.45783326750485126</v>
      </c>
      <c r="N212" s="281">
        <f>'[1]00_10_LS22'!CD1836</f>
        <v>0</v>
      </c>
      <c r="O212" s="281">
        <f>'[1]00_10_LS22'!CE1836</f>
        <v>0</v>
      </c>
      <c r="P212" s="180">
        <f>'[1]00_10_LS22'!CF1836</f>
        <v>0.45783326750485126</v>
      </c>
      <c r="Q212" s="281"/>
      <c r="R212" s="280" t="s">
        <v>33</v>
      </c>
      <c r="S212" s="350">
        <v>1.5704508257703385</v>
      </c>
      <c r="T212" s="292"/>
      <c r="U212" s="292"/>
    </row>
    <row r="213" spans="1:21" x14ac:dyDescent="0.3">
      <c r="A213" s="86"/>
      <c r="B213" s="132" t="str">
        <f>'[1]00_10_LS22'!BZ1828</f>
        <v>C (00)</v>
      </c>
      <c r="C213" s="281">
        <f>'[1]00_10_LS22'!CA1828</f>
        <v>3.6211023359785949E-4</v>
      </c>
      <c r="D213" s="212">
        <f>'[1]00_10_LS22'!CB1828</f>
        <v>1.0399401735610847</v>
      </c>
      <c r="E213" s="281">
        <f>'[1]00_10_LS22'!CC1828</f>
        <v>4.5263779199665048E-4</v>
      </c>
      <c r="F213" s="281">
        <f>'[1]00_10_LS22'!CD1828</f>
        <v>1.6747598303861695E-2</v>
      </c>
      <c r="G213" s="281">
        <f>'[1]00_10_LS22'!CE1828</f>
        <v>2.7158267519816997E-3</v>
      </c>
      <c r="H213" s="180">
        <f>'[1]00_10_LS22'!CF1828</f>
        <v>1.0602183466425226</v>
      </c>
      <c r="I213" s="281"/>
      <c r="J213" s="279" t="str">
        <f>'[1]00_10_LS22'!BZ1837</f>
        <v>C (00)</v>
      </c>
      <c r="K213" s="281">
        <f>'[1]00_10_LS22'!CA1837</f>
        <v>1.6765442254332112E-3</v>
      </c>
      <c r="L213" s="212">
        <f>'[1]00_10_LS22'!CB1837</f>
        <v>0</v>
      </c>
      <c r="M213" s="281">
        <f>'[1]00_10_LS22'!CC1837</f>
        <v>2.0956802817883942E-3</v>
      </c>
      <c r="N213" s="281">
        <f>'[1]00_10_LS22'!CD1837</f>
        <v>7.7540170426104033E-2</v>
      </c>
      <c r="O213" s="281">
        <f>'[1]00_10_LS22'!CE1837</f>
        <v>1.2574081690738684E-2</v>
      </c>
      <c r="P213" s="180">
        <f>'[1]00_10_LS22'!CF1837</f>
        <v>9.3886476624064324E-2</v>
      </c>
      <c r="Q213" s="281"/>
      <c r="R213" s="280" t="s">
        <v>34</v>
      </c>
      <c r="S213" s="350"/>
      <c r="T213" s="292"/>
      <c r="U213" s="292"/>
    </row>
    <row r="214" spans="1:21" x14ac:dyDescent="0.3">
      <c r="A214" s="86"/>
      <c r="B214" s="132" t="str">
        <f>'[1]00_10_LS22'!BZ1829</f>
        <v>F (00)</v>
      </c>
      <c r="C214" s="281">
        <f>'[1]00_10_LS22'!CA1829</f>
        <v>0.12976393780577264</v>
      </c>
      <c r="D214" s="281">
        <f>'[1]00_10_LS22'!CB1829</f>
        <v>2.5116843346502125E-2</v>
      </c>
      <c r="E214" s="212">
        <f>'[1]00_10_LS22'!CC1829</f>
        <v>3.146039822600045</v>
      </c>
      <c r="F214" s="281">
        <f>'[1]00_10_LS22'!CD1829</f>
        <v>3.2808525122601697</v>
      </c>
      <c r="G214" s="281">
        <f>'[1]00_10_LS22'!CE1829</f>
        <v>9.6864487486966935E-3</v>
      </c>
      <c r="H214" s="180">
        <f>'[1]00_10_LS22'!CF1829</f>
        <v>6.5914595647611858</v>
      </c>
      <c r="I214" s="281"/>
      <c r="J214" s="279" t="str">
        <f>'[1]00_10_LS22'!BZ1838</f>
        <v>F (00)</v>
      </c>
      <c r="K214" s="281">
        <f>'[1]00_10_LS22'!CA1838</f>
        <v>0.60079765886801073</v>
      </c>
      <c r="L214" s="281">
        <f>'[1]00_10_LS22'!CB1838</f>
        <v>0.11628917044209609</v>
      </c>
      <c r="M214" s="212">
        <f>'[1]00_10_LS22'!CC1838</f>
        <v>0</v>
      </c>
      <c r="N214" s="281">
        <f>'[1]00_10_LS22'!CD1838</f>
        <v>15.190110147608781</v>
      </c>
      <c r="O214" s="281">
        <f>'[1]00_10_LS22'!CE1838</f>
        <v>4.4847558030125204E-2</v>
      </c>
      <c r="P214" s="180">
        <f>'[1]00_10_LS22'!CF1838</f>
        <v>15.952044534949014</v>
      </c>
      <c r="Q214" s="281"/>
      <c r="R214" s="280" t="s">
        <v>35</v>
      </c>
      <c r="S214" s="350">
        <v>10</v>
      </c>
      <c r="T214" s="292"/>
      <c r="U214" s="292"/>
    </row>
    <row r="215" spans="1:21" x14ac:dyDescent="0.3">
      <c r="A215" s="86"/>
      <c r="B215" s="132" t="str">
        <f>'[1]00_10_LS22'!BZ1830</f>
        <v>P (00)</v>
      </c>
      <c r="C215" s="281">
        <f>'[1]00_10_LS22'!CA1830</f>
        <v>0.92126281223567341</v>
      </c>
      <c r="D215" s="281">
        <f>'[1]00_10_LS22'!CB1830</f>
        <v>0.38366229124021556</v>
      </c>
      <c r="E215" s="281">
        <f>'[1]00_10_LS22'!CC1830</f>
        <v>8.11589688114816</v>
      </c>
      <c r="F215" s="212">
        <f>'[1]00_10_LS22'!CD1830</f>
        <v>57.601077046857426</v>
      </c>
      <c r="G215" s="281">
        <f>'[1]00_10_LS22'!CE1830</f>
        <v>4.6867380389862223</v>
      </c>
      <c r="H215" s="180">
        <f>'[1]00_10_LS22'!CF1830</f>
        <v>71.708637070467688</v>
      </c>
      <c r="I215" s="281"/>
      <c r="J215" s="279" t="str">
        <f>'[1]00_10_LS22'!BZ1839</f>
        <v>P (00)</v>
      </c>
      <c r="K215" s="281">
        <f>'[1]00_10_LS22'!CA1839</f>
        <v>4.2653802755416228</v>
      </c>
      <c r="L215" s="281">
        <f>'[1]00_10_LS22'!CB1839</f>
        <v>1.7763286955584694</v>
      </c>
      <c r="M215" s="281">
        <f>'[1]00_10_LS22'!CC1839</f>
        <v>37.576016328252116</v>
      </c>
      <c r="N215" s="212">
        <f>'[1]00_10_LS22'!CD1839</f>
        <v>0</v>
      </c>
      <c r="O215" s="281">
        <f>'[1]00_10_LS22'!CE1839</f>
        <v>21.699258585734075</v>
      </c>
      <c r="P215" s="180">
        <f>'[1]00_10_LS22'!CF1839</f>
        <v>65.316983885086287</v>
      </c>
      <c r="Q215" s="281"/>
      <c r="R215" s="280" t="s">
        <v>36</v>
      </c>
      <c r="S215" s="350">
        <v>2.3526650189125142</v>
      </c>
      <c r="T215" s="292"/>
      <c r="U215" s="292"/>
    </row>
    <row r="216" spans="1:21" x14ac:dyDescent="0.3">
      <c r="A216" s="86"/>
      <c r="B216" s="132" t="str">
        <f>'[1]00_10_LS22'!BZ1831</f>
        <v>O (00)</v>
      </c>
      <c r="C216" s="281">
        <f>'[1]00_10_LS22'!CA1831</f>
        <v>0.30370120576321369</v>
      </c>
      <c r="D216" s="281">
        <f>'[1]00_10_LS22'!CB1831</f>
        <v>0</v>
      </c>
      <c r="E216" s="281">
        <f>'[1]00_10_LS22'!CC1831</f>
        <v>8.3135846363852989E-2</v>
      </c>
      <c r="F216" s="281">
        <f>'[1]00_10_LS22'!CD1831</f>
        <v>3.5396284887433636</v>
      </c>
      <c r="G216" s="212">
        <f>'[1]00_10_LS22'!CE1831</f>
        <v>10.508774345985044</v>
      </c>
      <c r="H216" s="180">
        <f>'[1]00_10_LS22'!CF1831</f>
        <v>14.435239886855474</v>
      </c>
      <c r="I216" s="281"/>
      <c r="J216" s="279" t="str">
        <f>'[1]00_10_LS22'!BZ1840</f>
        <v>O (00)</v>
      </c>
      <c r="K216" s="281">
        <f>'[1]00_10_LS22'!CA1840</f>
        <v>1.4061146455884899</v>
      </c>
      <c r="L216" s="281">
        <f>'[1]00_10_LS22'!CB1840</f>
        <v>0</v>
      </c>
      <c r="M216" s="281">
        <f>'[1]00_10_LS22'!CC1840</f>
        <v>0.38491296355520693</v>
      </c>
      <c r="N216" s="281">
        <f>'[1]00_10_LS22'!CD1840</f>
        <v>16.388224226692085</v>
      </c>
      <c r="O216" s="212">
        <f>'[1]00_10_LS22'!CE1840</f>
        <v>0</v>
      </c>
      <c r="P216" s="180">
        <f>'[1]00_10_LS22'!CF1840</f>
        <v>18.179251835835782</v>
      </c>
      <c r="Q216" s="281"/>
      <c r="R216" s="280" t="s">
        <v>37</v>
      </c>
      <c r="S216" s="350">
        <v>8.5176184690160532</v>
      </c>
      <c r="T216" s="292"/>
      <c r="U216" s="292"/>
    </row>
    <row r="217" spans="1:21" x14ac:dyDescent="0.3">
      <c r="A217" s="86"/>
      <c r="B217" s="132" t="str">
        <f>'[1]00_10_LS22'!BZ1832</f>
        <v>All (00)</v>
      </c>
      <c r="C217" s="180">
        <f>'[1]00_10_LS22'!CA1832</f>
        <v>7.460649579544735</v>
      </c>
      <c r="D217" s="180">
        <f>'[1]00_10_LS22'!CB1832</f>
        <v>1.4487193081478025</v>
      </c>
      <c r="E217" s="180">
        <f>'[1]00_10_LS22'!CC1832</f>
        <v>11.444410805670692</v>
      </c>
      <c r="F217" s="180">
        <f>'[1]00_10_LS22'!CD1832</f>
        <v>64.438305646164821</v>
      </c>
      <c r="G217" s="180">
        <f>'[1]00_10_LS22'!CE1832</f>
        <v>15.207914660471944</v>
      </c>
      <c r="H217" s="133">
        <f>'[1]00_10_LS22'!CF1832</f>
        <v>99.999999999999986</v>
      </c>
      <c r="I217" s="281"/>
      <c r="J217" s="279" t="str">
        <f>'[1]00_10_LS22'!BZ1841</f>
        <v>All (00)</v>
      </c>
      <c r="K217" s="180">
        <f>'[1]00_10_LS22'!CA1841</f>
        <v>6.2739691242235569</v>
      </c>
      <c r="L217" s="180">
        <f>'[1]00_10_LS22'!CB1841</f>
        <v>1.8926178660005655</v>
      </c>
      <c r="M217" s="180">
        <f>'[1]00_10_LS22'!CC1841</f>
        <v>38.420858239593962</v>
      </c>
      <c r="N217" s="180">
        <f>'[1]00_10_LS22'!CD1841</f>
        <v>31.65587454472697</v>
      </c>
      <c r="O217" s="180">
        <f>'[1]00_10_LS22'!CE1841</f>
        <v>21.756680225454939</v>
      </c>
      <c r="P217" s="133">
        <f>'[1]00_10_LS22'!CF1841</f>
        <v>100</v>
      </c>
      <c r="Q217" s="281"/>
      <c r="R217" s="280"/>
      <c r="S217" s="350"/>
      <c r="T217" s="292"/>
      <c r="U217" s="292"/>
    </row>
    <row r="218" spans="1:21" x14ac:dyDescent="0.3">
      <c r="A218" s="86"/>
      <c r="B218" s="132"/>
      <c r="C218" s="279"/>
      <c r="D218" s="279"/>
      <c r="E218" s="279"/>
      <c r="F218" s="279"/>
      <c r="G218" s="279"/>
      <c r="H218" s="133">
        <f>'[1]00_10_LS22'!CF1833</f>
        <v>100</v>
      </c>
      <c r="I218" s="281"/>
      <c r="J218" s="279"/>
      <c r="K218" s="281"/>
      <c r="L218" s="281"/>
      <c r="M218" s="281"/>
      <c r="N218" s="281"/>
      <c r="O218" s="281"/>
      <c r="P218" s="133">
        <f>'[1]00_10_LS22'!CF1842</f>
        <v>100</v>
      </c>
      <c r="Q218" s="281"/>
      <c r="R218" s="280"/>
      <c r="S218" s="350"/>
      <c r="T218" s="292"/>
      <c r="U218" s="292"/>
    </row>
    <row r="219" spans="1:21" x14ac:dyDescent="0.3">
      <c r="A219" s="134" t="s">
        <v>75</v>
      </c>
      <c r="B219" s="134"/>
      <c r="C219" s="282"/>
      <c r="D219" s="282"/>
      <c r="E219" s="282"/>
      <c r="F219" s="282"/>
      <c r="G219" s="282"/>
      <c r="H219" s="182"/>
      <c r="I219" s="282" t="s">
        <v>75</v>
      </c>
      <c r="J219" s="282"/>
      <c r="K219" s="282"/>
      <c r="L219" s="282"/>
      <c r="M219" s="282"/>
      <c r="N219" s="282"/>
      <c r="O219" s="282"/>
      <c r="P219" s="182"/>
      <c r="Q219" s="282"/>
      <c r="R219" s="283"/>
      <c r="S219" s="351"/>
      <c r="T219" s="292"/>
      <c r="U219" s="292"/>
    </row>
    <row r="220" spans="1:21" x14ac:dyDescent="0.3">
      <c r="A220" s="87"/>
      <c r="B220" s="134"/>
      <c r="C220" s="212"/>
      <c r="D220" s="284"/>
      <c r="E220" s="284"/>
      <c r="F220" s="284"/>
      <c r="G220" s="284"/>
      <c r="H220" s="182"/>
      <c r="I220" s="284"/>
      <c r="J220" s="282"/>
      <c r="K220" s="212"/>
      <c r="L220" s="284"/>
      <c r="M220" s="284"/>
      <c r="N220" s="284"/>
      <c r="O220" s="284"/>
      <c r="P220" s="182"/>
      <c r="Q220" s="284"/>
      <c r="R220" s="283" t="s">
        <v>33</v>
      </c>
      <c r="S220" s="351"/>
      <c r="T220" s="292"/>
      <c r="U220" s="292"/>
    </row>
    <row r="221" spans="1:21" x14ac:dyDescent="0.3">
      <c r="A221" s="87"/>
      <c r="B221" s="134"/>
      <c r="C221" s="284"/>
      <c r="D221" s="212"/>
      <c r="E221" s="284"/>
      <c r="F221" s="284"/>
      <c r="G221" s="284"/>
      <c r="H221" s="182"/>
      <c r="I221" s="284"/>
      <c r="J221" s="282"/>
      <c r="K221" s="284"/>
      <c r="L221" s="212"/>
      <c r="M221" s="284"/>
      <c r="N221" s="284"/>
      <c r="O221" s="284"/>
      <c r="P221" s="182"/>
      <c r="Q221" s="284"/>
      <c r="R221" s="283" t="s">
        <v>34</v>
      </c>
      <c r="S221" s="351"/>
      <c r="T221" s="292"/>
      <c r="U221" s="292"/>
    </row>
    <row r="222" spans="1:21" x14ac:dyDescent="0.3">
      <c r="A222" s="87"/>
      <c r="B222" s="134"/>
      <c r="C222" s="284"/>
      <c r="D222" s="284"/>
      <c r="E222" s="212"/>
      <c r="F222" s="284"/>
      <c r="G222" s="284"/>
      <c r="H222" s="182"/>
      <c r="I222" s="284"/>
      <c r="J222" s="282"/>
      <c r="K222" s="284"/>
      <c r="L222" s="284"/>
      <c r="M222" s="212"/>
      <c r="N222" s="284"/>
      <c r="O222" s="284"/>
      <c r="P222" s="182"/>
      <c r="Q222" s="284"/>
      <c r="R222" s="283" t="s">
        <v>35</v>
      </c>
      <c r="S222" s="351"/>
      <c r="T222" s="292"/>
      <c r="U222" s="292"/>
    </row>
    <row r="223" spans="1:21" x14ac:dyDescent="0.3">
      <c r="A223" s="87"/>
      <c r="B223" s="134"/>
      <c r="C223" s="284"/>
      <c r="D223" s="284"/>
      <c r="E223" s="284"/>
      <c r="F223" s="212"/>
      <c r="G223" s="284"/>
      <c r="H223" s="182"/>
      <c r="I223" s="284"/>
      <c r="J223" s="282"/>
      <c r="K223" s="284"/>
      <c r="L223" s="284"/>
      <c r="M223" s="284"/>
      <c r="N223" s="212"/>
      <c r="O223" s="284"/>
      <c r="P223" s="182"/>
      <c r="Q223" s="284"/>
      <c r="R223" s="283" t="s">
        <v>36</v>
      </c>
      <c r="S223" s="351"/>
      <c r="T223" s="292"/>
      <c r="U223" s="292"/>
    </row>
    <row r="224" spans="1:21" x14ac:dyDescent="0.3">
      <c r="A224" s="87"/>
      <c r="B224" s="134"/>
      <c r="C224" s="284"/>
      <c r="D224" s="284"/>
      <c r="E224" s="284"/>
      <c r="F224" s="284"/>
      <c r="G224" s="212"/>
      <c r="H224" s="182"/>
      <c r="I224" s="284"/>
      <c r="J224" s="282"/>
      <c r="K224" s="284"/>
      <c r="L224" s="284"/>
      <c r="M224" s="284"/>
      <c r="N224" s="284"/>
      <c r="O224" s="212"/>
      <c r="P224" s="182"/>
      <c r="Q224" s="284"/>
      <c r="R224" s="283" t="s">
        <v>37</v>
      </c>
      <c r="S224" s="351"/>
      <c r="T224" s="292"/>
      <c r="U224" s="292"/>
    </row>
    <row r="225" spans="1:21" x14ac:dyDescent="0.3">
      <c r="A225" s="87"/>
      <c r="B225" s="134"/>
      <c r="C225" s="182"/>
      <c r="D225" s="182"/>
      <c r="E225" s="182"/>
      <c r="F225" s="182"/>
      <c r="G225" s="182"/>
      <c r="H225" s="135"/>
      <c r="I225" s="284"/>
      <c r="J225" s="282"/>
      <c r="K225" s="182"/>
      <c r="L225" s="182"/>
      <c r="M225" s="182"/>
      <c r="N225" s="182"/>
      <c r="O225" s="182"/>
      <c r="P225" s="135"/>
      <c r="Q225" s="284"/>
      <c r="R225" s="284"/>
      <c r="S225" s="352"/>
      <c r="T225" s="292"/>
      <c r="U225" s="292"/>
    </row>
    <row r="226" spans="1:21" x14ac:dyDescent="0.3">
      <c r="A226" s="87"/>
      <c r="B226" s="134"/>
      <c r="C226" s="282"/>
      <c r="D226" s="282"/>
      <c r="E226" s="282"/>
      <c r="F226" s="282"/>
      <c r="G226" s="282"/>
      <c r="H226" s="135"/>
      <c r="I226" s="284"/>
      <c r="J226" s="282"/>
      <c r="K226" s="284"/>
      <c r="L226" s="284"/>
      <c r="M226" s="284"/>
      <c r="N226" s="284"/>
      <c r="O226" s="284"/>
      <c r="P226" s="135"/>
      <c r="Q226" s="284"/>
      <c r="R226" s="284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  <row r="243" spans="1:10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</row>
    <row r="244" spans="1:10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</row>
  </sheetData>
  <mergeCells count="1">
    <mergeCell ref="A1:B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2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9.5546875" bestFit="1" customWidth="1"/>
    <col min="2" max="2" width="65.6640625" bestFit="1" customWidth="1"/>
    <col min="3" max="3" width="11.21875" bestFit="1" customWidth="1"/>
    <col min="4" max="4" width="9.5546875" bestFit="1" customWidth="1"/>
    <col min="5" max="5" width="9.33203125" bestFit="1" customWidth="1"/>
    <col min="6" max="6" width="9.5546875" bestFit="1" customWidth="1"/>
    <col min="7" max="7" width="10.44140625" bestFit="1" customWidth="1"/>
    <col min="8" max="8" width="11.21875" bestFit="1" customWidth="1"/>
    <col min="9" max="9" width="19.5546875" bestFit="1" customWidth="1"/>
    <col min="10" max="10" width="26" bestFit="1" customWidth="1"/>
    <col min="11" max="11" width="11.21875" bestFit="1" customWidth="1"/>
    <col min="12" max="12" width="9.5546875" bestFit="1" customWidth="1"/>
    <col min="13" max="13" width="9.33203125" bestFit="1" customWidth="1"/>
    <col min="14" max="14" width="9.5546875" bestFit="1" customWidth="1"/>
    <col min="15" max="15" width="10.44140625" bestFit="1" customWidth="1"/>
    <col min="16" max="16" width="17" bestFit="1" customWidth="1"/>
    <col min="17" max="17" width="12" bestFit="1" customWidth="1"/>
    <col min="18" max="18" width="20.6640625" bestFit="1" customWidth="1"/>
    <col min="19" max="19" width="57.33203125" bestFit="1" customWidth="1"/>
    <col min="20" max="20" width="24.33203125" bestFit="1" customWidth="1"/>
    <col min="21" max="21" width="12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404"/>
      <c r="J1" s="61"/>
      <c r="K1" s="61"/>
      <c r="L1" s="61"/>
      <c r="M1" s="61"/>
    </row>
    <row r="2" spans="1:44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406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302">
        <v>360.454758665817</v>
      </c>
      <c r="D3" s="289">
        <v>897.75616092869893</v>
      </c>
      <c r="E3" s="290">
        <v>620.56302712633828</v>
      </c>
      <c r="F3" s="294">
        <v>528.91060053019294</v>
      </c>
      <c r="G3" s="60">
        <v>100</v>
      </c>
      <c r="H3" s="61"/>
      <c r="I3" s="405"/>
      <c r="J3" s="62">
        <v>2697759285.9734325</v>
      </c>
      <c r="K3" s="62">
        <v>2697759285.9734325</v>
      </c>
      <c r="L3" s="62">
        <v>2697759285.9734325</v>
      </c>
      <c r="M3" s="62">
        <v>2697759285.9734325</v>
      </c>
      <c r="N3" s="62">
        <v>2697759285.9734325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302">
        <v>381.63124754083134</v>
      </c>
      <c r="D4" s="289">
        <v>266.37666338894701</v>
      </c>
      <c r="E4" s="290">
        <v>331.41479280198013</v>
      </c>
      <c r="F4" s="294">
        <v>300.0925187634636</v>
      </c>
      <c r="G4" s="60">
        <v>100</v>
      </c>
      <c r="H4" s="61"/>
      <c r="I4" s="405"/>
      <c r="J4" s="62">
        <v>2343000244.5565181</v>
      </c>
      <c r="K4" s="62">
        <v>2343000244.5565181</v>
      </c>
      <c r="L4" s="62">
        <v>2343000244.5565181</v>
      </c>
      <c r="M4" s="62">
        <v>2343000244.5565181</v>
      </c>
      <c r="N4" s="62">
        <v>2343000244.5565181</v>
      </c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302"/>
      <c r="D5" s="289"/>
      <c r="E5" s="290"/>
      <c r="F5" s="294"/>
      <c r="G5" s="60"/>
      <c r="H5" s="61"/>
      <c r="I5" s="405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302"/>
      <c r="D6" s="289"/>
      <c r="E6" s="290"/>
      <c r="F6" s="294"/>
      <c r="G6" s="60"/>
      <c r="H6" s="61"/>
      <c r="I6" s="405"/>
      <c r="J6" s="62"/>
      <c r="K6" s="62"/>
      <c r="L6" s="62"/>
      <c r="M6" s="62"/>
      <c r="N6" s="62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302"/>
      <c r="D7" s="289"/>
      <c r="E7" s="290"/>
      <c r="F7" s="294"/>
      <c r="G7" s="60"/>
      <c r="H7" s="61"/>
      <c r="I7" s="405"/>
      <c r="J7" s="62"/>
      <c r="K7" s="62"/>
      <c r="L7" s="62"/>
      <c r="M7" s="62"/>
      <c r="N7" s="62"/>
      <c r="O7" s="292"/>
      <c r="P7" s="297"/>
      <c r="R7" s="292"/>
      <c r="S7" s="390"/>
      <c r="T7" s="61"/>
    </row>
    <row r="8" spans="1:44" x14ac:dyDescent="0.3">
      <c r="A8" s="8"/>
      <c r="B8" s="9"/>
      <c r="C8" s="302"/>
      <c r="D8" s="289"/>
      <c r="E8" s="290"/>
      <c r="F8" s="294"/>
      <c r="G8" s="60"/>
      <c r="H8" s="61"/>
      <c r="I8" s="405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302"/>
      <c r="D9" s="289"/>
      <c r="E9" s="290"/>
      <c r="F9" s="294"/>
      <c r="G9" s="60"/>
      <c r="H9" s="61"/>
      <c r="I9" s="405"/>
      <c r="J9" s="62"/>
      <c r="K9" s="62"/>
      <c r="L9" s="62"/>
      <c r="M9" s="62"/>
      <c r="N9" s="62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302"/>
      <c r="D10" s="289"/>
      <c r="E10" s="290"/>
      <c r="F10" s="294"/>
      <c r="G10" s="60"/>
      <c r="H10" s="61"/>
      <c r="I10" s="405"/>
      <c r="J10" s="62"/>
      <c r="K10" s="62"/>
      <c r="L10" s="62"/>
      <c r="M10" s="62"/>
      <c r="N10" s="62"/>
      <c r="O10" s="292"/>
      <c r="P10" s="297"/>
      <c r="R10" s="292"/>
      <c r="S10" s="390"/>
      <c r="T10" s="61"/>
    </row>
    <row r="11" spans="1:44" x14ac:dyDescent="0.3">
      <c r="A11" s="8"/>
      <c r="B11" s="9"/>
      <c r="C11" s="302"/>
      <c r="D11" s="289"/>
      <c r="E11" s="290"/>
      <c r="F11" s="294"/>
      <c r="G11" s="60"/>
      <c r="H11" s="61"/>
      <c r="I11" s="405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302">
        <v>469.88734077558297</v>
      </c>
      <c r="D12" s="289">
        <v>488.88263389348521</v>
      </c>
      <c r="E12" s="290">
        <v>335.92770002534411</v>
      </c>
      <c r="F12" s="294">
        <v>344.2689368369289</v>
      </c>
      <c r="G12" s="60">
        <v>100</v>
      </c>
      <c r="H12" s="61"/>
      <c r="I12" s="405"/>
      <c r="J12" s="62">
        <v>962520266.32342815</v>
      </c>
      <c r="K12" s="62">
        <v>962520266.32342815</v>
      </c>
      <c r="L12" s="62">
        <v>962520266.32342815</v>
      </c>
      <c r="M12" s="62">
        <v>962520266.32342815</v>
      </c>
      <c r="N12" s="62">
        <v>962520266.32342815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302"/>
      <c r="D13" s="289"/>
      <c r="E13" s="290"/>
      <c r="F13" s="294"/>
      <c r="G13" s="60"/>
      <c r="H13" s="61"/>
      <c r="I13" s="405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302">
        <v>184.38085735441337</v>
      </c>
      <c r="D14" s="289">
        <v>719.0616733419397</v>
      </c>
      <c r="E14" s="290">
        <v>535.25263663158387</v>
      </c>
      <c r="F14" s="294">
        <v>332.93403428588061</v>
      </c>
      <c r="G14" s="60">
        <v>100</v>
      </c>
      <c r="H14" s="61"/>
      <c r="I14" s="405"/>
      <c r="J14" s="62">
        <v>1563752350.6195147</v>
      </c>
      <c r="K14" s="62">
        <v>1563752350.6195147</v>
      </c>
      <c r="L14" s="62">
        <v>1563752350.6195147</v>
      </c>
      <c r="M14" s="62">
        <v>1563752350.6195147</v>
      </c>
      <c r="N14" s="62">
        <v>1563752350.6195147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302"/>
      <c r="D15" s="289"/>
      <c r="E15" s="290"/>
      <c r="F15" s="294"/>
      <c r="G15" s="60"/>
      <c r="H15" s="61"/>
      <c r="I15" s="405"/>
      <c r="J15" s="62"/>
      <c r="K15" s="62"/>
      <c r="L15" s="62"/>
      <c r="M15" s="62"/>
      <c r="N15" s="62"/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302"/>
      <c r="D16" s="289"/>
      <c r="E16" s="290"/>
      <c r="F16" s="294"/>
      <c r="G16" s="60"/>
      <c r="H16" s="61"/>
      <c r="I16" s="405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302"/>
      <c r="D17" s="289"/>
      <c r="E17" s="290"/>
      <c r="F17" s="294"/>
      <c r="G17" s="60"/>
      <c r="H17" s="61"/>
      <c r="I17" s="405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302">
        <v>346.78182879281775</v>
      </c>
      <c r="D18" s="289">
        <v>452.72587589323234</v>
      </c>
      <c r="E18" s="290">
        <v>598.78595980273235</v>
      </c>
      <c r="F18" s="294">
        <v>952.70144213305525</v>
      </c>
      <c r="G18" s="60">
        <v>158.84185022027719</v>
      </c>
      <c r="H18" s="61"/>
      <c r="I18" s="405"/>
      <c r="J18" s="62">
        <v>8647634138.4226818</v>
      </c>
      <c r="K18" s="62">
        <v>8647634138.4226818</v>
      </c>
      <c r="L18" s="62">
        <v>8647634138.4226818</v>
      </c>
      <c r="M18" s="62">
        <v>8647634138.4226818</v>
      </c>
      <c r="N18" s="62">
        <v>8647634138.4226818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302"/>
      <c r="D19" s="289"/>
      <c r="E19" s="290"/>
      <c r="F19" s="294"/>
      <c r="G19" s="60"/>
      <c r="H19" s="61"/>
      <c r="I19" s="405"/>
      <c r="J19" s="62"/>
      <c r="K19" s="62"/>
      <c r="L19" s="62"/>
      <c r="M19" s="62"/>
      <c r="N19" s="62"/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302"/>
      <c r="D20" s="289"/>
      <c r="E20" s="290"/>
      <c r="F20" s="294"/>
      <c r="G20" s="60"/>
      <c r="H20" s="61"/>
      <c r="I20" s="405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302"/>
      <c r="D21" s="289">
        <v>304.94505494479893</v>
      </c>
      <c r="E21" s="290">
        <v>734.80008800945006</v>
      </c>
      <c r="F21" s="294">
        <v>1159.8782247108129</v>
      </c>
      <c r="G21" s="60"/>
      <c r="H21" s="61"/>
      <c r="I21" s="405"/>
      <c r="J21" s="62"/>
      <c r="K21" s="62">
        <v>208218122.88367835</v>
      </c>
      <c r="L21" s="62">
        <v>208218122.88367835</v>
      </c>
      <c r="M21" s="62">
        <v>208218122.88367835</v>
      </c>
      <c r="N21" s="62"/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302">
        <v>186.40653835331389</v>
      </c>
      <c r="D22" s="289">
        <v>266.47783952273176</v>
      </c>
      <c r="E22" s="290">
        <v>198.6471094717788</v>
      </c>
      <c r="F22" s="294">
        <v>251.6582683488412</v>
      </c>
      <c r="G22" s="60">
        <v>100</v>
      </c>
      <c r="H22" s="61"/>
      <c r="I22" s="405"/>
      <c r="J22" s="62">
        <v>1863624292.4041359</v>
      </c>
      <c r="K22" s="62">
        <v>1863624292.4041359</v>
      </c>
      <c r="L22" s="62">
        <v>1863624292.4041359</v>
      </c>
      <c r="M22" s="62">
        <v>1863624292.4041359</v>
      </c>
      <c r="N22" s="62">
        <v>1863624292.4041359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302"/>
      <c r="D23" s="289"/>
      <c r="E23" s="290"/>
      <c r="F23" s="294"/>
      <c r="G23" s="60"/>
      <c r="H23" s="61"/>
      <c r="I23" s="405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302">
        <v>121.77654111317131</v>
      </c>
      <c r="D24" s="289">
        <v>1041.9880002854545</v>
      </c>
      <c r="E24" s="290">
        <v>651.49182138680339</v>
      </c>
      <c r="F24" s="294">
        <v>870.95555892639993</v>
      </c>
      <c r="G24" s="60">
        <v>100</v>
      </c>
      <c r="H24" s="61"/>
      <c r="I24" s="405"/>
      <c r="J24" s="62">
        <v>4412935304.4171114</v>
      </c>
      <c r="K24" s="62">
        <v>4412935304.4171114</v>
      </c>
      <c r="L24" s="62">
        <v>4412935304.4171114</v>
      </c>
      <c r="M24" s="62">
        <v>4412935304.4171114</v>
      </c>
      <c r="N24" s="62">
        <v>4412935304.4171114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302"/>
      <c r="D25" s="289"/>
      <c r="E25" s="290"/>
      <c r="F25" s="294"/>
      <c r="G25" s="60"/>
      <c r="H25" s="61"/>
      <c r="I25" s="405"/>
      <c r="J25" s="62"/>
      <c r="K25" s="62"/>
      <c r="L25" s="62"/>
      <c r="M25" s="62"/>
      <c r="N25" s="62"/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302"/>
      <c r="D26" s="289">
        <v>161.84532300792429</v>
      </c>
      <c r="E26" s="290">
        <v>284.94423791643794</v>
      </c>
      <c r="F26" s="294">
        <v>174.45712292144296</v>
      </c>
      <c r="G26" s="60"/>
      <c r="H26" s="61"/>
      <c r="I26" s="405"/>
      <c r="J26" s="62"/>
      <c r="K26" s="62">
        <v>87189216.735061586</v>
      </c>
      <c r="L26" s="62">
        <v>87189216.735061586</v>
      </c>
      <c r="M26" s="62">
        <v>87189216.735061586</v>
      </c>
      <c r="N26" s="62"/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302">
        <v>113.51660517721834</v>
      </c>
      <c r="D27" s="289">
        <v>388.51794088246942</v>
      </c>
      <c r="E27" s="290">
        <v>231.65990027828801</v>
      </c>
      <c r="F27" s="294">
        <v>363.6800346542297</v>
      </c>
      <c r="G27" s="60">
        <v>261.15301724068536</v>
      </c>
      <c r="H27" s="61"/>
      <c r="I27" s="405"/>
      <c r="J27" s="62">
        <v>2059652670.9819279</v>
      </c>
      <c r="K27" s="62">
        <v>2059652670.9819279</v>
      </c>
      <c r="L27" s="62">
        <v>2059652670.9819279</v>
      </c>
      <c r="M27" s="62">
        <v>2059652670.9819279</v>
      </c>
      <c r="N27" s="62">
        <v>2059652670.9819279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302"/>
      <c r="D28" s="289">
        <v>467.01849959959571</v>
      </c>
      <c r="E28" s="290">
        <v>916.14105217302279</v>
      </c>
      <c r="F28" s="294">
        <v>178.96988589247871</v>
      </c>
      <c r="G28" s="60"/>
      <c r="H28" s="61"/>
      <c r="I28" s="405"/>
      <c r="J28" s="62"/>
      <c r="K28" s="62">
        <v>87301058.49550958</v>
      </c>
      <c r="L28" s="62">
        <v>87301058.49550958</v>
      </c>
      <c r="M28" s="62">
        <v>87301058.49550958</v>
      </c>
      <c r="N28" s="62"/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302"/>
      <c r="D29" s="289"/>
      <c r="E29" s="290"/>
      <c r="F29" s="294"/>
      <c r="G29" s="60"/>
      <c r="H29" s="61"/>
      <c r="I29" s="405"/>
      <c r="J29" s="62"/>
      <c r="K29" s="62"/>
      <c r="L29" s="62"/>
      <c r="M29" s="62"/>
      <c r="N29" s="62"/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302"/>
      <c r="D30" s="289"/>
      <c r="E30" s="290"/>
      <c r="F30" s="294"/>
      <c r="G30" s="60"/>
      <c r="H30" s="61"/>
      <c r="I30" s="405"/>
      <c r="J30" s="62"/>
      <c r="K30" s="62"/>
      <c r="L30" s="62"/>
      <c r="M30" s="62"/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302">
        <v>100</v>
      </c>
      <c r="D31" s="289">
        <v>200.61299020655989</v>
      </c>
      <c r="E31" s="290">
        <v>375.45385056357691</v>
      </c>
      <c r="F31" s="294">
        <v>230.45181951924633</v>
      </c>
      <c r="G31" s="60"/>
      <c r="H31" s="61"/>
      <c r="I31" s="405"/>
      <c r="J31" s="62">
        <v>198959438.76817083</v>
      </c>
      <c r="K31" s="62">
        <v>198959438.76817083</v>
      </c>
      <c r="L31" s="62">
        <v>198959438.76817083</v>
      </c>
      <c r="M31" s="62">
        <v>198959438.76817083</v>
      </c>
      <c r="N31" s="62"/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302">
        <v>1772.8707483392425</v>
      </c>
      <c r="D32" s="289">
        <v>281.34657279410408</v>
      </c>
      <c r="E32" s="290">
        <v>168.08570498588591</v>
      </c>
      <c r="F32" s="294">
        <v>195.91115686325844</v>
      </c>
      <c r="G32" s="60"/>
      <c r="H32" s="61"/>
      <c r="I32" s="405"/>
      <c r="J32" s="62">
        <v>133336537.7161773</v>
      </c>
      <c r="K32" s="62">
        <v>133336537.7161773</v>
      </c>
      <c r="L32" s="62">
        <v>133336537.7161773</v>
      </c>
      <c r="M32" s="62">
        <v>133336537.7161773</v>
      </c>
      <c r="N32" s="62"/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24883174530.183102</v>
      </c>
      <c r="K33" s="55">
        <f>SUM(K3:K32)</f>
        <v>25265882928.297348</v>
      </c>
      <c r="L33" s="55">
        <f>SUM(L3:L32)</f>
        <v>25265882928.297348</v>
      </c>
      <c r="M33" s="55">
        <f>SUM(M3:M32)</f>
        <v>25265882928.297348</v>
      </c>
      <c r="N33" s="55">
        <f>SUM(N3:N32)</f>
        <v>24550878553.698753</v>
      </c>
      <c r="O33" s="292"/>
      <c r="P33" s="61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212">
        <v>8.0492567349278357E-2</v>
      </c>
      <c r="D36" s="213">
        <v>2.2508939849747781E-2</v>
      </c>
      <c r="E36" s="213">
        <v>2.9429355940062268E-3</v>
      </c>
      <c r="F36" s="213">
        <v>2.8112562010650277E-3</v>
      </c>
      <c r="G36" s="213">
        <v>0</v>
      </c>
      <c r="H36" s="184">
        <v>0.10875569899409739</v>
      </c>
      <c r="I36" s="213"/>
      <c r="J36" s="214" t="s">
        <v>38</v>
      </c>
      <c r="K36" s="212">
        <v>0</v>
      </c>
      <c r="L36" s="213">
        <v>6.1857077708477363E-2</v>
      </c>
      <c r="M36" s="213">
        <v>8.0875153136777782E-3</v>
      </c>
      <c r="N36" s="213">
        <v>7.7256456522836565E-3</v>
      </c>
      <c r="O36" s="213">
        <v>0</v>
      </c>
      <c r="P36" s="184">
        <v>7.7670238674438799E-2</v>
      </c>
      <c r="Q36" s="213"/>
      <c r="R36" s="215" t="s">
        <v>33</v>
      </c>
      <c r="S36" s="328">
        <v>1.2898891721535999</v>
      </c>
      <c r="T36" s="292"/>
      <c r="U36" s="292"/>
    </row>
    <row r="37" spans="1:21" x14ac:dyDescent="0.3">
      <c r="A37" s="64"/>
      <c r="B37" s="136" t="s">
        <v>39</v>
      </c>
      <c r="C37" s="213">
        <v>0.33260623595362604</v>
      </c>
      <c r="D37" s="212">
        <v>42.351991956521417</v>
      </c>
      <c r="E37" s="213">
        <v>10.7404920357565</v>
      </c>
      <c r="F37" s="213">
        <v>4.8045897276985157</v>
      </c>
      <c r="G37" s="213">
        <v>1.2817805536256626E-3</v>
      </c>
      <c r="H37" s="184">
        <v>58.230961736483678</v>
      </c>
      <c r="I37" s="213"/>
      <c r="J37" s="214" t="s">
        <v>39</v>
      </c>
      <c r="K37" s="213">
        <v>0.91403904053429419</v>
      </c>
      <c r="L37" s="212">
        <v>0</v>
      </c>
      <c r="M37" s="213">
        <v>29.516070277761948</v>
      </c>
      <c r="N37" s="213">
        <v>13.203548551262816</v>
      </c>
      <c r="O37" s="213">
        <v>3.52247595133745E-3</v>
      </c>
      <c r="P37" s="184">
        <v>43.637180345510394</v>
      </c>
      <c r="Q37" s="213"/>
      <c r="R37" s="215" t="s">
        <v>34</v>
      </c>
      <c r="S37" s="328">
        <v>1.18719171533422</v>
      </c>
      <c r="T37" s="292"/>
      <c r="U37" s="292"/>
    </row>
    <row r="38" spans="1:21" x14ac:dyDescent="0.3">
      <c r="A38" s="64"/>
      <c r="B38" s="136" t="s">
        <v>40</v>
      </c>
      <c r="C38" s="213">
        <v>5.3383643485111779E-2</v>
      </c>
      <c r="D38" s="213">
        <v>11.386430594687104</v>
      </c>
      <c r="E38" s="212">
        <v>17.451787370354211</v>
      </c>
      <c r="F38" s="213">
        <v>2.9298094012246874</v>
      </c>
      <c r="G38" s="213">
        <v>1.7031873561467411E-3</v>
      </c>
      <c r="H38" s="184">
        <v>31.823114197107262</v>
      </c>
      <c r="I38" s="213"/>
      <c r="J38" s="214" t="s">
        <v>40</v>
      </c>
      <c r="K38" s="213">
        <v>0.14670420754877142</v>
      </c>
      <c r="L38" s="213">
        <v>31.291181495855145</v>
      </c>
      <c r="M38" s="212">
        <v>0</v>
      </c>
      <c r="N38" s="213">
        <v>8.0514430716119989</v>
      </c>
      <c r="O38" s="213">
        <v>4.680548855011739E-3</v>
      </c>
      <c r="P38" s="184">
        <v>39.494009323870934</v>
      </c>
      <c r="Q38" s="213"/>
      <c r="R38" s="215" t="s">
        <v>35</v>
      </c>
      <c r="S38" s="328">
        <v>1.7779016977314999</v>
      </c>
      <c r="T38" s="292"/>
      <c r="U38" s="292"/>
    </row>
    <row r="39" spans="1:21" x14ac:dyDescent="0.3">
      <c r="A39" s="64"/>
      <c r="B39" s="136" t="s">
        <v>41</v>
      </c>
      <c r="C39" s="213">
        <v>9.9463089853713424E-2</v>
      </c>
      <c r="D39" s="213">
        <v>5.1060842968145526</v>
      </c>
      <c r="E39" s="213">
        <v>0.89802542679864716</v>
      </c>
      <c r="F39" s="212">
        <v>3.7271034186716174</v>
      </c>
      <c r="G39" s="213">
        <v>6.4921352764356647E-3</v>
      </c>
      <c r="H39" s="184">
        <v>9.8371683674149661</v>
      </c>
      <c r="I39" s="213"/>
      <c r="J39" s="214" t="s">
        <v>41</v>
      </c>
      <c r="K39" s="213">
        <v>0.27333566659628161</v>
      </c>
      <c r="L39" s="213">
        <v>14.032089260642497</v>
      </c>
      <c r="M39" s="213">
        <v>2.4678740527308713</v>
      </c>
      <c r="N39" s="212">
        <v>0</v>
      </c>
      <c r="O39" s="213">
        <v>1.7841111974579642E-2</v>
      </c>
      <c r="P39" s="184">
        <v>16.791140091944229</v>
      </c>
      <c r="Q39" s="213"/>
      <c r="R39" s="215" t="s">
        <v>36</v>
      </c>
      <c r="S39" s="328">
        <v>2.5362784964689999</v>
      </c>
      <c r="T39" s="292"/>
      <c r="U39" s="292"/>
    </row>
    <row r="40" spans="1:21" x14ac:dyDescent="0.3">
      <c r="A40" s="64"/>
      <c r="B40" s="136" t="s">
        <v>42</v>
      </c>
      <c r="C40" s="213">
        <v>0</v>
      </c>
      <c r="D40" s="213">
        <v>0</v>
      </c>
      <c r="E40" s="213">
        <v>0</v>
      </c>
      <c r="F40" s="213">
        <v>0</v>
      </c>
      <c r="G40" s="212">
        <v>0</v>
      </c>
      <c r="H40" s="184">
        <v>0</v>
      </c>
      <c r="I40" s="213"/>
      <c r="J40" s="214" t="s">
        <v>42</v>
      </c>
      <c r="K40" s="213">
        <v>0</v>
      </c>
      <c r="L40" s="213">
        <v>0</v>
      </c>
      <c r="M40" s="213">
        <v>0</v>
      </c>
      <c r="N40" s="213">
        <v>0</v>
      </c>
      <c r="O40" s="212">
        <v>0</v>
      </c>
      <c r="P40" s="184">
        <v>0</v>
      </c>
      <c r="Q40" s="213"/>
      <c r="R40" s="215" t="s">
        <v>37</v>
      </c>
      <c r="S40" s="328"/>
      <c r="T40" s="292"/>
      <c r="U40" s="292"/>
    </row>
    <row r="41" spans="1:21" x14ac:dyDescent="0.3">
      <c r="A41" s="64"/>
      <c r="B41" s="136" t="s">
        <v>43</v>
      </c>
      <c r="C41" s="184">
        <v>0.56594553664172953</v>
      </c>
      <c r="D41" s="184">
        <v>58.867015787872823</v>
      </c>
      <c r="E41" s="184">
        <v>29.093247768503364</v>
      </c>
      <c r="F41" s="184">
        <v>11.464313803795886</v>
      </c>
      <c r="G41" s="184">
        <v>9.4771031862080687E-3</v>
      </c>
      <c r="H41" s="186">
        <v>100</v>
      </c>
      <c r="I41" s="213"/>
      <c r="J41" s="214" t="s">
        <v>43</v>
      </c>
      <c r="K41" s="184">
        <v>1.3340789146793472</v>
      </c>
      <c r="L41" s="184">
        <v>45.385127834206116</v>
      </c>
      <c r="M41" s="184">
        <v>31.992031845806498</v>
      </c>
      <c r="N41" s="184">
        <v>21.262717268527098</v>
      </c>
      <c r="O41" s="184">
        <v>2.6044136780928831E-2</v>
      </c>
      <c r="P41" s="186">
        <v>99.999999999999986</v>
      </c>
      <c r="Q41" s="213"/>
      <c r="R41" s="215"/>
      <c r="S41" s="328"/>
      <c r="T41" s="292"/>
      <c r="U41" s="292"/>
    </row>
    <row r="42" spans="1:21" x14ac:dyDescent="0.3">
      <c r="A42" s="64"/>
      <c r="B42" s="136"/>
      <c r="C42" s="214"/>
      <c r="D42" s="214"/>
      <c r="E42" s="214"/>
      <c r="F42" s="214"/>
      <c r="G42" s="214"/>
      <c r="H42" s="186">
        <v>100.00000000000001</v>
      </c>
      <c r="I42" s="213"/>
      <c r="J42" s="214"/>
      <c r="K42" s="213"/>
      <c r="L42" s="213"/>
      <c r="M42" s="213"/>
      <c r="N42" s="213"/>
      <c r="O42" s="213"/>
      <c r="P42" s="186">
        <v>99.999999999999986</v>
      </c>
      <c r="Q42" s="213"/>
      <c r="R42" s="215"/>
      <c r="S42" s="328"/>
      <c r="T42" s="292"/>
      <c r="U42" s="292"/>
    </row>
    <row r="43" spans="1:21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329"/>
      <c r="T43" s="292"/>
      <c r="U43" s="292"/>
    </row>
    <row r="44" spans="1:21" x14ac:dyDescent="0.3">
      <c r="A44" s="65"/>
      <c r="B44" s="90" t="s">
        <v>38</v>
      </c>
      <c r="C44" s="212">
        <v>0.10715648365539231</v>
      </c>
      <c r="D44" s="218">
        <v>1.5569688514616832E-2</v>
      </c>
      <c r="E44" s="218">
        <v>8.2025158135244081E-3</v>
      </c>
      <c r="F44" s="218">
        <v>4.3491088949216637E-3</v>
      </c>
      <c r="G44" s="218">
        <v>0</v>
      </c>
      <c r="H44" s="138">
        <v>0.1352777968784552</v>
      </c>
      <c r="I44" s="218"/>
      <c r="J44" s="216" t="s">
        <v>38</v>
      </c>
      <c r="K44" s="212">
        <v>0</v>
      </c>
      <c r="L44" s="218">
        <v>4.9570152777759509E-2</v>
      </c>
      <c r="M44" s="218">
        <v>2.6114842416833001E-2</v>
      </c>
      <c r="N44" s="218">
        <v>1.3846519290735167E-2</v>
      </c>
      <c r="O44" s="218">
        <v>0</v>
      </c>
      <c r="P44" s="138">
        <v>8.9531514485327673E-2</v>
      </c>
      <c r="Q44" s="218"/>
      <c r="R44" s="217" t="s">
        <v>33</v>
      </c>
      <c r="S44" s="329"/>
      <c r="T44" s="292"/>
      <c r="U44" s="292"/>
    </row>
    <row r="45" spans="1:21" x14ac:dyDescent="0.3">
      <c r="A45" s="65"/>
      <c r="B45" s="90" t="s">
        <v>39</v>
      </c>
      <c r="C45" s="218">
        <v>0.11396389059195156</v>
      </c>
      <c r="D45" s="212">
        <v>47.709596132114619</v>
      </c>
      <c r="E45" s="218">
        <v>13.21108658544571</v>
      </c>
      <c r="F45" s="218">
        <v>2.6470577655270899</v>
      </c>
      <c r="G45" s="218">
        <v>2.9421387230183296E-3</v>
      </c>
      <c r="H45" s="138">
        <v>63.684646512402395</v>
      </c>
      <c r="I45" s="218"/>
      <c r="J45" s="216" t="s">
        <v>39</v>
      </c>
      <c r="K45" s="218">
        <v>0.36283368562495194</v>
      </c>
      <c r="L45" s="212">
        <v>0</v>
      </c>
      <c r="M45" s="218">
        <v>42.060930106980337</v>
      </c>
      <c r="N45" s="218">
        <v>8.427596847910463</v>
      </c>
      <c r="O45" s="218">
        <v>9.3670638212488364E-3</v>
      </c>
      <c r="P45" s="138">
        <v>50.860727704337002</v>
      </c>
      <c r="Q45" s="218"/>
      <c r="R45" s="217" t="s">
        <v>34</v>
      </c>
      <c r="S45" s="329">
        <v>1.6495353041574923</v>
      </c>
      <c r="T45" s="292"/>
      <c r="U45" s="292"/>
    </row>
    <row r="46" spans="1:21" x14ac:dyDescent="0.3">
      <c r="A46" s="65"/>
      <c r="B46" s="90" t="s">
        <v>40</v>
      </c>
      <c r="C46" s="218">
        <v>9.9219665041925427E-3</v>
      </c>
      <c r="D46" s="218">
        <v>6.188505884732213</v>
      </c>
      <c r="E46" s="212">
        <v>5.4556619025548967</v>
      </c>
      <c r="F46" s="218">
        <v>2.5977120882101254</v>
      </c>
      <c r="G46" s="218">
        <v>1.2441043743040834E-3</v>
      </c>
      <c r="H46" s="138">
        <v>14.253045946375732</v>
      </c>
      <c r="I46" s="218"/>
      <c r="J46" s="216" t="s">
        <v>40</v>
      </c>
      <c r="K46" s="218">
        <v>3.1589160888280031E-2</v>
      </c>
      <c r="L46" s="218">
        <v>19.702718001342689</v>
      </c>
      <c r="M46" s="212">
        <v>0</v>
      </c>
      <c r="N46" s="218">
        <v>8.2704920502629324</v>
      </c>
      <c r="O46" s="218">
        <v>3.9609298444112139E-3</v>
      </c>
      <c r="P46" s="138">
        <v>28.008760142338311</v>
      </c>
      <c r="Q46" s="218"/>
      <c r="R46" s="217" t="s">
        <v>35</v>
      </c>
      <c r="S46" s="329">
        <v>4.8213672277436377</v>
      </c>
      <c r="T46" s="292"/>
      <c r="U46" s="292"/>
    </row>
    <row r="47" spans="1:21" x14ac:dyDescent="0.3">
      <c r="A47" s="65"/>
      <c r="B47" s="90" t="s">
        <v>41</v>
      </c>
      <c r="C47" s="218">
        <v>2.341009898059589E-2</v>
      </c>
      <c r="D47" s="218">
        <v>5.473202352473348</v>
      </c>
      <c r="E47" s="218">
        <v>1.1031551242465205</v>
      </c>
      <c r="F47" s="212">
        <v>15.318183569154781</v>
      </c>
      <c r="G47" s="218">
        <v>9.0785994881698948E-3</v>
      </c>
      <c r="H47" s="138">
        <v>21.927029744343415</v>
      </c>
      <c r="I47" s="218"/>
      <c r="J47" s="216" t="s">
        <v>41</v>
      </c>
      <c r="K47" s="218">
        <v>7.4532138643697773E-2</v>
      </c>
      <c r="L47" s="218">
        <v>17.425363169018638</v>
      </c>
      <c r="M47" s="218">
        <v>3.5121812485285968</v>
      </c>
      <c r="N47" s="212">
        <v>0</v>
      </c>
      <c r="O47" s="218">
        <v>2.8904082648421956E-2</v>
      </c>
      <c r="P47" s="138">
        <v>21.040980638839354</v>
      </c>
      <c r="Q47" s="218"/>
      <c r="R47" s="217" t="s">
        <v>36</v>
      </c>
      <c r="S47" s="329">
        <v>3.9721997487247505</v>
      </c>
      <c r="T47" s="292"/>
      <c r="U47" s="292"/>
    </row>
    <row r="48" spans="1:21" x14ac:dyDescent="0.3">
      <c r="A48" s="65"/>
      <c r="B48" s="90" t="s">
        <v>42</v>
      </c>
      <c r="C48" s="218">
        <v>0</v>
      </c>
      <c r="D48" s="218">
        <v>0</v>
      </c>
      <c r="E48" s="218">
        <v>0</v>
      </c>
      <c r="F48" s="218">
        <v>0</v>
      </c>
      <c r="G48" s="212">
        <v>0</v>
      </c>
      <c r="H48" s="138">
        <v>0</v>
      </c>
      <c r="I48" s="218"/>
      <c r="J48" s="216" t="s">
        <v>42</v>
      </c>
      <c r="K48" s="218">
        <v>0</v>
      </c>
      <c r="L48" s="218">
        <v>0</v>
      </c>
      <c r="M48" s="218">
        <v>0</v>
      </c>
      <c r="N48" s="218">
        <v>0</v>
      </c>
      <c r="O48" s="212">
        <v>0</v>
      </c>
      <c r="P48" s="138">
        <v>0</v>
      </c>
      <c r="Q48" s="218"/>
      <c r="R48" s="217" t="s">
        <v>37</v>
      </c>
      <c r="S48" s="329"/>
      <c r="T48" s="292"/>
      <c r="U48" s="292"/>
    </row>
    <row r="49" spans="1:21" x14ac:dyDescent="0.3">
      <c r="A49" s="65"/>
      <c r="B49" s="90" t="s">
        <v>43</v>
      </c>
      <c r="C49" s="138">
        <v>0.25445243973213233</v>
      </c>
      <c r="D49" s="138">
        <v>59.386874057834802</v>
      </c>
      <c r="E49" s="138">
        <v>19.778106128060649</v>
      </c>
      <c r="F49" s="138">
        <v>20.567302531786918</v>
      </c>
      <c r="G49" s="138">
        <v>1.3264842585492308E-2</v>
      </c>
      <c r="H49" s="91">
        <v>100</v>
      </c>
      <c r="I49" s="218"/>
      <c r="J49" s="216" t="s">
        <v>43</v>
      </c>
      <c r="K49" s="138">
        <v>0.46895498515692974</v>
      </c>
      <c r="L49" s="138">
        <v>37.177651323139088</v>
      </c>
      <c r="M49" s="138">
        <v>45.599226197925766</v>
      </c>
      <c r="N49" s="138">
        <v>16.711935417464133</v>
      </c>
      <c r="O49" s="138">
        <v>4.2232076314082004E-2</v>
      </c>
      <c r="P49" s="91">
        <v>100</v>
      </c>
      <c r="Q49" s="218"/>
      <c r="R49" s="217"/>
      <c r="S49" s="329"/>
      <c r="T49" s="292"/>
      <c r="U49" s="292"/>
    </row>
    <row r="50" spans="1:21" x14ac:dyDescent="0.3">
      <c r="A50" s="65"/>
      <c r="B50" s="90"/>
      <c r="C50" s="216"/>
      <c r="D50" s="216"/>
      <c r="E50" s="216"/>
      <c r="F50" s="216"/>
      <c r="G50" s="216"/>
      <c r="H50" s="91">
        <v>100</v>
      </c>
      <c r="I50" s="218"/>
      <c r="J50" s="216"/>
      <c r="K50" s="218"/>
      <c r="L50" s="218"/>
      <c r="M50" s="218"/>
      <c r="N50" s="218"/>
      <c r="O50" s="218"/>
      <c r="P50" s="91">
        <v>99.999999999999986</v>
      </c>
      <c r="Q50" s="218"/>
      <c r="R50" s="217"/>
      <c r="S50" s="329"/>
      <c r="T50" s="292"/>
      <c r="U50" s="292"/>
    </row>
    <row r="51" spans="1:21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  <c r="T51" s="292"/>
      <c r="U51" s="292"/>
    </row>
    <row r="52" spans="1:21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  <c r="T52" s="292"/>
      <c r="U52" s="292"/>
    </row>
    <row r="53" spans="1:21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  <c r="T53" s="292"/>
      <c r="U53" s="292"/>
    </row>
    <row r="54" spans="1:21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  <c r="T54" s="292"/>
      <c r="U54" s="292"/>
    </row>
    <row r="55" spans="1:21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  <c r="T55" s="292"/>
      <c r="U55" s="292"/>
    </row>
    <row r="56" spans="1:21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  <c r="T56" s="292"/>
      <c r="U56" s="292"/>
    </row>
    <row r="57" spans="1:21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  <c r="T57" s="292"/>
      <c r="U57" s="292"/>
    </row>
    <row r="58" spans="1:21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  <c r="T58" s="292"/>
      <c r="U58" s="292"/>
    </row>
    <row r="59" spans="1:21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  <c r="T59" s="292"/>
      <c r="U59" s="292"/>
    </row>
    <row r="60" spans="1:21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  <c r="T60" s="292"/>
      <c r="U60" s="292"/>
    </row>
    <row r="61" spans="1:21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  <c r="T61" s="292"/>
      <c r="U61" s="292"/>
    </row>
    <row r="62" spans="1:21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  <c r="T62" s="292"/>
      <c r="U62" s="292"/>
    </row>
    <row r="63" spans="1:21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  <c r="T63" s="292"/>
      <c r="U63" s="292"/>
    </row>
    <row r="64" spans="1:21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  <c r="T64" s="292"/>
      <c r="U64" s="292"/>
    </row>
    <row r="65" spans="1:21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  <c r="T65" s="292"/>
      <c r="U65" s="292"/>
    </row>
    <row r="66" spans="1:21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  <c r="T66" s="292"/>
      <c r="U66" s="292"/>
    </row>
    <row r="67" spans="1:21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  <c r="T67" s="292"/>
      <c r="U67" s="292"/>
    </row>
    <row r="68" spans="1:21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  <c r="T68" s="292"/>
      <c r="U68" s="292"/>
    </row>
    <row r="69" spans="1:21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  <c r="T69" s="292"/>
      <c r="U69" s="292"/>
    </row>
    <row r="70" spans="1:21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  <c r="T70" s="292"/>
      <c r="U70" s="292"/>
    </row>
    <row r="71" spans="1:21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  <c r="T71" s="292"/>
      <c r="U71" s="292"/>
    </row>
    <row r="72" spans="1:21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  <c r="T72" s="292"/>
      <c r="U72" s="292"/>
    </row>
    <row r="73" spans="1:21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  <c r="T73" s="292"/>
      <c r="U73" s="292"/>
    </row>
    <row r="74" spans="1:21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  <c r="T74" s="292"/>
      <c r="U74" s="292"/>
    </row>
    <row r="75" spans="1:21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  <c r="T75" s="292"/>
      <c r="U75" s="292"/>
    </row>
    <row r="76" spans="1:21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  <c r="T76" s="292"/>
      <c r="U76" s="292"/>
    </row>
    <row r="77" spans="1:21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  <c r="T77" s="292"/>
      <c r="U77" s="292"/>
    </row>
    <row r="78" spans="1:21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  <c r="T78" s="292"/>
      <c r="U78" s="292"/>
    </row>
    <row r="79" spans="1:21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  <c r="T79" s="292"/>
      <c r="U79" s="292"/>
    </row>
    <row r="80" spans="1:21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  <c r="T80" s="292"/>
      <c r="U80" s="292"/>
    </row>
    <row r="81" spans="1:21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  <c r="T81" s="292"/>
      <c r="U81" s="292"/>
    </row>
    <row r="82" spans="1:21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  <c r="T82" s="292"/>
      <c r="U82" s="292"/>
    </row>
    <row r="83" spans="1:21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334"/>
      <c r="T83" s="292"/>
      <c r="U83" s="292"/>
    </row>
    <row r="84" spans="1:21" x14ac:dyDescent="0.3">
      <c r="A84" s="70"/>
      <c r="B84" s="100" t="s">
        <v>38</v>
      </c>
      <c r="C84" s="212">
        <v>0.14198873049243033</v>
      </c>
      <c r="D84" s="233">
        <v>2.7812803893328415E-2</v>
      </c>
      <c r="E84" s="233">
        <v>7.5269745024177086E-3</v>
      </c>
      <c r="F84" s="233">
        <v>1.0032369943854275E-2</v>
      </c>
      <c r="G84" s="233">
        <v>0</v>
      </c>
      <c r="H84" s="148">
        <v>0.18736087883203073</v>
      </c>
      <c r="I84" s="233"/>
      <c r="J84" s="231" t="s">
        <v>38</v>
      </c>
      <c r="K84" s="212">
        <v>0</v>
      </c>
      <c r="L84" s="233">
        <v>8.3263919111514567E-2</v>
      </c>
      <c r="M84" s="233">
        <v>2.2533700612403056E-2</v>
      </c>
      <c r="N84" s="233">
        <v>3.0034168532797507E-2</v>
      </c>
      <c r="O84" s="233">
        <v>0</v>
      </c>
      <c r="P84" s="148">
        <v>0.13583178825671513</v>
      </c>
      <c r="Q84" s="233"/>
      <c r="R84" s="232" t="s">
        <v>33</v>
      </c>
      <c r="S84" s="334"/>
      <c r="T84" s="292"/>
      <c r="U84" s="292"/>
    </row>
    <row r="85" spans="1:21" x14ac:dyDescent="0.3">
      <c r="A85" s="70"/>
      <c r="B85" s="100" t="s">
        <v>39</v>
      </c>
      <c r="C85" s="233">
        <v>6.6564008640526334E-2</v>
      </c>
      <c r="D85" s="212">
        <v>33.568513860932818</v>
      </c>
      <c r="E85" s="233">
        <v>9.0587047192373813</v>
      </c>
      <c r="F85" s="233">
        <v>3.3321540363240123</v>
      </c>
      <c r="G85" s="233">
        <v>2.5636754232614429E-2</v>
      </c>
      <c r="H85" s="148">
        <v>46.051573379367355</v>
      </c>
      <c r="I85" s="233"/>
      <c r="J85" s="231" t="s">
        <v>39</v>
      </c>
      <c r="K85" s="233">
        <v>0.19927441520962283</v>
      </c>
      <c r="L85" s="212">
        <v>0</v>
      </c>
      <c r="M85" s="233">
        <v>27.119281460816868</v>
      </c>
      <c r="N85" s="233">
        <v>9.9755567691663796</v>
      </c>
      <c r="O85" s="233">
        <v>7.6749422276630896E-2</v>
      </c>
      <c r="P85" s="148">
        <v>37.370862067469496</v>
      </c>
      <c r="Q85" s="233"/>
      <c r="R85" s="232" t="s">
        <v>34</v>
      </c>
      <c r="S85" s="334">
        <v>1.3657523573932477</v>
      </c>
      <c r="T85" s="292"/>
      <c r="U85" s="292"/>
    </row>
    <row r="86" spans="1:21" x14ac:dyDescent="0.3">
      <c r="A86" s="70"/>
      <c r="B86" s="100" t="s">
        <v>40</v>
      </c>
      <c r="C86" s="233">
        <v>5.0590239958413288E-3</v>
      </c>
      <c r="D86" s="233">
        <v>11.952022251057862</v>
      </c>
      <c r="E86" s="212">
        <v>10.613449288330614</v>
      </c>
      <c r="F86" s="233">
        <v>1.8121876207061574</v>
      </c>
      <c r="G86" s="233">
        <v>2.1448659408034875E-2</v>
      </c>
      <c r="H86" s="148">
        <v>24.404166843498508</v>
      </c>
      <c r="I86" s="233"/>
      <c r="J86" s="231" t="s">
        <v>40</v>
      </c>
      <c r="K86" s="233">
        <v>1.5145332573749852E-2</v>
      </c>
      <c r="L86" s="233">
        <v>35.781081898392152</v>
      </c>
      <c r="M86" s="212">
        <v>0</v>
      </c>
      <c r="N86" s="233">
        <v>5.4251935203685147</v>
      </c>
      <c r="O86" s="233">
        <v>6.4211413162461956E-2</v>
      </c>
      <c r="P86" s="148">
        <v>41.285632164496882</v>
      </c>
      <c r="Q86" s="233"/>
      <c r="R86" s="232" t="s">
        <v>35</v>
      </c>
      <c r="S86" s="334">
        <v>3.6732766761311963</v>
      </c>
      <c r="T86" s="292"/>
      <c r="U86" s="292"/>
    </row>
    <row r="87" spans="1:21" x14ac:dyDescent="0.3">
      <c r="A87" s="70"/>
      <c r="B87" s="100" t="s">
        <v>41</v>
      </c>
      <c r="C87" s="233">
        <v>7.9495193095115962E-2</v>
      </c>
      <c r="D87" s="233">
        <v>5.1824651075454957</v>
      </c>
      <c r="E87" s="233">
        <v>1.7711291157068381</v>
      </c>
      <c r="F87" s="212">
        <v>22.272859572178078</v>
      </c>
      <c r="G87" s="233">
        <v>5.0711408404714949E-2</v>
      </c>
      <c r="H87" s="148">
        <v>29.356660396930245</v>
      </c>
      <c r="I87" s="233"/>
      <c r="J87" s="231" t="s">
        <v>41</v>
      </c>
      <c r="K87" s="233">
        <v>0.23798684062967546</v>
      </c>
      <c r="L87" s="233">
        <v>15.514881461355417</v>
      </c>
      <c r="M87" s="233">
        <v>5.3022755991040897</v>
      </c>
      <c r="N87" s="212">
        <v>0</v>
      </c>
      <c r="O87" s="233">
        <v>0.15181607088719376</v>
      </c>
      <c r="P87" s="148">
        <v>21.206959971976374</v>
      </c>
      <c r="Q87" s="233"/>
      <c r="R87" s="232" t="s">
        <v>36</v>
      </c>
      <c r="S87" s="334">
        <v>2.2976780581619005</v>
      </c>
      <c r="T87" s="292"/>
      <c r="U87" s="292"/>
    </row>
    <row r="88" spans="1:21" x14ac:dyDescent="0.3">
      <c r="A88" s="70"/>
      <c r="B88" s="100" t="s">
        <v>42</v>
      </c>
      <c r="C88" s="233">
        <v>0</v>
      </c>
      <c r="D88" s="233">
        <v>0</v>
      </c>
      <c r="E88" s="233">
        <v>0</v>
      </c>
      <c r="F88" s="233">
        <v>2.3850137185948693E-4</v>
      </c>
      <c r="G88" s="212">
        <v>0</v>
      </c>
      <c r="H88" s="148">
        <v>2.3850137185948693E-4</v>
      </c>
      <c r="I88" s="233"/>
      <c r="J88" s="231" t="s">
        <v>42</v>
      </c>
      <c r="K88" s="233">
        <v>0</v>
      </c>
      <c r="L88" s="233">
        <v>0</v>
      </c>
      <c r="M88" s="233">
        <v>0</v>
      </c>
      <c r="N88" s="233">
        <v>7.140078005316515E-4</v>
      </c>
      <c r="O88" s="212">
        <v>0</v>
      </c>
      <c r="P88" s="148">
        <v>7.140078005316515E-4</v>
      </c>
      <c r="Q88" s="233"/>
      <c r="R88" s="232" t="s">
        <v>37</v>
      </c>
      <c r="S88" s="334"/>
      <c r="T88" s="292"/>
      <c r="U88" s="292"/>
    </row>
    <row r="89" spans="1:21" x14ac:dyDescent="0.3">
      <c r="A89" s="70"/>
      <c r="B89" s="100" t="s">
        <v>43</v>
      </c>
      <c r="C89" s="148">
        <v>0.29310695622391392</v>
      </c>
      <c r="D89" s="148">
        <v>50.730814023429502</v>
      </c>
      <c r="E89" s="148">
        <v>21.45081009777725</v>
      </c>
      <c r="F89" s="148">
        <v>27.427472100523964</v>
      </c>
      <c r="G89" s="148">
        <v>9.7796822045364246E-2</v>
      </c>
      <c r="H89" s="101">
        <v>100</v>
      </c>
      <c r="I89" s="233"/>
      <c r="J89" s="231" t="s">
        <v>43</v>
      </c>
      <c r="K89" s="148">
        <v>0.45240658841304815</v>
      </c>
      <c r="L89" s="148">
        <v>51.379227278859084</v>
      </c>
      <c r="M89" s="148">
        <v>32.444090760533363</v>
      </c>
      <c r="N89" s="148">
        <v>15.431498465868223</v>
      </c>
      <c r="O89" s="148">
        <v>0.29277690632628661</v>
      </c>
      <c r="P89" s="101">
        <v>100</v>
      </c>
      <c r="Q89" s="233"/>
      <c r="R89" s="232"/>
      <c r="S89" s="334"/>
      <c r="T89" s="292"/>
      <c r="U89" s="292"/>
    </row>
    <row r="90" spans="1:21" x14ac:dyDescent="0.3">
      <c r="A90" s="70"/>
      <c r="B90" s="100"/>
      <c r="C90" s="231"/>
      <c r="D90" s="231"/>
      <c r="E90" s="231"/>
      <c r="F90" s="231"/>
      <c r="G90" s="231"/>
      <c r="H90" s="101">
        <v>100.00000000000001</v>
      </c>
      <c r="I90" s="233"/>
      <c r="J90" s="231"/>
      <c r="K90" s="233"/>
      <c r="L90" s="233"/>
      <c r="M90" s="233"/>
      <c r="N90" s="233"/>
      <c r="O90" s="233"/>
      <c r="P90" s="101">
        <v>100</v>
      </c>
      <c r="Q90" s="233"/>
      <c r="R90" s="23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  <c r="T91" s="292"/>
      <c r="U91" s="292"/>
    </row>
    <row r="92" spans="1:21" x14ac:dyDescent="0.3">
      <c r="A92" s="71"/>
      <c r="B92" s="102" t="s">
        <v>38</v>
      </c>
      <c r="C92" s="212">
        <v>0.56734960832930825</v>
      </c>
      <c r="D92" s="236">
        <v>4.741466950984552E-2</v>
      </c>
      <c r="E92" s="236">
        <v>2.1592806918032354E-2</v>
      </c>
      <c r="F92" s="236">
        <v>3.6723637156711435E-3</v>
      </c>
      <c r="G92" s="236">
        <v>0</v>
      </c>
      <c r="H92" s="150">
        <v>0.64002944847285725</v>
      </c>
      <c r="I92" s="236"/>
      <c r="J92" s="234" t="s">
        <v>38</v>
      </c>
      <c r="K92" s="212">
        <v>0</v>
      </c>
      <c r="L92" s="236">
        <v>0.12796387898084752</v>
      </c>
      <c r="M92" s="236">
        <v>5.8275199635044364E-2</v>
      </c>
      <c r="N92" s="236">
        <v>9.9110657301580071E-3</v>
      </c>
      <c r="O92" s="236">
        <v>0</v>
      </c>
      <c r="P92" s="150">
        <v>0.19615014434604991</v>
      </c>
      <c r="Q92" s="236"/>
      <c r="R92" s="235" t="s">
        <v>33</v>
      </c>
      <c r="S92" s="335">
        <v>5.2941176479109995</v>
      </c>
      <c r="T92" s="292"/>
      <c r="U92" s="292"/>
    </row>
    <row r="93" spans="1:21" x14ac:dyDescent="0.3">
      <c r="A93" s="71"/>
      <c r="B93" s="102" t="s">
        <v>39</v>
      </c>
      <c r="C93" s="236">
        <v>0.19655634411020206</v>
      </c>
      <c r="D93" s="212">
        <v>38.164522781241381</v>
      </c>
      <c r="E93" s="236">
        <v>14.42437528653025</v>
      </c>
      <c r="F93" s="236">
        <v>4.194082845601959</v>
      </c>
      <c r="G93" s="236">
        <v>4.1057793683115344E-3</v>
      </c>
      <c r="H93" s="150">
        <v>56.983643036852101</v>
      </c>
      <c r="I93" s="236"/>
      <c r="J93" s="234" t="s">
        <v>39</v>
      </c>
      <c r="K93" s="236">
        <v>0.53047110716258283</v>
      </c>
      <c r="L93" s="212">
        <v>0</v>
      </c>
      <c r="M93" s="236">
        <v>38.928859625534443</v>
      </c>
      <c r="N93" s="236">
        <v>11.319094179889101</v>
      </c>
      <c r="O93" s="236">
        <v>1.1080778578443569E-2</v>
      </c>
      <c r="P93" s="150">
        <v>50.789505691164571</v>
      </c>
      <c r="Q93" s="236"/>
      <c r="R93" s="235" t="s">
        <v>34</v>
      </c>
      <c r="S93" s="335">
        <v>1.563956562142</v>
      </c>
      <c r="T93" s="292"/>
      <c r="U93" s="292"/>
    </row>
    <row r="94" spans="1:21" x14ac:dyDescent="0.3">
      <c r="A94" s="71"/>
      <c r="B94" s="102" t="s">
        <v>40</v>
      </c>
      <c r="C94" s="236">
        <v>8.4037225432395765E-2</v>
      </c>
      <c r="D94" s="236">
        <v>13.558675335783386</v>
      </c>
      <c r="E94" s="212">
        <v>12.031389033238854</v>
      </c>
      <c r="F94" s="236">
        <v>1.9949714359093791</v>
      </c>
      <c r="G94" s="236">
        <v>7.1391007862940054E-3</v>
      </c>
      <c r="H94" s="150">
        <v>27.676212131150304</v>
      </c>
      <c r="I94" s="236"/>
      <c r="J94" s="234" t="s">
        <v>40</v>
      </c>
      <c r="K94" s="236">
        <v>0.22680173575573082</v>
      </c>
      <c r="L94" s="236">
        <v>36.592487256470598</v>
      </c>
      <c r="M94" s="212">
        <v>0</v>
      </c>
      <c r="N94" s="236">
        <v>5.3840780930033958</v>
      </c>
      <c r="O94" s="236">
        <v>1.9267181201372795E-2</v>
      </c>
      <c r="P94" s="150">
        <v>42.222634266431093</v>
      </c>
      <c r="Q94" s="236"/>
      <c r="R94" s="235" t="s">
        <v>35</v>
      </c>
      <c r="S94" s="335">
        <v>3.3090460175266996</v>
      </c>
      <c r="T94" s="292"/>
      <c r="U94" s="292"/>
    </row>
    <row r="95" spans="1:21" x14ac:dyDescent="0.3">
      <c r="A95" s="71"/>
      <c r="B95" s="102" t="s">
        <v>41</v>
      </c>
      <c r="C95" s="236">
        <v>9.7670238282454955E-2</v>
      </c>
      <c r="D95" s="236">
        <v>1.6508076033316261</v>
      </c>
      <c r="E95" s="236">
        <v>0.76277502317465418</v>
      </c>
      <c r="F95" s="212">
        <v>12.183571787097966</v>
      </c>
      <c r="G95" s="236">
        <v>5.2907316380218783E-3</v>
      </c>
      <c r="H95" s="150">
        <v>14.700115383524723</v>
      </c>
      <c r="I95" s="236"/>
      <c r="J95" s="234" t="s">
        <v>41</v>
      </c>
      <c r="K95" s="236">
        <v>0.26359484692836205</v>
      </c>
      <c r="L95" s="236">
        <v>4.4552402570163849</v>
      </c>
      <c r="M95" s="236">
        <v>2.0585960371371277</v>
      </c>
      <c r="N95" s="212">
        <v>0</v>
      </c>
      <c r="O95" s="236">
        <v>1.4278756976411929E-2</v>
      </c>
      <c r="P95" s="150">
        <v>6.7917098980582873</v>
      </c>
      <c r="Q95" s="236"/>
      <c r="R95" s="235" t="s">
        <v>36</v>
      </c>
      <c r="S95" s="335">
        <v>10.590227201695001</v>
      </c>
      <c r="T95" s="292"/>
      <c r="U95" s="292"/>
    </row>
    <row r="96" spans="1:21" x14ac:dyDescent="0.3">
      <c r="A96" s="71"/>
      <c r="B96" s="102" t="s">
        <v>42</v>
      </c>
      <c r="C96" s="236">
        <v>0</v>
      </c>
      <c r="D96" s="236">
        <v>0</v>
      </c>
      <c r="E96" s="236">
        <v>0</v>
      </c>
      <c r="F96" s="236">
        <v>0</v>
      </c>
      <c r="G96" s="212">
        <v>0</v>
      </c>
      <c r="H96" s="150">
        <v>0</v>
      </c>
      <c r="I96" s="236"/>
      <c r="J96" s="234" t="s">
        <v>42</v>
      </c>
      <c r="K96" s="236">
        <v>0</v>
      </c>
      <c r="L96" s="236">
        <v>0</v>
      </c>
      <c r="M96" s="236">
        <v>0</v>
      </c>
      <c r="N96" s="236">
        <v>0</v>
      </c>
      <c r="O96" s="212">
        <v>0</v>
      </c>
      <c r="P96" s="150">
        <v>0</v>
      </c>
      <c r="Q96" s="236"/>
      <c r="R96" s="235" t="s">
        <v>37</v>
      </c>
      <c r="S96" s="335"/>
      <c r="T96" s="292"/>
      <c r="U96" s="292"/>
    </row>
    <row r="97" spans="1:21" x14ac:dyDescent="0.3">
      <c r="A97" s="71"/>
      <c r="B97" s="102" t="s">
        <v>43</v>
      </c>
      <c r="C97" s="150">
        <v>0.94561341615436101</v>
      </c>
      <c r="D97" s="150">
        <v>53.421420389866242</v>
      </c>
      <c r="E97" s="150">
        <v>27.240132149861793</v>
      </c>
      <c r="F97" s="150">
        <v>18.376298432324976</v>
      </c>
      <c r="G97" s="150">
        <v>1.6535611792627417E-2</v>
      </c>
      <c r="H97" s="103">
        <v>99.999999999999986</v>
      </c>
      <c r="I97" s="236"/>
      <c r="J97" s="234" t="s">
        <v>43</v>
      </c>
      <c r="K97" s="150">
        <v>1.0208676898466758</v>
      </c>
      <c r="L97" s="150">
        <v>41.175691392467833</v>
      </c>
      <c r="M97" s="150">
        <v>41.045730862306613</v>
      </c>
      <c r="N97" s="150">
        <v>16.713083338622653</v>
      </c>
      <c r="O97" s="150">
        <v>4.4626716756228292E-2</v>
      </c>
      <c r="P97" s="103">
        <v>100</v>
      </c>
      <c r="Q97" s="236"/>
      <c r="R97" s="235"/>
      <c r="S97" s="335"/>
      <c r="T97" s="292"/>
      <c r="U97" s="292"/>
    </row>
    <row r="98" spans="1:21" x14ac:dyDescent="0.3">
      <c r="A98" s="71"/>
      <c r="B98" s="102"/>
      <c r="C98" s="234"/>
      <c r="D98" s="234"/>
      <c r="E98" s="234"/>
      <c r="F98" s="234"/>
      <c r="G98" s="234"/>
      <c r="H98" s="103">
        <v>100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335"/>
      <c r="T98" s="292"/>
      <c r="U98" s="292"/>
    </row>
    <row r="99" spans="1:21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336"/>
      <c r="T99" s="292"/>
      <c r="U99" s="292"/>
    </row>
    <row r="100" spans="1:21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336"/>
      <c r="T100" s="292"/>
      <c r="U100" s="292"/>
    </row>
    <row r="101" spans="1:21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336"/>
      <c r="T101" s="292"/>
      <c r="U101" s="292"/>
    </row>
    <row r="102" spans="1:21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336"/>
      <c r="T102" s="292"/>
      <c r="U102" s="292"/>
    </row>
    <row r="103" spans="1:21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336"/>
      <c r="T103" s="292"/>
      <c r="U103" s="292"/>
    </row>
    <row r="104" spans="1:21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336"/>
      <c r="T104" s="292"/>
      <c r="U104" s="292"/>
    </row>
    <row r="105" spans="1:21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336"/>
      <c r="T105" s="292"/>
      <c r="U105" s="292"/>
    </row>
    <row r="106" spans="1:21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336"/>
      <c r="T106" s="292"/>
      <c r="U106" s="292"/>
    </row>
    <row r="107" spans="1:21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  <c r="T107" s="292"/>
      <c r="U107" s="292"/>
    </row>
    <row r="108" spans="1:21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  <c r="T108" s="292"/>
      <c r="U108" s="292"/>
    </row>
    <row r="109" spans="1:21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  <c r="T109" s="292"/>
      <c r="U109" s="292"/>
    </row>
    <row r="110" spans="1:21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  <c r="T110" s="292"/>
      <c r="U110" s="292"/>
    </row>
    <row r="111" spans="1:21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  <c r="T111" s="292"/>
      <c r="U111" s="292"/>
    </row>
    <row r="112" spans="1:21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  <c r="T112" s="292"/>
      <c r="U112" s="292"/>
    </row>
    <row r="113" spans="1:21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  <c r="T113" s="292"/>
      <c r="U113" s="292"/>
    </row>
    <row r="114" spans="1:21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  <c r="T115" s="292"/>
      <c r="U115" s="292"/>
    </row>
    <row r="116" spans="1:21" x14ac:dyDescent="0.3">
      <c r="A116" s="74"/>
      <c r="B116" s="108" t="s">
        <v>38</v>
      </c>
      <c r="C116" s="212">
        <v>0.26469254311484125</v>
      </c>
      <c r="D116" s="245">
        <v>2.1477443569768818E-2</v>
      </c>
      <c r="E116" s="245">
        <v>8.1082009909446816E-3</v>
      </c>
      <c r="F116" s="245">
        <v>8.6132165877010423E-3</v>
      </c>
      <c r="G116" s="245">
        <v>0</v>
      </c>
      <c r="H116" s="156">
        <v>0.30289140426325578</v>
      </c>
      <c r="I116" s="245"/>
      <c r="J116" s="243" t="s">
        <v>38</v>
      </c>
      <c r="K116" s="212">
        <v>0</v>
      </c>
      <c r="L116" s="245">
        <v>5.5748387154583447E-2</v>
      </c>
      <c r="M116" s="245">
        <v>2.1046225846292694E-2</v>
      </c>
      <c r="N116" s="245">
        <v>2.2357080414045126E-2</v>
      </c>
      <c r="O116" s="245">
        <v>0</v>
      </c>
      <c r="P116" s="156">
        <v>9.9151693414921277E-2</v>
      </c>
      <c r="Q116" s="245"/>
      <c r="R116" s="244" t="s">
        <v>33</v>
      </c>
      <c r="S116" s="338">
        <v>4.7376756510208011</v>
      </c>
      <c r="T116" s="292"/>
      <c r="U116" s="292"/>
    </row>
    <row r="117" spans="1:21" x14ac:dyDescent="0.3">
      <c r="A117" s="74"/>
      <c r="B117" s="108" t="s">
        <v>39</v>
      </c>
      <c r="C117" s="245">
        <v>0.1737793515136403</v>
      </c>
      <c r="D117" s="212">
        <v>25.666053859886027</v>
      </c>
      <c r="E117" s="245">
        <v>10.796932805974613</v>
      </c>
      <c r="F117" s="245">
        <v>3.625129916998497</v>
      </c>
      <c r="G117" s="245">
        <v>2.7984841788687143E-2</v>
      </c>
      <c r="H117" s="156">
        <v>40.289880776161468</v>
      </c>
      <c r="I117" s="245"/>
      <c r="J117" s="243" t="s">
        <v>39</v>
      </c>
      <c r="K117" s="245">
        <v>0.45107410182147417</v>
      </c>
      <c r="L117" s="212">
        <v>0</v>
      </c>
      <c r="M117" s="245">
        <v>28.025290262977734</v>
      </c>
      <c r="N117" s="245">
        <v>9.4096462384824928</v>
      </c>
      <c r="O117" s="245">
        <v>7.2639454943859011E-2</v>
      </c>
      <c r="P117" s="156">
        <v>37.958650058225565</v>
      </c>
      <c r="Q117" s="245"/>
      <c r="R117" s="244" t="s">
        <v>34</v>
      </c>
      <c r="S117" s="338">
        <v>1.4727128152085887</v>
      </c>
      <c r="T117" s="292"/>
      <c r="U117" s="292"/>
    </row>
    <row r="118" spans="1:21" x14ac:dyDescent="0.3">
      <c r="A118" s="74"/>
      <c r="B118" s="108" t="s">
        <v>40</v>
      </c>
      <c r="C118" s="245">
        <v>9.3340991564938997E-2</v>
      </c>
      <c r="D118" s="245">
        <v>13.202084127841909</v>
      </c>
      <c r="E118" s="212">
        <v>18.869516095053914</v>
      </c>
      <c r="F118" s="245">
        <v>4.470696154177368</v>
      </c>
      <c r="G118" s="245">
        <v>0.1603481846985513</v>
      </c>
      <c r="H118" s="156">
        <v>36.795985553336678</v>
      </c>
      <c r="I118" s="245"/>
      <c r="J118" s="243" t="s">
        <v>40</v>
      </c>
      <c r="K118" s="245">
        <v>0.24228254718729256</v>
      </c>
      <c r="L118" s="245">
        <v>34.268272888970934</v>
      </c>
      <c r="M118" s="212">
        <v>0</v>
      </c>
      <c r="N118" s="245">
        <v>11.604458381834778</v>
      </c>
      <c r="O118" s="245">
        <v>0.41621120554087032</v>
      </c>
      <c r="P118" s="156">
        <v>46.531225023533871</v>
      </c>
      <c r="Q118" s="245"/>
      <c r="R118" s="244" t="s">
        <v>35</v>
      </c>
      <c r="S118" s="338">
        <v>3.2719898448343998</v>
      </c>
      <c r="T118" s="292"/>
      <c r="U118" s="292"/>
    </row>
    <row r="119" spans="1:21" x14ac:dyDescent="0.3">
      <c r="A119" s="74"/>
      <c r="B119" s="108" t="s">
        <v>41</v>
      </c>
      <c r="C119" s="245">
        <v>4.2183999958518528E-2</v>
      </c>
      <c r="D119" s="245">
        <v>3.2163731534947462</v>
      </c>
      <c r="E119" s="245">
        <v>1.7977752906441282</v>
      </c>
      <c r="F119" s="212">
        <v>16.640041695115102</v>
      </c>
      <c r="G119" s="245">
        <v>0.51188265950290057</v>
      </c>
      <c r="H119" s="156">
        <v>22.208256798715396</v>
      </c>
      <c r="I119" s="245"/>
      <c r="J119" s="243" t="s">
        <v>41</v>
      </c>
      <c r="K119" s="245">
        <v>0.10949580446001547</v>
      </c>
      <c r="L119" s="245">
        <v>8.348647976290021</v>
      </c>
      <c r="M119" s="245">
        <v>4.6664340005923455</v>
      </c>
      <c r="N119" s="212">
        <v>0</v>
      </c>
      <c r="O119" s="245">
        <v>1.3286792064886652</v>
      </c>
      <c r="P119" s="156">
        <v>14.453256987831047</v>
      </c>
      <c r="Q119" s="245"/>
      <c r="R119" s="244" t="s">
        <v>36</v>
      </c>
      <c r="S119" s="338">
        <v>2.2834947485970001</v>
      </c>
      <c r="T119" s="292"/>
      <c r="U119" s="292"/>
    </row>
    <row r="120" spans="1:21" x14ac:dyDescent="0.3">
      <c r="A120" s="74"/>
      <c r="B120" s="108" t="s">
        <v>42</v>
      </c>
      <c r="C120" s="245">
        <v>0</v>
      </c>
      <c r="D120" s="245">
        <v>0</v>
      </c>
      <c r="E120" s="245">
        <v>7.183913254262389E-2</v>
      </c>
      <c r="F120" s="245">
        <v>0.29712753153085059</v>
      </c>
      <c r="G120" s="212">
        <v>3.4018803449725264E-2</v>
      </c>
      <c r="H120" s="156">
        <v>0.40298546752319969</v>
      </c>
      <c r="I120" s="245"/>
      <c r="J120" s="243" t="s">
        <v>42</v>
      </c>
      <c r="K120" s="245">
        <v>0</v>
      </c>
      <c r="L120" s="245">
        <v>0</v>
      </c>
      <c r="M120" s="245">
        <v>0.18647078553952595</v>
      </c>
      <c r="N120" s="245">
        <v>0.77124545145508949</v>
      </c>
      <c r="O120" s="212">
        <v>0</v>
      </c>
      <c r="P120" s="156">
        <v>0.9577162369946155</v>
      </c>
      <c r="Q120" s="245"/>
      <c r="R120" s="244" t="s">
        <v>37</v>
      </c>
      <c r="S120" s="338"/>
      <c r="T120" s="292"/>
      <c r="U120" s="292"/>
    </row>
    <row r="121" spans="1:21" x14ac:dyDescent="0.3">
      <c r="A121" s="74"/>
      <c r="B121" s="108" t="s">
        <v>43</v>
      </c>
      <c r="C121" s="156">
        <v>0.57399688615193911</v>
      </c>
      <c r="D121" s="156">
        <v>42.105988584792449</v>
      </c>
      <c r="E121" s="156">
        <v>31.544171525206224</v>
      </c>
      <c r="F121" s="156">
        <v>25.041608514409518</v>
      </c>
      <c r="G121" s="156">
        <v>0.73423448943986436</v>
      </c>
      <c r="H121" s="109">
        <v>99.999999999999986</v>
      </c>
      <c r="I121" s="245"/>
      <c r="J121" s="243" t="s">
        <v>43</v>
      </c>
      <c r="K121" s="156">
        <v>0.8028524534687822</v>
      </c>
      <c r="L121" s="156">
        <v>42.672669252415545</v>
      </c>
      <c r="M121" s="156">
        <v>32.899241274955898</v>
      </c>
      <c r="N121" s="156">
        <v>21.807707152186406</v>
      </c>
      <c r="O121" s="156">
        <v>1.8175298669733946</v>
      </c>
      <c r="P121" s="109">
        <v>100.00000000000001</v>
      </c>
      <c r="Q121" s="245"/>
      <c r="R121" s="244"/>
      <c r="S121" s="338"/>
      <c r="T121" s="292"/>
      <c r="U121" s="292"/>
    </row>
    <row r="122" spans="1:21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100.00000000000001</v>
      </c>
      <c r="Q122" s="245"/>
      <c r="R122" s="244"/>
      <c r="S122" s="338"/>
      <c r="T122" s="292"/>
      <c r="U122" s="292"/>
    </row>
    <row r="123" spans="1:21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339"/>
      <c r="T123" s="292"/>
      <c r="U123" s="292"/>
    </row>
    <row r="124" spans="1:21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339"/>
      <c r="T124" s="292"/>
      <c r="U124" s="292"/>
    </row>
    <row r="125" spans="1:21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339"/>
      <c r="T125" s="292"/>
      <c r="U125" s="292"/>
    </row>
    <row r="126" spans="1:21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339"/>
      <c r="T126" s="292"/>
      <c r="U126" s="292"/>
    </row>
    <row r="127" spans="1:21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339"/>
      <c r="T127" s="292"/>
      <c r="U127" s="292"/>
    </row>
    <row r="128" spans="1:21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339"/>
      <c r="T128" s="292"/>
      <c r="U128" s="292"/>
    </row>
    <row r="129" spans="1:21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339"/>
      <c r="T129" s="292"/>
      <c r="U129" s="292"/>
    </row>
    <row r="130" spans="1:21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339"/>
      <c r="T130" s="292"/>
      <c r="U130" s="292"/>
    </row>
    <row r="131" spans="1:21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  <c r="T131" s="292"/>
      <c r="U131" s="292"/>
    </row>
    <row r="132" spans="1:21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  <c r="T132" s="292"/>
      <c r="U132" s="292"/>
    </row>
    <row r="133" spans="1:21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  <c r="T133" s="292"/>
      <c r="U133" s="292"/>
    </row>
    <row r="134" spans="1:21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  <c r="T134" s="292"/>
      <c r="U134" s="292"/>
    </row>
    <row r="135" spans="1:21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  <c r="T135" s="292"/>
      <c r="U135" s="292"/>
    </row>
    <row r="136" spans="1:21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  <c r="T136" s="292"/>
      <c r="U136" s="292"/>
    </row>
    <row r="137" spans="1:21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  <c r="T137" s="292"/>
      <c r="U137" s="292"/>
    </row>
    <row r="138" spans="1:21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341"/>
      <c r="T139" s="292"/>
      <c r="U139" s="292"/>
    </row>
    <row r="140" spans="1:21" x14ac:dyDescent="0.3">
      <c r="A140" s="77"/>
      <c r="B140" s="114" t="s">
        <v>38</v>
      </c>
      <c r="C140" s="212">
        <v>0</v>
      </c>
      <c r="D140" s="254">
        <v>0</v>
      </c>
      <c r="E140" s="254">
        <v>0</v>
      </c>
      <c r="F140" s="254">
        <v>0</v>
      </c>
      <c r="G140" s="254">
        <v>0</v>
      </c>
      <c r="H140" s="162">
        <v>0</v>
      </c>
      <c r="I140" s="254"/>
      <c r="J140" s="252" t="s">
        <v>38</v>
      </c>
      <c r="K140" s="212">
        <v>0</v>
      </c>
      <c r="L140" s="254">
        <v>0</v>
      </c>
      <c r="M140" s="254">
        <v>0</v>
      </c>
      <c r="N140" s="254">
        <v>0</v>
      </c>
      <c r="O140" s="254">
        <v>0</v>
      </c>
      <c r="P140" s="162">
        <v>0</v>
      </c>
      <c r="Q140" s="254"/>
      <c r="R140" s="253" t="s">
        <v>33</v>
      </c>
      <c r="S140" s="341"/>
      <c r="T140" s="292"/>
      <c r="U140" s="292"/>
    </row>
    <row r="141" spans="1:21" x14ac:dyDescent="0.3">
      <c r="A141" s="77"/>
      <c r="B141" s="114" t="s">
        <v>39</v>
      </c>
      <c r="C141" s="254">
        <v>0</v>
      </c>
      <c r="D141" s="212">
        <v>1.9647948066624287E-4</v>
      </c>
      <c r="E141" s="254">
        <v>7.2304448884841985E-2</v>
      </c>
      <c r="F141" s="254">
        <v>9.8239740332731434E-4</v>
      </c>
      <c r="G141" s="254">
        <v>0</v>
      </c>
      <c r="H141" s="162">
        <v>7.3483325768835539E-2</v>
      </c>
      <c r="I141" s="254"/>
      <c r="J141" s="252" t="s">
        <v>39</v>
      </c>
      <c r="K141" s="254">
        <v>0</v>
      </c>
      <c r="L141" s="212">
        <v>0</v>
      </c>
      <c r="M141" s="254">
        <v>0.36006162061822067</v>
      </c>
      <c r="N141" s="254">
        <v>4.8921415844899651E-3</v>
      </c>
      <c r="O141" s="254">
        <v>0</v>
      </c>
      <c r="P141" s="162">
        <v>0.36495376220271064</v>
      </c>
      <c r="Q141" s="254"/>
      <c r="R141" s="253" t="s">
        <v>34</v>
      </c>
      <c r="S141" s="341"/>
      <c r="T141" s="292"/>
      <c r="U141" s="292"/>
    </row>
    <row r="142" spans="1:21" x14ac:dyDescent="0.3">
      <c r="A142" s="77"/>
      <c r="B142" s="114" t="s">
        <v>40</v>
      </c>
      <c r="C142" s="254">
        <v>0</v>
      </c>
      <c r="D142" s="254">
        <v>0.1448053772504399</v>
      </c>
      <c r="E142" s="212">
        <v>31.278152828767002</v>
      </c>
      <c r="F142" s="254">
        <v>16.305387765922543</v>
      </c>
      <c r="G142" s="254">
        <v>0</v>
      </c>
      <c r="H142" s="162">
        <v>47.728345971939987</v>
      </c>
      <c r="I142" s="254"/>
      <c r="J142" s="252" t="s">
        <v>40</v>
      </c>
      <c r="K142" s="254">
        <v>0</v>
      </c>
      <c r="L142" s="254">
        <v>0.72110166955378985</v>
      </c>
      <c r="M142" s="212">
        <v>0</v>
      </c>
      <c r="N142" s="254">
        <v>81.197553322854702</v>
      </c>
      <c r="O142" s="254">
        <v>0</v>
      </c>
      <c r="P142" s="162">
        <v>81.918654992408491</v>
      </c>
      <c r="Q142" s="254"/>
      <c r="R142" s="253" t="s">
        <v>35</v>
      </c>
      <c r="S142" s="341"/>
      <c r="T142" s="292"/>
      <c r="U142" s="292"/>
    </row>
    <row r="143" spans="1:21" x14ac:dyDescent="0.3">
      <c r="A143" s="77"/>
      <c r="B143" s="114" t="s">
        <v>41</v>
      </c>
      <c r="C143" s="254">
        <v>0</v>
      </c>
      <c r="D143" s="254">
        <v>0</v>
      </c>
      <c r="E143" s="254">
        <v>3.5576518903255008</v>
      </c>
      <c r="F143" s="212">
        <v>48.64051881196567</v>
      </c>
      <c r="G143" s="254">
        <v>0</v>
      </c>
      <c r="H143" s="162">
        <v>52.198170702291172</v>
      </c>
      <c r="I143" s="254"/>
      <c r="J143" s="252" t="s">
        <v>41</v>
      </c>
      <c r="K143" s="254">
        <v>0</v>
      </c>
      <c r="L143" s="254">
        <v>0</v>
      </c>
      <c r="M143" s="254">
        <v>17.716391245388795</v>
      </c>
      <c r="N143" s="212">
        <v>0</v>
      </c>
      <c r="O143" s="254">
        <v>0</v>
      </c>
      <c r="P143" s="162">
        <v>17.716391245388795</v>
      </c>
      <c r="Q143" s="254"/>
      <c r="R143" s="253" t="s">
        <v>36</v>
      </c>
      <c r="S143" s="341"/>
      <c r="T143" s="292"/>
      <c r="U143" s="292"/>
    </row>
    <row r="144" spans="1:21" x14ac:dyDescent="0.3">
      <c r="A144" s="77"/>
      <c r="B144" s="114" t="s">
        <v>42</v>
      </c>
      <c r="C144" s="254">
        <v>0</v>
      </c>
      <c r="D144" s="254">
        <v>0</v>
      </c>
      <c r="E144" s="254">
        <v>0</v>
      </c>
      <c r="F144" s="254">
        <v>0</v>
      </c>
      <c r="G144" s="212">
        <v>0</v>
      </c>
      <c r="H144" s="162">
        <v>0</v>
      </c>
      <c r="I144" s="254"/>
      <c r="J144" s="252" t="s">
        <v>42</v>
      </c>
      <c r="K144" s="254">
        <v>0</v>
      </c>
      <c r="L144" s="254">
        <v>0</v>
      </c>
      <c r="M144" s="254">
        <v>0</v>
      </c>
      <c r="N144" s="254">
        <v>0</v>
      </c>
      <c r="O144" s="212">
        <v>0</v>
      </c>
      <c r="P144" s="162">
        <v>0</v>
      </c>
      <c r="Q144" s="254"/>
      <c r="R144" s="253" t="s">
        <v>37</v>
      </c>
      <c r="S144" s="341"/>
      <c r="T144" s="292"/>
      <c r="U144" s="292"/>
    </row>
    <row r="145" spans="1:21" x14ac:dyDescent="0.3">
      <c r="A145" s="77"/>
      <c r="B145" s="114" t="s">
        <v>43</v>
      </c>
      <c r="C145" s="162">
        <v>0</v>
      </c>
      <c r="D145" s="162">
        <v>0.14500185673110616</v>
      </c>
      <c r="E145" s="162">
        <v>34.908109167977344</v>
      </c>
      <c r="F145" s="162">
        <v>64.946888975291543</v>
      </c>
      <c r="G145" s="162">
        <v>0</v>
      </c>
      <c r="H145" s="115">
        <v>100</v>
      </c>
      <c r="I145" s="254"/>
      <c r="J145" s="252" t="s">
        <v>43</v>
      </c>
      <c r="K145" s="162">
        <v>0</v>
      </c>
      <c r="L145" s="162">
        <v>0.72110166955378985</v>
      </c>
      <c r="M145" s="162">
        <v>18.076452866007017</v>
      </c>
      <c r="N145" s="162">
        <v>81.202445464439194</v>
      </c>
      <c r="O145" s="162">
        <v>0</v>
      </c>
      <c r="P145" s="115">
        <v>100</v>
      </c>
      <c r="Q145" s="254"/>
      <c r="R145" s="253"/>
      <c r="S145" s="341"/>
      <c r="T145" s="292"/>
      <c r="U145" s="292"/>
    </row>
    <row r="146" spans="1:21" x14ac:dyDescent="0.3">
      <c r="A146" s="77"/>
      <c r="B146" s="114"/>
      <c r="C146" s="252"/>
      <c r="D146" s="252"/>
      <c r="E146" s="252"/>
      <c r="F146" s="252"/>
      <c r="G146" s="252"/>
      <c r="H146" s="115">
        <v>100</v>
      </c>
      <c r="I146" s="254"/>
      <c r="J146" s="252"/>
      <c r="K146" s="254"/>
      <c r="L146" s="254"/>
      <c r="M146" s="254"/>
      <c r="N146" s="254"/>
      <c r="O146" s="254"/>
      <c r="P146" s="115">
        <v>100</v>
      </c>
      <c r="Q146" s="254"/>
      <c r="R146" s="253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  <c r="T147" s="292"/>
      <c r="U147" s="292"/>
    </row>
    <row r="148" spans="1:21" x14ac:dyDescent="0.3">
      <c r="A148" s="78"/>
      <c r="B148" s="116" t="s">
        <v>38</v>
      </c>
      <c r="C148" s="212">
        <v>0.16774000049175994</v>
      </c>
      <c r="D148" s="257">
        <v>3.1157640700653275E-2</v>
      </c>
      <c r="E148" s="257">
        <v>3.6983001351823925E-3</v>
      </c>
      <c r="F148" s="257">
        <v>3.5582883209949053E-4</v>
      </c>
      <c r="G148" s="257">
        <v>0</v>
      </c>
      <c r="H148" s="164">
        <v>0.20295177015969509</v>
      </c>
      <c r="I148" s="257"/>
      <c r="J148" s="255" t="s">
        <v>38</v>
      </c>
      <c r="K148" s="212">
        <v>0</v>
      </c>
      <c r="L148" s="257">
        <v>0.12631477972699573</v>
      </c>
      <c r="M148" s="257">
        <v>1.4993111045474241E-2</v>
      </c>
      <c r="N148" s="257">
        <v>1.4425495492095752E-3</v>
      </c>
      <c r="O148" s="257">
        <v>0</v>
      </c>
      <c r="P148" s="164">
        <v>0.14275044032167955</v>
      </c>
      <c r="Q148" s="257"/>
      <c r="R148" s="256" t="s">
        <v>33</v>
      </c>
      <c r="S148" s="342"/>
      <c r="T148" s="292"/>
      <c r="U148" s="292"/>
    </row>
    <row r="149" spans="1:21" x14ac:dyDescent="0.3">
      <c r="A149" s="78"/>
      <c r="B149" s="116" t="s">
        <v>39</v>
      </c>
      <c r="C149" s="257">
        <v>2.8822695837345782E-2</v>
      </c>
      <c r="D149" s="212">
        <v>15.325429760084907</v>
      </c>
      <c r="E149" s="257">
        <v>2.047505259159446</v>
      </c>
      <c r="F149" s="257">
        <v>1.7126518303204483</v>
      </c>
      <c r="G149" s="257">
        <v>0</v>
      </c>
      <c r="H149" s="164">
        <v>19.114409545402147</v>
      </c>
      <c r="I149" s="257"/>
      <c r="J149" s="255" t="s">
        <v>39</v>
      </c>
      <c r="K149" s="257">
        <v>0.11684878552939325</v>
      </c>
      <c r="L149" s="212">
        <v>0</v>
      </c>
      <c r="M149" s="257">
        <v>8.3006983194067079</v>
      </c>
      <c r="N149" s="257">
        <v>6.9431842023721542</v>
      </c>
      <c r="O149" s="257">
        <v>0</v>
      </c>
      <c r="P149" s="164">
        <v>15.360731307308257</v>
      </c>
      <c r="Q149" s="257"/>
      <c r="R149" s="256" t="s">
        <v>34</v>
      </c>
      <c r="S149" s="342">
        <v>5.9404526109106772</v>
      </c>
      <c r="T149" s="292"/>
      <c r="U149" s="292"/>
    </row>
    <row r="150" spans="1:21" x14ac:dyDescent="0.3">
      <c r="A150" s="78"/>
      <c r="B150" s="116" t="s">
        <v>40</v>
      </c>
      <c r="C150" s="257">
        <v>1.6867132659579578E-2</v>
      </c>
      <c r="D150" s="257">
        <v>16.480305080112633</v>
      </c>
      <c r="E150" s="212">
        <v>30.37445961539413</v>
      </c>
      <c r="F150" s="257">
        <v>2.6871355698607506</v>
      </c>
      <c r="G150" s="257">
        <v>2.7175799841497035E-4</v>
      </c>
      <c r="H150" s="164">
        <v>49.559039156025506</v>
      </c>
      <c r="I150" s="257"/>
      <c r="J150" s="255" t="s">
        <v>40</v>
      </c>
      <c r="K150" s="257">
        <v>6.8380278436041497E-2</v>
      </c>
      <c r="L150" s="257">
        <v>66.812058269369189</v>
      </c>
      <c r="M150" s="212">
        <v>0</v>
      </c>
      <c r="N150" s="257">
        <v>10.893794586841718</v>
      </c>
      <c r="O150" s="257">
        <v>1.1017217907682113E-3</v>
      </c>
      <c r="P150" s="164">
        <v>77.775334856437723</v>
      </c>
      <c r="Q150" s="257"/>
      <c r="R150" s="256" t="s">
        <v>35</v>
      </c>
      <c r="S150" s="342">
        <v>2.32342489412</v>
      </c>
      <c r="T150" s="292"/>
      <c r="U150" s="292"/>
    </row>
    <row r="151" spans="1:21" x14ac:dyDescent="0.3">
      <c r="A151" s="78"/>
      <c r="B151" s="116" t="s">
        <v>41</v>
      </c>
      <c r="C151" s="257">
        <v>3.4442562248515225E-2</v>
      </c>
      <c r="D151" s="257">
        <v>0.59364226242388951</v>
      </c>
      <c r="E151" s="257">
        <v>1.0298068154529103</v>
      </c>
      <c r="F151" s="212">
        <v>29.465707888287334</v>
      </c>
      <c r="G151" s="257">
        <v>0</v>
      </c>
      <c r="H151" s="164">
        <v>31.123599528412647</v>
      </c>
      <c r="I151" s="257"/>
      <c r="J151" s="255" t="s">
        <v>41</v>
      </c>
      <c r="K151" s="257">
        <v>0.1396320313676164</v>
      </c>
      <c r="L151" s="257">
        <v>2.4066582041668125</v>
      </c>
      <c r="M151" s="257">
        <v>4.1748931603979225</v>
      </c>
      <c r="N151" s="212">
        <v>0</v>
      </c>
      <c r="O151" s="257">
        <v>0</v>
      </c>
      <c r="P151" s="164">
        <v>6.7211833959323517</v>
      </c>
      <c r="Q151" s="257"/>
      <c r="R151" s="256" t="s">
        <v>36</v>
      </c>
      <c r="S151" s="342">
        <v>3.1782787928178999</v>
      </c>
      <c r="T151" s="292"/>
      <c r="U151" s="292"/>
    </row>
    <row r="152" spans="1:21" x14ac:dyDescent="0.3">
      <c r="A152" s="78"/>
      <c r="B152" s="116" t="s">
        <v>42</v>
      </c>
      <c r="C152" s="257">
        <v>0</v>
      </c>
      <c r="D152" s="257">
        <v>0</v>
      </c>
      <c r="E152" s="257">
        <v>0</v>
      </c>
      <c r="F152" s="257">
        <v>0</v>
      </c>
      <c r="G152" s="212">
        <v>0</v>
      </c>
      <c r="H152" s="164">
        <v>0</v>
      </c>
      <c r="I152" s="257"/>
      <c r="J152" s="255" t="s">
        <v>42</v>
      </c>
      <c r="K152" s="257">
        <v>0</v>
      </c>
      <c r="L152" s="257">
        <v>0</v>
      </c>
      <c r="M152" s="257">
        <v>0</v>
      </c>
      <c r="N152" s="257">
        <v>0</v>
      </c>
      <c r="O152" s="212">
        <v>0</v>
      </c>
      <c r="P152" s="164">
        <v>0</v>
      </c>
      <c r="Q152" s="257"/>
      <c r="R152" s="256" t="s">
        <v>37</v>
      </c>
      <c r="S152" s="342"/>
      <c r="T152" s="292"/>
      <c r="U152" s="292"/>
    </row>
    <row r="153" spans="1:21" x14ac:dyDescent="0.3">
      <c r="A153" s="78"/>
      <c r="B153" s="116" t="s">
        <v>43</v>
      </c>
      <c r="C153" s="164">
        <v>0.24787239123720051</v>
      </c>
      <c r="D153" s="164">
        <v>32.430534743322085</v>
      </c>
      <c r="E153" s="164">
        <v>33.455469990141665</v>
      </c>
      <c r="F153" s="164">
        <v>33.865851117300636</v>
      </c>
      <c r="G153" s="164">
        <v>2.7175799841497035E-4</v>
      </c>
      <c r="H153" s="117">
        <v>100</v>
      </c>
      <c r="I153" s="257"/>
      <c r="J153" s="255" t="s">
        <v>43</v>
      </c>
      <c r="K153" s="164">
        <v>0.32486109533305119</v>
      </c>
      <c r="L153" s="164">
        <v>69.345031253263002</v>
      </c>
      <c r="M153" s="164">
        <v>12.490584590850105</v>
      </c>
      <c r="N153" s="164">
        <v>17.838421338763084</v>
      </c>
      <c r="O153" s="164">
        <v>1.1017217907682113E-3</v>
      </c>
      <c r="P153" s="117">
        <v>100.00000000000001</v>
      </c>
      <c r="Q153" s="257"/>
      <c r="R153" s="256"/>
      <c r="S153" s="342"/>
      <c r="T153" s="292"/>
      <c r="U153" s="292"/>
    </row>
    <row r="154" spans="1:21" x14ac:dyDescent="0.3">
      <c r="A154" s="78"/>
      <c r="B154" s="116"/>
      <c r="C154" s="255"/>
      <c r="D154" s="255"/>
      <c r="E154" s="255"/>
      <c r="F154" s="255"/>
      <c r="G154" s="255"/>
      <c r="H154" s="117">
        <v>100</v>
      </c>
      <c r="I154" s="257"/>
      <c r="J154" s="255"/>
      <c r="K154" s="257"/>
      <c r="L154" s="257"/>
      <c r="M154" s="257"/>
      <c r="N154" s="257"/>
      <c r="O154" s="257"/>
      <c r="P154" s="117">
        <v>100.00000000000001</v>
      </c>
      <c r="Q154" s="257"/>
      <c r="R154" s="256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  <c r="T155" s="292"/>
      <c r="U155" s="292"/>
    </row>
    <row r="156" spans="1:21" x14ac:dyDescent="0.3">
      <c r="A156" s="79"/>
      <c r="B156" s="118" t="s">
        <v>38</v>
      </c>
      <c r="C156" s="212">
        <v>6.7694540574595854E-2</v>
      </c>
      <c r="D156" s="260">
        <v>7.7970985567913835E-3</v>
      </c>
      <c r="E156" s="260">
        <v>3.1316140563241726E-4</v>
      </c>
      <c r="F156" s="260">
        <v>1.3548945358889759E-3</v>
      </c>
      <c r="G156" s="260">
        <v>0</v>
      </c>
      <c r="H156" s="166">
        <v>7.7159695072908638E-2</v>
      </c>
      <c r="I156" s="260"/>
      <c r="J156" s="258" t="s">
        <v>38</v>
      </c>
      <c r="K156" s="212">
        <v>0</v>
      </c>
      <c r="L156" s="260">
        <v>2.6800728752950056E-2</v>
      </c>
      <c r="M156" s="260">
        <v>1.0764201359153784E-3</v>
      </c>
      <c r="N156" s="260">
        <v>4.6571376109625024E-3</v>
      </c>
      <c r="O156" s="260">
        <v>0</v>
      </c>
      <c r="P156" s="166">
        <v>3.2534286499827939E-2</v>
      </c>
      <c r="Q156" s="260"/>
      <c r="R156" s="259" t="s">
        <v>33</v>
      </c>
      <c r="S156" s="343">
        <v>5.2941176475539002</v>
      </c>
      <c r="T156" s="292"/>
      <c r="U156" s="292"/>
    </row>
    <row r="157" spans="1:21" x14ac:dyDescent="0.3">
      <c r="A157" s="79"/>
      <c r="B157" s="118" t="s">
        <v>39</v>
      </c>
      <c r="C157" s="260">
        <v>0.13971089109047527</v>
      </c>
      <c r="D157" s="212">
        <v>21.11245343373141</v>
      </c>
      <c r="E157" s="260">
        <v>8.5354198806899202</v>
      </c>
      <c r="F157" s="260">
        <v>3.2367468950946803</v>
      </c>
      <c r="G157" s="260">
        <v>7.3194437199607795E-3</v>
      </c>
      <c r="H157" s="166">
        <v>33.031650544326446</v>
      </c>
      <c r="I157" s="260"/>
      <c r="J157" s="258" t="s">
        <v>39</v>
      </c>
      <c r="K157" s="260">
        <v>0.48022397930155564</v>
      </c>
      <c r="L157" s="212">
        <v>0</v>
      </c>
      <c r="M157" s="260">
        <v>29.338538091923777</v>
      </c>
      <c r="N157" s="260">
        <v>11.12557125519823</v>
      </c>
      <c r="O157" s="260">
        <v>2.5158900369457157E-2</v>
      </c>
      <c r="P157" s="166">
        <v>40.969492226793015</v>
      </c>
      <c r="Q157" s="260"/>
      <c r="R157" s="259" t="s">
        <v>34</v>
      </c>
      <c r="S157" s="343">
        <v>1.6415523192820001</v>
      </c>
      <c r="T157" s="292"/>
      <c r="U157" s="292"/>
    </row>
    <row r="158" spans="1:21" x14ac:dyDescent="0.3">
      <c r="A158" s="79"/>
      <c r="B158" s="118" t="s">
        <v>40</v>
      </c>
      <c r="C158" s="260">
        <v>3.5166107568159383E-2</v>
      </c>
      <c r="D158" s="260">
        <v>6.8135454751837035</v>
      </c>
      <c r="E158" s="212">
        <v>22.215368023981338</v>
      </c>
      <c r="F158" s="260">
        <v>3.3377669445855433</v>
      </c>
      <c r="G158" s="260">
        <v>1.6043002446645229E-3</v>
      </c>
      <c r="H158" s="166">
        <v>32.403450851563413</v>
      </c>
      <c r="I158" s="260"/>
      <c r="J158" s="258" t="s">
        <v>40</v>
      </c>
      <c r="K158" s="260">
        <v>0.12087538760304534</v>
      </c>
      <c r="L158" s="260">
        <v>23.419991782357876</v>
      </c>
      <c r="M158" s="212">
        <v>0</v>
      </c>
      <c r="N158" s="260">
        <v>11.472804386252605</v>
      </c>
      <c r="O158" s="260">
        <v>5.514412237112843E-3</v>
      </c>
      <c r="P158" s="166">
        <v>35.019185968450635</v>
      </c>
      <c r="Q158" s="260"/>
      <c r="R158" s="259" t="s">
        <v>35</v>
      </c>
      <c r="S158" s="343">
        <v>2.5856382535461</v>
      </c>
      <c r="T158" s="292"/>
      <c r="U158" s="292"/>
    </row>
    <row r="159" spans="1:21" x14ac:dyDescent="0.3">
      <c r="A159" s="79"/>
      <c r="B159" s="118" t="s">
        <v>41</v>
      </c>
      <c r="C159" s="260">
        <v>4.7968395527055833E-2</v>
      </c>
      <c r="D159" s="260">
        <v>4.0607950817278473</v>
      </c>
      <c r="E159" s="260">
        <v>2.8252192282794848</v>
      </c>
      <c r="F159" s="212">
        <v>27.51162377143579</v>
      </c>
      <c r="G159" s="260">
        <v>4.2132432067057496E-2</v>
      </c>
      <c r="H159" s="166">
        <v>34.487738909037233</v>
      </c>
      <c r="I159" s="260"/>
      <c r="J159" s="258" t="s">
        <v>41</v>
      </c>
      <c r="K159" s="260">
        <v>0.16488030103391227</v>
      </c>
      <c r="L159" s="260">
        <v>13.958046921429158</v>
      </c>
      <c r="M159" s="260">
        <v>9.7110397737355729</v>
      </c>
      <c r="N159" s="212">
        <v>0</v>
      </c>
      <c r="O159" s="260">
        <v>0.14482052205788412</v>
      </c>
      <c r="P159" s="166">
        <v>23.978787518256528</v>
      </c>
      <c r="Q159" s="260"/>
      <c r="R159" s="259" t="s">
        <v>36</v>
      </c>
      <c r="S159" s="343">
        <v>1.2926228655630001</v>
      </c>
      <c r="T159" s="292"/>
      <c r="U159" s="292"/>
    </row>
    <row r="160" spans="1:21" x14ac:dyDescent="0.3">
      <c r="A160" s="79"/>
      <c r="B160" s="118" t="s">
        <v>42</v>
      </c>
      <c r="C160" s="260">
        <v>0</v>
      </c>
      <c r="D160" s="260">
        <v>0</v>
      </c>
      <c r="E160" s="260">
        <v>0</v>
      </c>
      <c r="F160" s="260">
        <v>0</v>
      </c>
      <c r="G160" s="212">
        <v>0</v>
      </c>
      <c r="H160" s="166">
        <v>0</v>
      </c>
      <c r="I160" s="260"/>
      <c r="J160" s="258" t="s">
        <v>42</v>
      </c>
      <c r="K160" s="260">
        <v>0</v>
      </c>
      <c r="L160" s="260">
        <v>0</v>
      </c>
      <c r="M160" s="260">
        <v>0</v>
      </c>
      <c r="N160" s="260">
        <v>0</v>
      </c>
      <c r="O160" s="212">
        <v>0</v>
      </c>
      <c r="P160" s="166">
        <v>0</v>
      </c>
      <c r="Q160" s="260"/>
      <c r="R160" s="259" t="s">
        <v>37</v>
      </c>
      <c r="S160" s="343"/>
      <c r="T160" s="292"/>
      <c r="U160" s="292"/>
    </row>
    <row r="161" spans="1:21" x14ac:dyDescent="0.3">
      <c r="A161" s="79"/>
      <c r="B161" s="118" t="s">
        <v>43</v>
      </c>
      <c r="C161" s="166">
        <v>0.29053993476028633</v>
      </c>
      <c r="D161" s="166">
        <v>31.994591089199751</v>
      </c>
      <c r="E161" s="166">
        <v>33.576320294356378</v>
      </c>
      <c r="F161" s="166">
        <v>34.087492505651902</v>
      </c>
      <c r="G161" s="166">
        <v>5.1056176031682797E-2</v>
      </c>
      <c r="H161" s="119">
        <v>100</v>
      </c>
      <c r="I161" s="260"/>
      <c r="J161" s="258" t="s">
        <v>43</v>
      </c>
      <c r="K161" s="166">
        <v>0.76597966793851324</v>
      </c>
      <c r="L161" s="166">
        <v>37.404839432539987</v>
      </c>
      <c r="M161" s="166">
        <v>39.050654285795268</v>
      </c>
      <c r="N161" s="166">
        <v>22.603032779061799</v>
      </c>
      <c r="O161" s="166">
        <v>0.17549383466445412</v>
      </c>
      <c r="P161" s="119">
        <v>100</v>
      </c>
      <c r="Q161" s="260"/>
      <c r="R161" s="259"/>
      <c r="S161" s="343"/>
      <c r="T161" s="292"/>
      <c r="U161" s="292"/>
    </row>
    <row r="162" spans="1:21" x14ac:dyDescent="0.3">
      <c r="A162" s="79"/>
      <c r="B162" s="118"/>
      <c r="C162" s="258"/>
      <c r="D162" s="258"/>
      <c r="E162" s="258"/>
      <c r="F162" s="258"/>
      <c r="G162" s="258"/>
      <c r="H162" s="119">
        <v>100.00000000000001</v>
      </c>
      <c r="I162" s="260"/>
      <c r="J162" s="258"/>
      <c r="K162" s="260"/>
      <c r="L162" s="260"/>
      <c r="M162" s="260"/>
      <c r="N162" s="260"/>
      <c r="O162" s="260"/>
      <c r="P162" s="119">
        <v>100.00000000000003</v>
      </c>
      <c r="Q162" s="260"/>
      <c r="R162" s="259"/>
      <c r="S162" s="343"/>
      <c r="T162" s="292"/>
      <c r="U162" s="292"/>
    </row>
    <row r="163" spans="1:21" x14ac:dyDescent="0.3">
      <c r="A163" s="120" t="s">
        <v>68</v>
      </c>
      <c r="B163" s="120"/>
      <c r="C163" s="261"/>
      <c r="D163" s="261"/>
      <c r="E163" s="261"/>
      <c r="F163" s="261"/>
      <c r="G163" s="261"/>
      <c r="H163" s="168"/>
      <c r="I163" s="261"/>
      <c r="J163" s="261"/>
      <c r="K163" s="261"/>
      <c r="L163" s="261"/>
      <c r="M163" s="261"/>
      <c r="N163" s="261"/>
      <c r="O163" s="261"/>
      <c r="P163" s="168"/>
      <c r="Q163" s="261"/>
      <c r="R163" s="262"/>
      <c r="S163" s="344"/>
      <c r="T163" s="292"/>
      <c r="U163" s="292"/>
    </row>
    <row r="164" spans="1:21" x14ac:dyDescent="0.3">
      <c r="A164" s="80"/>
      <c r="B164" s="120"/>
      <c r="C164" s="212"/>
      <c r="D164" s="263"/>
      <c r="E164" s="263"/>
      <c r="F164" s="263"/>
      <c r="G164" s="263"/>
      <c r="H164" s="168"/>
      <c r="I164" s="263"/>
      <c r="J164" s="261"/>
      <c r="K164" s="212"/>
      <c r="L164" s="263"/>
      <c r="M164" s="263"/>
      <c r="N164" s="263"/>
      <c r="O164" s="263"/>
      <c r="P164" s="168"/>
      <c r="Q164" s="263"/>
      <c r="R164" s="262" t="s">
        <v>33</v>
      </c>
      <c r="S164" s="344"/>
      <c r="T164" s="292"/>
      <c r="U164" s="292"/>
    </row>
    <row r="165" spans="1:21" x14ac:dyDescent="0.3">
      <c r="A165" s="80"/>
      <c r="B165" s="120"/>
      <c r="C165" s="263"/>
      <c r="D165" s="212"/>
      <c r="E165" s="263"/>
      <c r="F165" s="263"/>
      <c r="G165" s="263"/>
      <c r="H165" s="168"/>
      <c r="I165" s="263"/>
      <c r="J165" s="261"/>
      <c r="K165" s="263"/>
      <c r="L165" s="212"/>
      <c r="M165" s="263"/>
      <c r="N165" s="263"/>
      <c r="O165" s="263"/>
      <c r="P165" s="168"/>
      <c r="Q165" s="263"/>
      <c r="R165" s="262" t="s">
        <v>34</v>
      </c>
      <c r="S165" s="344"/>
      <c r="T165" s="292"/>
      <c r="U165" s="292"/>
    </row>
    <row r="166" spans="1:21" x14ac:dyDescent="0.3">
      <c r="A166" s="80"/>
      <c r="B166" s="120"/>
      <c r="C166" s="263"/>
      <c r="D166" s="263"/>
      <c r="E166" s="212"/>
      <c r="F166" s="263"/>
      <c r="G166" s="263"/>
      <c r="H166" s="168"/>
      <c r="I166" s="263"/>
      <c r="J166" s="261"/>
      <c r="K166" s="263"/>
      <c r="L166" s="263"/>
      <c r="M166" s="212"/>
      <c r="N166" s="263"/>
      <c r="O166" s="263"/>
      <c r="P166" s="168"/>
      <c r="Q166" s="263"/>
      <c r="R166" s="262" t="s">
        <v>35</v>
      </c>
      <c r="S166" s="344"/>
      <c r="T166" s="292"/>
      <c r="U166" s="292"/>
    </row>
    <row r="167" spans="1:21" x14ac:dyDescent="0.3">
      <c r="A167" s="80"/>
      <c r="B167" s="120"/>
      <c r="C167" s="263"/>
      <c r="D167" s="263"/>
      <c r="E167" s="263"/>
      <c r="F167" s="212"/>
      <c r="G167" s="263"/>
      <c r="H167" s="168"/>
      <c r="I167" s="263"/>
      <c r="J167" s="261"/>
      <c r="K167" s="263"/>
      <c r="L167" s="263"/>
      <c r="M167" s="263"/>
      <c r="N167" s="212"/>
      <c r="O167" s="263"/>
      <c r="P167" s="168"/>
      <c r="Q167" s="263"/>
      <c r="R167" s="262" t="s">
        <v>36</v>
      </c>
      <c r="S167" s="344"/>
      <c r="T167" s="292"/>
      <c r="U167" s="292"/>
    </row>
    <row r="168" spans="1:21" x14ac:dyDescent="0.3">
      <c r="A168" s="80"/>
      <c r="B168" s="120"/>
      <c r="C168" s="263"/>
      <c r="D168" s="263"/>
      <c r="E168" s="263"/>
      <c r="F168" s="263"/>
      <c r="G168" s="212"/>
      <c r="H168" s="168"/>
      <c r="I168" s="263"/>
      <c r="J168" s="261"/>
      <c r="K168" s="263"/>
      <c r="L168" s="263"/>
      <c r="M168" s="263"/>
      <c r="N168" s="263"/>
      <c r="O168" s="212"/>
      <c r="P168" s="168"/>
      <c r="Q168" s="263"/>
      <c r="R168" s="262" t="s">
        <v>37</v>
      </c>
      <c r="S168" s="344"/>
      <c r="T168" s="292"/>
      <c r="U168" s="292"/>
    </row>
    <row r="169" spans="1:21" x14ac:dyDescent="0.3">
      <c r="A169" s="80"/>
      <c r="B169" s="120"/>
      <c r="C169" s="168"/>
      <c r="D169" s="168"/>
      <c r="E169" s="168"/>
      <c r="F169" s="168"/>
      <c r="G169" s="168"/>
      <c r="H169" s="121"/>
      <c r="I169" s="263"/>
      <c r="J169" s="261"/>
      <c r="K169" s="168"/>
      <c r="L169" s="168"/>
      <c r="M169" s="168"/>
      <c r="N169" s="168"/>
      <c r="O169" s="168"/>
      <c r="P169" s="121"/>
      <c r="Q169" s="263"/>
      <c r="R169" s="262"/>
      <c r="S169" s="344"/>
      <c r="T169" s="292"/>
      <c r="U169" s="292"/>
    </row>
    <row r="170" spans="1:21" x14ac:dyDescent="0.3">
      <c r="A170" s="80"/>
      <c r="B170" s="120"/>
      <c r="C170" s="261"/>
      <c r="D170" s="261"/>
      <c r="E170" s="261"/>
      <c r="F170" s="261"/>
      <c r="G170" s="261"/>
      <c r="H170" s="121"/>
      <c r="I170" s="263"/>
      <c r="J170" s="261"/>
      <c r="K170" s="263"/>
      <c r="L170" s="263"/>
      <c r="M170" s="263"/>
      <c r="N170" s="263"/>
      <c r="O170" s="263"/>
      <c r="P170" s="121"/>
      <c r="Q170" s="263"/>
      <c r="R170" s="26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  <c r="T171" s="292"/>
      <c r="U171" s="292"/>
    </row>
    <row r="172" spans="1:21" x14ac:dyDescent="0.3">
      <c r="A172" s="81"/>
      <c r="B172" s="122" t="s">
        <v>38</v>
      </c>
      <c r="C172" s="212">
        <v>0</v>
      </c>
      <c r="D172" s="266">
        <v>0</v>
      </c>
      <c r="E172" s="266">
        <v>0</v>
      </c>
      <c r="F172" s="266">
        <v>0</v>
      </c>
      <c r="G172" s="266">
        <v>0</v>
      </c>
      <c r="H172" s="170">
        <v>0</v>
      </c>
      <c r="I172" s="266"/>
      <c r="J172" s="264" t="s">
        <v>38</v>
      </c>
      <c r="K172" s="212">
        <v>0</v>
      </c>
      <c r="L172" s="266">
        <v>0</v>
      </c>
      <c r="M172" s="266">
        <v>0</v>
      </c>
      <c r="N172" s="266">
        <v>0</v>
      </c>
      <c r="O172" s="266">
        <v>0</v>
      </c>
      <c r="P172" s="170">
        <v>0</v>
      </c>
      <c r="Q172" s="266"/>
      <c r="R172" s="265" t="s">
        <v>33</v>
      </c>
      <c r="S172" s="345"/>
      <c r="T172" s="292"/>
      <c r="U172" s="292"/>
    </row>
    <row r="173" spans="1:21" x14ac:dyDescent="0.3">
      <c r="A173" s="81"/>
      <c r="B173" s="122" t="s">
        <v>39</v>
      </c>
      <c r="C173" s="266">
        <v>0</v>
      </c>
      <c r="D173" s="212">
        <v>29.286767850352248</v>
      </c>
      <c r="E173" s="266">
        <v>7.5871509113440503</v>
      </c>
      <c r="F173" s="266">
        <v>7.3344725753302278</v>
      </c>
      <c r="G173" s="266">
        <v>0</v>
      </c>
      <c r="H173" s="170">
        <v>44.208391337026526</v>
      </c>
      <c r="I173" s="266"/>
      <c r="J173" s="264" t="s">
        <v>39</v>
      </c>
      <c r="K173" s="266">
        <v>0</v>
      </c>
      <c r="L173" s="212">
        <v>0</v>
      </c>
      <c r="M173" s="266">
        <v>32.753578699107976</v>
      </c>
      <c r="N173" s="266">
        <v>31.662771377506637</v>
      </c>
      <c r="O173" s="266">
        <v>0</v>
      </c>
      <c r="P173" s="170">
        <v>64.416350076614606</v>
      </c>
      <c r="Q173" s="266"/>
      <c r="R173" s="265" t="s">
        <v>34</v>
      </c>
      <c r="S173" s="345"/>
      <c r="T173" s="292"/>
      <c r="U173" s="292"/>
    </row>
    <row r="174" spans="1:21" x14ac:dyDescent="0.3">
      <c r="A174" s="81"/>
      <c r="B174" s="122" t="s">
        <v>40</v>
      </c>
      <c r="C174" s="266">
        <v>0</v>
      </c>
      <c r="D174" s="266">
        <v>3.0704043518830595</v>
      </c>
      <c r="E174" s="212">
        <v>4.9444147032299997</v>
      </c>
      <c r="F174" s="266">
        <v>3.4568372891890027</v>
      </c>
      <c r="G174" s="266">
        <v>0</v>
      </c>
      <c r="H174" s="170">
        <v>11.471656344302062</v>
      </c>
      <c r="I174" s="266"/>
      <c r="J174" s="264" t="s">
        <v>40</v>
      </c>
      <c r="K174" s="266">
        <v>0</v>
      </c>
      <c r="L174" s="266">
        <v>13.254874161936261</v>
      </c>
      <c r="M174" s="212">
        <v>0</v>
      </c>
      <c r="N174" s="266">
        <v>14.923097421480666</v>
      </c>
      <c r="O174" s="266">
        <v>0</v>
      </c>
      <c r="P174" s="170">
        <v>28.177971583416927</v>
      </c>
      <c r="Q174" s="266"/>
      <c r="R174" s="265" t="s">
        <v>35</v>
      </c>
      <c r="S174" s="345"/>
      <c r="T174" s="292"/>
      <c r="U174" s="292"/>
    </row>
    <row r="175" spans="1:21" x14ac:dyDescent="0.3">
      <c r="A175" s="81"/>
      <c r="B175" s="122" t="s">
        <v>41</v>
      </c>
      <c r="C175" s="266">
        <v>0</v>
      </c>
      <c r="D175" s="266">
        <v>0.60635203602735477</v>
      </c>
      <c r="E175" s="266">
        <v>1.1091246049341024</v>
      </c>
      <c r="F175" s="212">
        <v>42.604475677709935</v>
      </c>
      <c r="G175" s="266">
        <v>0</v>
      </c>
      <c r="H175" s="170">
        <v>44.31995231867139</v>
      </c>
      <c r="I175" s="266"/>
      <c r="J175" s="264" t="s">
        <v>41</v>
      </c>
      <c r="K175" s="266">
        <v>0</v>
      </c>
      <c r="L175" s="266">
        <v>2.6176096091211294</v>
      </c>
      <c r="M175" s="266">
        <v>4.788068730847316</v>
      </c>
      <c r="N175" s="212">
        <v>0</v>
      </c>
      <c r="O175" s="266">
        <v>0</v>
      </c>
      <c r="P175" s="170">
        <v>7.4056783399684454</v>
      </c>
      <c r="Q175" s="266"/>
      <c r="R175" s="265" t="s">
        <v>36</v>
      </c>
      <c r="S175" s="345"/>
      <c r="T175" s="292"/>
      <c r="U175" s="292"/>
    </row>
    <row r="176" spans="1:21" x14ac:dyDescent="0.3">
      <c r="A176" s="81"/>
      <c r="B176" s="122" t="s">
        <v>42</v>
      </c>
      <c r="C176" s="266">
        <v>0</v>
      </c>
      <c r="D176" s="266">
        <v>0</v>
      </c>
      <c r="E176" s="266">
        <v>0</v>
      </c>
      <c r="F176" s="266">
        <v>0</v>
      </c>
      <c r="G176" s="212">
        <v>0</v>
      </c>
      <c r="H176" s="170">
        <v>0</v>
      </c>
      <c r="I176" s="266"/>
      <c r="J176" s="264" t="s">
        <v>42</v>
      </c>
      <c r="K176" s="266">
        <v>0</v>
      </c>
      <c r="L176" s="266">
        <v>0</v>
      </c>
      <c r="M176" s="266">
        <v>0</v>
      </c>
      <c r="N176" s="266">
        <v>0</v>
      </c>
      <c r="O176" s="212">
        <v>0</v>
      </c>
      <c r="P176" s="170">
        <v>0</v>
      </c>
      <c r="Q176" s="266"/>
      <c r="R176" s="265" t="s">
        <v>37</v>
      </c>
      <c r="S176" s="345"/>
      <c r="T176" s="292"/>
      <c r="U176" s="292"/>
    </row>
    <row r="177" spans="1:21" x14ac:dyDescent="0.3">
      <c r="A177" s="81"/>
      <c r="B177" s="122" t="s">
        <v>43</v>
      </c>
      <c r="C177" s="170">
        <v>0</v>
      </c>
      <c r="D177" s="170">
        <v>32.963524238262657</v>
      </c>
      <c r="E177" s="170">
        <v>13.640690219508151</v>
      </c>
      <c r="F177" s="170">
        <v>53.395785542229163</v>
      </c>
      <c r="G177" s="170">
        <v>0</v>
      </c>
      <c r="H177" s="123">
        <v>99.999999999999972</v>
      </c>
      <c r="I177" s="266"/>
      <c r="J177" s="264" t="s">
        <v>43</v>
      </c>
      <c r="K177" s="170">
        <v>0</v>
      </c>
      <c r="L177" s="170">
        <v>15.872483771057389</v>
      </c>
      <c r="M177" s="170">
        <v>37.54164742995529</v>
      </c>
      <c r="N177" s="170">
        <v>46.585868798987306</v>
      </c>
      <c r="O177" s="170">
        <v>0</v>
      </c>
      <c r="P177" s="123">
        <v>99.999999999999986</v>
      </c>
      <c r="Q177" s="266"/>
      <c r="R177" s="265"/>
      <c r="S177" s="345"/>
      <c r="T177" s="292"/>
      <c r="U177" s="292"/>
    </row>
    <row r="178" spans="1:21" x14ac:dyDescent="0.3">
      <c r="A178" s="81"/>
      <c r="B178" s="122"/>
      <c r="C178" s="264"/>
      <c r="D178" s="264"/>
      <c r="E178" s="264"/>
      <c r="F178" s="264"/>
      <c r="G178" s="264"/>
      <c r="H178" s="123">
        <v>99.999999999999972</v>
      </c>
      <c r="I178" s="266"/>
      <c r="J178" s="264"/>
      <c r="K178" s="266"/>
      <c r="L178" s="266"/>
      <c r="M178" s="266"/>
      <c r="N178" s="266"/>
      <c r="O178" s="266"/>
      <c r="P178" s="123">
        <v>99.999999999999986</v>
      </c>
      <c r="Q178" s="266"/>
      <c r="R178" s="265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  <c r="T179" s="292"/>
      <c r="U179" s="292"/>
    </row>
    <row r="180" spans="1:21" x14ac:dyDescent="0.3">
      <c r="A180" s="82"/>
      <c r="B180" s="124" t="s">
        <v>38</v>
      </c>
      <c r="C180" s="212">
        <v>0.45530785917051347</v>
      </c>
      <c r="D180" s="269">
        <v>3.8335902953590129E-2</v>
      </c>
      <c r="E180" s="269">
        <v>3.8370479600455987E-3</v>
      </c>
      <c r="F180" s="269">
        <v>7.3082106284748054E-5</v>
      </c>
      <c r="G180" s="269">
        <v>0</v>
      </c>
      <c r="H180" s="172">
        <v>0.49755389219043394</v>
      </c>
      <c r="I180" s="269"/>
      <c r="J180" s="267" t="s">
        <v>38</v>
      </c>
      <c r="K180" s="212">
        <v>0</v>
      </c>
      <c r="L180" s="269">
        <v>0.12950565795245983</v>
      </c>
      <c r="M180" s="269">
        <v>1.2962246415910048E-2</v>
      </c>
      <c r="N180" s="269">
        <v>2.4688465719500025E-4</v>
      </c>
      <c r="O180" s="269">
        <v>0</v>
      </c>
      <c r="P180" s="172">
        <v>0.14271478902556486</v>
      </c>
      <c r="Q180" s="269"/>
      <c r="R180" s="268" t="s">
        <v>33</v>
      </c>
      <c r="S180" s="346"/>
      <c r="T180" s="292"/>
      <c r="U180" s="292"/>
    </row>
    <row r="181" spans="1:21" x14ac:dyDescent="0.3">
      <c r="A181" s="82"/>
      <c r="B181" s="124" t="s">
        <v>39</v>
      </c>
      <c r="C181" s="269">
        <v>0.29228623178921687</v>
      </c>
      <c r="D181" s="212">
        <v>17.199798081847106</v>
      </c>
      <c r="E181" s="269">
        <v>3.9650194357913762</v>
      </c>
      <c r="F181" s="269">
        <v>3.3800175231227927</v>
      </c>
      <c r="G181" s="269">
        <v>1.4901482324054056E-3</v>
      </c>
      <c r="H181" s="172">
        <v>24.838611420782897</v>
      </c>
      <c r="I181" s="269"/>
      <c r="J181" s="267" t="s">
        <v>39</v>
      </c>
      <c r="K181" s="269">
        <v>0.98739609196456479</v>
      </c>
      <c r="L181" s="212">
        <v>0</v>
      </c>
      <c r="M181" s="269">
        <v>13.394557353927281</v>
      </c>
      <c r="N181" s="269">
        <v>11.418314412804712</v>
      </c>
      <c r="O181" s="269">
        <v>5.0339919609558685E-3</v>
      </c>
      <c r="P181" s="172">
        <v>25.805301850657514</v>
      </c>
      <c r="Q181" s="269"/>
      <c r="R181" s="268" t="s">
        <v>34</v>
      </c>
      <c r="S181" s="346">
        <v>4.9237958562099999</v>
      </c>
      <c r="T181" s="292"/>
      <c r="U181" s="292"/>
    </row>
    <row r="182" spans="1:21" x14ac:dyDescent="0.3">
      <c r="A182" s="82"/>
      <c r="B182" s="124" t="s">
        <v>40</v>
      </c>
      <c r="C182" s="269">
        <v>0.18868489817512338</v>
      </c>
      <c r="D182" s="269">
        <v>9.2154345420266033</v>
      </c>
      <c r="E182" s="212">
        <v>7.8238007130629494</v>
      </c>
      <c r="F182" s="269">
        <v>3.2294685214108032</v>
      </c>
      <c r="G182" s="269">
        <v>1.3995942984232975E-2</v>
      </c>
      <c r="H182" s="172">
        <v>20.471384617659712</v>
      </c>
      <c r="I182" s="269"/>
      <c r="J182" s="267" t="s">
        <v>40</v>
      </c>
      <c r="K182" s="269">
        <v>0.63741192984144512</v>
      </c>
      <c r="L182" s="269">
        <v>31.131415246114994</v>
      </c>
      <c r="M182" s="212">
        <v>0</v>
      </c>
      <c r="N182" s="269">
        <v>10.90973248258644</v>
      </c>
      <c r="O182" s="269">
        <v>4.7280842896344544E-2</v>
      </c>
      <c r="P182" s="172">
        <v>42.725840501439222</v>
      </c>
      <c r="Q182" s="269"/>
      <c r="R182" s="268" t="s">
        <v>35</v>
      </c>
      <c r="S182" s="346">
        <v>4.1418587373650002</v>
      </c>
      <c r="T182" s="292"/>
      <c r="U182" s="292"/>
    </row>
    <row r="183" spans="1:21" x14ac:dyDescent="0.3">
      <c r="A183" s="82"/>
      <c r="B183" s="124" t="s">
        <v>41</v>
      </c>
      <c r="C183" s="269">
        <v>0.25353596019021762</v>
      </c>
      <c r="D183" s="269">
        <v>6.3562196618221352</v>
      </c>
      <c r="E183" s="269">
        <v>2.3445112235946057</v>
      </c>
      <c r="F183" s="212">
        <v>44.917272143918808</v>
      </c>
      <c r="G183" s="269">
        <v>0.1879399979115487</v>
      </c>
      <c r="H183" s="172">
        <v>54.059478987437316</v>
      </c>
      <c r="I183" s="269"/>
      <c r="J183" s="267" t="s">
        <v>41</v>
      </c>
      <c r="K183" s="269">
        <v>0.85649062130589215</v>
      </c>
      <c r="L183" s="269">
        <v>21.472466955876108</v>
      </c>
      <c r="M183" s="269">
        <v>7.9201856535405177</v>
      </c>
      <c r="N183" s="212">
        <v>0</v>
      </c>
      <c r="O183" s="269">
        <v>0.63489552116678871</v>
      </c>
      <c r="P183" s="172">
        <v>30.884038751889307</v>
      </c>
      <c r="Q183" s="269"/>
      <c r="R183" s="268" t="s">
        <v>36</v>
      </c>
      <c r="S183" s="346">
        <v>0.66854955374970004</v>
      </c>
      <c r="T183" s="292"/>
      <c r="U183" s="292"/>
    </row>
    <row r="184" spans="1:21" x14ac:dyDescent="0.3">
      <c r="A184" s="82"/>
      <c r="B184" s="124" t="s">
        <v>42</v>
      </c>
      <c r="C184" s="269">
        <v>0</v>
      </c>
      <c r="D184" s="269">
        <v>2.6258245909784142E-4</v>
      </c>
      <c r="E184" s="269">
        <v>1.1980324696347766E-2</v>
      </c>
      <c r="F184" s="269">
        <v>0.11862751510141198</v>
      </c>
      <c r="G184" s="212">
        <v>2.1006596727820796E-3</v>
      </c>
      <c r="H184" s="172">
        <v>0.13297108192963966</v>
      </c>
      <c r="I184" s="269"/>
      <c r="J184" s="267" t="s">
        <v>42</v>
      </c>
      <c r="K184" s="269">
        <v>0</v>
      </c>
      <c r="L184" s="269">
        <v>8.8705134122988476E-4</v>
      </c>
      <c r="M184" s="269">
        <v>4.0471717443643057E-2</v>
      </c>
      <c r="N184" s="269">
        <v>0.40074533820351804</v>
      </c>
      <c r="O184" s="212">
        <v>0</v>
      </c>
      <c r="P184" s="172">
        <v>0.44210410698839098</v>
      </c>
      <c r="Q184" s="269"/>
      <c r="R184" s="268" t="s">
        <v>37</v>
      </c>
      <c r="S184" s="346"/>
      <c r="T184" s="292"/>
      <c r="U184" s="292"/>
    </row>
    <row r="185" spans="1:21" x14ac:dyDescent="0.3">
      <c r="A185" s="82"/>
      <c r="B185" s="124" t="s">
        <v>43</v>
      </c>
      <c r="C185" s="172">
        <v>1.1898149493250711</v>
      </c>
      <c r="D185" s="172">
        <v>32.810050771108536</v>
      </c>
      <c r="E185" s="172">
        <v>14.149148745105323</v>
      </c>
      <c r="F185" s="172">
        <v>51.645458785660097</v>
      </c>
      <c r="G185" s="172">
        <v>0.20552674880096916</v>
      </c>
      <c r="H185" s="125">
        <v>100</v>
      </c>
      <c r="I185" s="269"/>
      <c r="J185" s="267" t="s">
        <v>43</v>
      </c>
      <c r="K185" s="172">
        <v>2.4812986431119022</v>
      </c>
      <c r="L185" s="172">
        <v>52.734274911284793</v>
      </c>
      <c r="M185" s="172">
        <v>21.368176971327351</v>
      </c>
      <c r="N185" s="172">
        <v>22.729039118251865</v>
      </c>
      <c r="O185" s="172">
        <v>0.68721035602408909</v>
      </c>
      <c r="P185" s="125">
        <v>100</v>
      </c>
      <c r="Q185" s="269"/>
      <c r="R185" s="268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5">
        <v>99.999999999999986</v>
      </c>
      <c r="I186" s="269"/>
      <c r="J186" s="267"/>
      <c r="K186" s="269"/>
      <c r="L186" s="269"/>
      <c r="M186" s="269"/>
      <c r="N186" s="269"/>
      <c r="O186" s="269"/>
      <c r="P186" s="125">
        <v>100</v>
      </c>
      <c r="Q186" s="269"/>
      <c r="R186" s="268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  <c r="T187" s="292"/>
      <c r="U187" s="292"/>
    </row>
    <row r="188" spans="1:21" x14ac:dyDescent="0.3">
      <c r="A188" s="83"/>
      <c r="B188" s="126" t="s">
        <v>38</v>
      </c>
      <c r="C188" s="212">
        <v>0</v>
      </c>
      <c r="D188" s="272">
        <v>0</v>
      </c>
      <c r="E188" s="272">
        <v>0</v>
      </c>
      <c r="F188" s="272">
        <v>0</v>
      </c>
      <c r="G188" s="272">
        <v>0</v>
      </c>
      <c r="H188" s="174">
        <v>0</v>
      </c>
      <c r="I188" s="272"/>
      <c r="J188" s="270" t="s">
        <v>38</v>
      </c>
      <c r="K188" s="212">
        <v>0</v>
      </c>
      <c r="L188" s="272">
        <v>0</v>
      </c>
      <c r="M188" s="272">
        <v>0</v>
      </c>
      <c r="N188" s="272">
        <v>0</v>
      </c>
      <c r="O188" s="272">
        <v>0</v>
      </c>
      <c r="P188" s="174">
        <v>0</v>
      </c>
      <c r="Q188" s="272"/>
      <c r="R188" s="271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272">
        <v>0</v>
      </c>
      <c r="D189" s="212">
        <v>41.127237211759052</v>
      </c>
      <c r="E189" s="272">
        <v>12.221606345883266</v>
      </c>
      <c r="F189" s="272">
        <v>0.30078786840364719</v>
      </c>
      <c r="G189" s="272">
        <v>0</v>
      </c>
      <c r="H189" s="174">
        <v>53.649631426045964</v>
      </c>
      <c r="I189" s="272"/>
      <c r="J189" s="270" t="s">
        <v>39</v>
      </c>
      <c r="K189" s="272">
        <v>0</v>
      </c>
      <c r="L189" s="212">
        <v>0</v>
      </c>
      <c r="M189" s="272">
        <v>31.211660885700415</v>
      </c>
      <c r="N189" s="272">
        <v>0.76815507564679564</v>
      </c>
      <c r="O189" s="272">
        <v>0</v>
      </c>
      <c r="P189" s="174">
        <v>31.97981596134721</v>
      </c>
      <c r="Q189" s="272"/>
      <c r="R189" s="271" t="s">
        <v>34</v>
      </c>
      <c r="S189" s="347"/>
      <c r="T189" s="292"/>
      <c r="U189" s="292"/>
    </row>
    <row r="190" spans="1:21" x14ac:dyDescent="0.3">
      <c r="A190" s="83"/>
      <c r="B190" s="126" t="s">
        <v>40</v>
      </c>
      <c r="C190" s="272">
        <v>0</v>
      </c>
      <c r="D190" s="272">
        <v>19.30856694704967</v>
      </c>
      <c r="E190" s="212">
        <v>18.791395726458965</v>
      </c>
      <c r="F190" s="272">
        <v>1.4880211775341465</v>
      </c>
      <c r="G190" s="272">
        <v>0</v>
      </c>
      <c r="H190" s="174">
        <v>39.587983851042779</v>
      </c>
      <c r="I190" s="272"/>
      <c r="J190" s="270" t="s">
        <v>40</v>
      </c>
      <c r="K190" s="272">
        <v>0</v>
      </c>
      <c r="L190" s="272">
        <v>49.310411960957637</v>
      </c>
      <c r="M190" s="212">
        <v>0</v>
      </c>
      <c r="N190" s="272">
        <v>3.8001234100933456</v>
      </c>
      <c r="O190" s="272">
        <v>0</v>
      </c>
      <c r="P190" s="174">
        <v>53.110535371050986</v>
      </c>
      <c r="Q190" s="272"/>
      <c r="R190" s="271" t="s">
        <v>35</v>
      </c>
      <c r="S190" s="347"/>
      <c r="T190" s="292"/>
      <c r="U190" s="292"/>
    </row>
    <row r="191" spans="1:21" x14ac:dyDescent="0.3">
      <c r="A191" s="83"/>
      <c r="B191" s="126" t="s">
        <v>41</v>
      </c>
      <c r="C191" s="272">
        <v>0</v>
      </c>
      <c r="D191" s="272">
        <v>5.3841045441797073</v>
      </c>
      <c r="E191" s="272">
        <v>0.45409347540521616</v>
      </c>
      <c r="F191" s="212">
        <v>0.92418670332633024</v>
      </c>
      <c r="G191" s="272">
        <v>0</v>
      </c>
      <c r="H191" s="174">
        <v>6.7623847229112535</v>
      </c>
      <c r="I191" s="272"/>
      <c r="J191" s="270" t="s">
        <v>41</v>
      </c>
      <c r="K191" s="272">
        <v>0</v>
      </c>
      <c r="L191" s="272">
        <v>13.749980194927538</v>
      </c>
      <c r="M191" s="272">
        <v>1.159668472674281</v>
      </c>
      <c r="N191" s="212">
        <v>0</v>
      </c>
      <c r="O191" s="272">
        <v>0</v>
      </c>
      <c r="P191" s="174">
        <v>14.909648667601818</v>
      </c>
      <c r="Q191" s="272"/>
      <c r="R191" s="271" t="s">
        <v>36</v>
      </c>
      <c r="S191" s="347"/>
      <c r="T191" s="292"/>
      <c r="U191" s="292"/>
    </row>
    <row r="192" spans="1:21" x14ac:dyDescent="0.3">
      <c r="A192" s="83"/>
      <c r="B192" s="126" t="s">
        <v>42</v>
      </c>
      <c r="C192" s="272">
        <v>0</v>
      </c>
      <c r="D192" s="272">
        <v>0</v>
      </c>
      <c r="E192" s="272">
        <v>0</v>
      </c>
      <c r="F192" s="272">
        <v>0</v>
      </c>
      <c r="G192" s="212">
        <v>0</v>
      </c>
      <c r="H192" s="174">
        <v>0</v>
      </c>
      <c r="I192" s="272"/>
      <c r="J192" s="270" t="s">
        <v>42</v>
      </c>
      <c r="K192" s="272">
        <v>0</v>
      </c>
      <c r="L192" s="272">
        <v>0</v>
      </c>
      <c r="M192" s="272">
        <v>0</v>
      </c>
      <c r="N192" s="272">
        <v>0</v>
      </c>
      <c r="O192" s="212">
        <v>0</v>
      </c>
      <c r="P192" s="174">
        <v>0</v>
      </c>
      <c r="Q192" s="272"/>
      <c r="R192" s="271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</v>
      </c>
      <c r="D193" s="174">
        <v>65.819908702988428</v>
      </c>
      <c r="E193" s="174">
        <v>31.467095547747448</v>
      </c>
      <c r="F193" s="174">
        <v>2.7129957492641239</v>
      </c>
      <c r="G193" s="174">
        <v>0</v>
      </c>
      <c r="H193" s="127">
        <v>99.999999999999986</v>
      </c>
      <c r="I193" s="272"/>
      <c r="J193" s="270" t="s">
        <v>43</v>
      </c>
      <c r="K193" s="174">
        <v>0</v>
      </c>
      <c r="L193" s="174">
        <v>63.060392155885175</v>
      </c>
      <c r="M193" s="174">
        <v>32.371329358374695</v>
      </c>
      <c r="N193" s="174">
        <v>4.5682784857401408</v>
      </c>
      <c r="O193" s="174">
        <v>0</v>
      </c>
      <c r="P193" s="127">
        <v>100.00000000000001</v>
      </c>
      <c r="Q193" s="272"/>
      <c r="R193" s="271"/>
      <c r="S193" s="347"/>
      <c r="T193" s="292"/>
      <c r="U193" s="292"/>
    </row>
    <row r="194" spans="1:21" x14ac:dyDescent="0.3">
      <c r="A194" s="83"/>
      <c r="B194" s="126"/>
      <c r="C194" s="270"/>
      <c r="D194" s="270"/>
      <c r="E194" s="270"/>
      <c r="F194" s="270"/>
      <c r="G194" s="270"/>
      <c r="H194" s="127">
        <v>100</v>
      </c>
      <c r="I194" s="272"/>
      <c r="J194" s="270"/>
      <c r="K194" s="272"/>
      <c r="L194" s="272"/>
      <c r="M194" s="272"/>
      <c r="N194" s="272"/>
      <c r="O194" s="272"/>
      <c r="P194" s="127">
        <v>100</v>
      </c>
      <c r="Q194" s="272"/>
      <c r="R194" s="271"/>
      <c r="S194" s="347"/>
      <c r="T194" s="292"/>
      <c r="U194" s="292"/>
    </row>
    <row r="195" spans="1:21" x14ac:dyDescent="0.3">
      <c r="A195" s="128" t="s">
        <v>72</v>
      </c>
      <c r="B195" s="128"/>
      <c r="C195" s="273"/>
      <c r="D195" s="273"/>
      <c r="E195" s="273"/>
      <c r="F195" s="273"/>
      <c r="G195" s="273"/>
      <c r="H195" s="176"/>
      <c r="I195" s="273" t="s">
        <v>72</v>
      </c>
      <c r="J195" s="273"/>
      <c r="K195" s="273"/>
      <c r="L195" s="273"/>
      <c r="M195" s="273"/>
      <c r="N195" s="273"/>
      <c r="O195" s="273"/>
      <c r="P195" s="176"/>
      <c r="Q195" s="273"/>
      <c r="R195" s="274"/>
      <c r="S195" s="348"/>
      <c r="T195" s="292"/>
      <c r="U195" s="292"/>
    </row>
    <row r="196" spans="1:21" x14ac:dyDescent="0.3">
      <c r="A196" s="84"/>
      <c r="B196" s="128"/>
      <c r="C196" s="212"/>
      <c r="D196" s="275"/>
      <c r="E196" s="275"/>
      <c r="F196" s="275"/>
      <c r="G196" s="275"/>
      <c r="H196" s="176"/>
      <c r="I196" s="275"/>
      <c r="J196" s="273"/>
      <c r="K196" s="212"/>
      <c r="L196" s="275"/>
      <c r="M196" s="275"/>
      <c r="N196" s="275"/>
      <c r="O196" s="275"/>
      <c r="P196" s="176"/>
      <c r="Q196" s="275"/>
      <c r="R196" s="274" t="s">
        <v>33</v>
      </c>
      <c r="S196" s="348"/>
      <c r="T196" s="292"/>
      <c r="U196" s="292"/>
    </row>
    <row r="197" spans="1:21" x14ac:dyDescent="0.3">
      <c r="A197" s="84"/>
      <c r="B197" s="128"/>
      <c r="C197" s="275"/>
      <c r="D197" s="212"/>
      <c r="E197" s="275"/>
      <c r="F197" s="275"/>
      <c r="G197" s="275"/>
      <c r="H197" s="176"/>
      <c r="I197" s="275"/>
      <c r="J197" s="273"/>
      <c r="K197" s="275"/>
      <c r="L197" s="212"/>
      <c r="M197" s="275"/>
      <c r="N197" s="275"/>
      <c r="O197" s="275"/>
      <c r="P197" s="176"/>
      <c r="Q197" s="275"/>
      <c r="R197" s="274" t="s">
        <v>34</v>
      </c>
      <c r="S197" s="348"/>
      <c r="T197" s="292"/>
      <c r="U197" s="292"/>
    </row>
    <row r="198" spans="1:21" x14ac:dyDescent="0.3">
      <c r="A198" s="84"/>
      <c r="B198" s="128"/>
      <c r="C198" s="275"/>
      <c r="D198" s="275"/>
      <c r="E198" s="212"/>
      <c r="F198" s="275"/>
      <c r="G198" s="275"/>
      <c r="H198" s="176"/>
      <c r="I198" s="275"/>
      <c r="J198" s="273"/>
      <c r="K198" s="275"/>
      <c r="L198" s="275"/>
      <c r="M198" s="212"/>
      <c r="N198" s="275"/>
      <c r="O198" s="275"/>
      <c r="P198" s="176"/>
      <c r="Q198" s="275"/>
      <c r="R198" s="274" t="s">
        <v>35</v>
      </c>
      <c r="S198" s="348"/>
      <c r="T198" s="292"/>
      <c r="U198" s="292"/>
    </row>
    <row r="199" spans="1:21" x14ac:dyDescent="0.3">
      <c r="A199" s="84"/>
      <c r="B199" s="128"/>
      <c r="C199" s="275"/>
      <c r="D199" s="275"/>
      <c r="E199" s="275"/>
      <c r="F199" s="212"/>
      <c r="G199" s="275"/>
      <c r="H199" s="176"/>
      <c r="I199" s="275"/>
      <c r="J199" s="273"/>
      <c r="K199" s="275"/>
      <c r="L199" s="275"/>
      <c r="M199" s="275"/>
      <c r="N199" s="212"/>
      <c r="O199" s="275"/>
      <c r="P199" s="176"/>
      <c r="Q199" s="275"/>
      <c r="R199" s="274" t="s">
        <v>36</v>
      </c>
      <c r="S199" s="348"/>
      <c r="T199" s="292"/>
      <c r="U199" s="292"/>
    </row>
    <row r="200" spans="1:21" x14ac:dyDescent="0.3">
      <c r="A200" s="84"/>
      <c r="B200" s="128"/>
      <c r="C200" s="275"/>
      <c r="D200" s="275"/>
      <c r="E200" s="275"/>
      <c r="F200" s="275"/>
      <c r="G200" s="212"/>
      <c r="H200" s="176"/>
      <c r="I200" s="275"/>
      <c r="J200" s="273"/>
      <c r="K200" s="275"/>
      <c r="L200" s="275"/>
      <c r="M200" s="275"/>
      <c r="N200" s="275"/>
      <c r="O200" s="212"/>
      <c r="P200" s="176"/>
      <c r="Q200" s="275"/>
      <c r="R200" s="274" t="s">
        <v>37</v>
      </c>
      <c r="S200" s="348"/>
      <c r="T200" s="292"/>
      <c r="U200" s="292"/>
    </row>
    <row r="201" spans="1:21" x14ac:dyDescent="0.3">
      <c r="A201" s="84"/>
      <c r="B201" s="128"/>
      <c r="C201" s="176"/>
      <c r="D201" s="176"/>
      <c r="E201" s="176"/>
      <c r="F201" s="176"/>
      <c r="G201" s="176"/>
      <c r="H201" s="129"/>
      <c r="I201" s="275"/>
      <c r="J201" s="273"/>
      <c r="K201" s="176"/>
      <c r="L201" s="176"/>
      <c r="M201" s="176"/>
      <c r="N201" s="176"/>
      <c r="O201" s="176"/>
      <c r="P201" s="129"/>
      <c r="Q201" s="275"/>
      <c r="R201" s="274"/>
      <c r="S201" s="348"/>
      <c r="T201" s="292"/>
      <c r="U201" s="292"/>
    </row>
    <row r="202" spans="1:21" x14ac:dyDescent="0.3">
      <c r="A202" s="84"/>
      <c r="B202" s="128"/>
      <c r="C202" s="273"/>
      <c r="D202" s="273"/>
      <c r="E202" s="273"/>
      <c r="F202" s="273"/>
      <c r="G202" s="273"/>
      <c r="H202" s="129"/>
      <c r="I202" s="275"/>
      <c r="J202" s="273"/>
      <c r="K202" s="275"/>
      <c r="L202" s="275"/>
      <c r="M202" s="275"/>
      <c r="N202" s="275"/>
      <c r="O202" s="275"/>
      <c r="P202" s="129"/>
      <c r="Q202" s="275"/>
      <c r="R202" s="274"/>
      <c r="S202" s="348"/>
      <c r="T202" s="292"/>
      <c r="U202" s="292"/>
    </row>
    <row r="203" spans="1:21" x14ac:dyDescent="0.3">
      <c r="A203" s="130" t="s">
        <v>73</v>
      </c>
      <c r="B203" s="130"/>
      <c r="C203" s="276"/>
      <c r="D203" s="276"/>
      <c r="E203" s="276"/>
      <c r="F203" s="276"/>
      <c r="G203" s="276"/>
      <c r="H203" s="178"/>
      <c r="I203" s="276" t="s">
        <v>73</v>
      </c>
      <c r="J203" s="276"/>
      <c r="K203" s="276"/>
      <c r="L203" s="276"/>
      <c r="M203" s="276"/>
      <c r="N203" s="276"/>
      <c r="O203" s="276"/>
      <c r="P203" s="178"/>
      <c r="Q203" s="276"/>
      <c r="R203" s="277"/>
      <c r="S203" s="349"/>
      <c r="T203" s="292"/>
      <c r="U203" s="292"/>
    </row>
    <row r="204" spans="1:21" x14ac:dyDescent="0.3">
      <c r="A204" s="85"/>
      <c r="B204" s="130"/>
      <c r="C204" s="212"/>
      <c r="D204" s="278"/>
      <c r="E204" s="278"/>
      <c r="F204" s="278"/>
      <c r="G204" s="278"/>
      <c r="H204" s="178"/>
      <c r="I204" s="278"/>
      <c r="J204" s="276"/>
      <c r="K204" s="212"/>
      <c r="L204" s="278"/>
      <c r="M204" s="278"/>
      <c r="N204" s="278"/>
      <c r="O204" s="278"/>
      <c r="P204" s="178"/>
      <c r="Q204" s="278"/>
      <c r="R204" s="277" t="s">
        <v>33</v>
      </c>
      <c r="S204" s="349"/>
      <c r="T204" s="292"/>
      <c r="U204" s="292"/>
    </row>
    <row r="205" spans="1:21" x14ac:dyDescent="0.3">
      <c r="A205" s="85"/>
      <c r="B205" s="130"/>
      <c r="C205" s="278"/>
      <c r="D205" s="212"/>
      <c r="E205" s="278"/>
      <c r="F205" s="278"/>
      <c r="G205" s="278"/>
      <c r="H205" s="178"/>
      <c r="I205" s="278"/>
      <c r="J205" s="276"/>
      <c r="K205" s="278"/>
      <c r="L205" s="212"/>
      <c r="M205" s="278"/>
      <c r="N205" s="278"/>
      <c r="O205" s="278"/>
      <c r="P205" s="178"/>
      <c r="Q205" s="278"/>
      <c r="R205" s="277" t="s">
        <v>34</v>
      </c>
      <c r="S205" s="349"/>
      <c r="T205" s="292"/>
      <c r="U205" s="292"/>
    </row>
    <row r="206" spans="1:21" x14ac:dyDescent="0.3">
      <c r="A206" s="85"/>
      <c r="B206" s="130"/>
      <c r="C206" s="278"/>
      <c r="D206" s="278"/>
      <c r="E206" s="212"/>
      <c r="F206" s="278"/>
      <c r="G206" s="278"/>
      <c r="H206" s="178"/>
      <c r="I206" s="278"/>
      <c r="J206" s="276"/>
      <c r="K206" s="278"/>
      <c r="L206" s="278"/>
      <c r="M206" s="212"/>
      <c r="N206" s="278"/>
      <c r="O206" s="278"/>
      <c r="P206" s="178"/>
      <c r="Q206" s="278"/>
      <c r="R206" s="277" t="s">
        <v>35</v>
      </c>
      <c r="S206" s="349"/>
      <c r="T206" s="292"/>
      <c r="U206" s="292"/>
    </row>
    <row r="207" spans="1:21" x14ac:dyDescent="0.3">
      <c r="A207" s="85"/>
      <c r="B207" s="130"/>
      <c r="C207" s="278"/>
      <c r="D207" s="278"/>
      <c r="E207" s="278"/>
      <c r="F207" s="212"/>
      <c r="G207" s="278"/>
      <c r="H207" s="178"/>
      <c r="I207" s="278"/>
      <c r="J207" s="276"/>
      <c r="K207" s="278"/>
      <c r="L207" s="278"/>
      <c r="M207" s="278"/>
      <c r="N207" s="212"/>
      <c r="O207" s="278"/>
      <c r="P207" s="178"/>
      <c r="Q207" s="278"/>
      <c r="R207" s="277" t="s">
        <v>36</v>
      </c>
      <c r="S207" s="349"/>
      <c r="T207" s="292"/>
      <c r="U207" s="292"/>
    </row>
    <row r="208" spans="1:21" x14ac:dyDescent="0.3">
      <c r="A208" s="85"/>
      <c r="B208" s="130"/>
      <c r="C208" s="278"/>
      <c r="D208" s="278"/>
      <c r="E208" s="278"/>
      <c r="F208" s="278"/>
      <c r="G208" s="212"/>
      <c r="H208" s="178"/>
      <c r="I208" s="278"/>
      <c r="J208" s="276"/>
      <c r="K208" s="278"/>
      <c r="L208" s="278"/>
      <c r="M208" s="278"/>
      <c r="N208" s="278"/>
      <c r="O208" s="212"/>
      <c r="P208" s="178"/>
      <c r="Q208" s="278"/>
      <c r="R208" s="277" t="s">
        <v>37</v>
      </c>
      <c r="S208" s="349"/>
      <c r="T208" s="292"/>
      <c r="U208" s="292"/>
    </row>
    <row r="209" spans="1:21" x14ac:dyDescent="0.3">
      <c r="A209" s="85"/>
      <c r="B209" s="130"/>
      <c r="C209" s="178"/>
      <c r="D209" s="178"/>
      <c r="E209" s="178"/>
      <c r="F209" s="178"/>
      <c r="G209" s="178"/>
      <c r="H209" s="131"/>
      <c r="I209" s="278"/>
      <c r="J209" s="276"/>
      <c r="K209" s="178"/>
      <c r="L209" s="178"/>
      <c r="M209" s="178"/>
      <c r="N209" s="178"/>
      <c r="O209" s="178"/>
      <c r="P209" s="131"/>
      <c r="Q209" s="278"/>
      <c r="R209" s="277"/>
      <c r="S209" s="349"/>
      <c r="T209" s="292"/>
      <c r="U209" s="292"/>
    </row>
    <row r="210" spans="1:21" x14ac:dyDescent="0.3">
      <c r="A210" s="85"/>
      <c r="B210" s="130"/>
      <c r="C210" s="276"/>
      <c r="D210" s="276"/>
      <c r="E210" s="276"/>
      <c r="F210" s="276"/>
      <c r="G210" s="276"/>
      <c r="H210" s="131"/>
      <c r="I210" s="278"/>
      <c r="J210" s="276"/>
      <c r="K210" s="278"/>
      <c r="L210" s="278"/>
      <c r="M210" s="278"/>
      <c r="N210" s="278"/>
      <c r="O210" s="278"/>
      <c r="P210" s="131"/>
      <c r="Q210" s="278"/>
      <c r="R210" s="27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  <c r="T211" s="292"/>
      <c r="U211" s="292"/>
    </row>
    <row r="212" spans="1:21" x14ac:dyDescent="0.3">
      <c r="A212" s="86"/>
      <c r="B212" s="132" t="s">
        <v>38</v>
      </c>
      <c r="C212" s="212">
        <v>0</v>
      </c>
      <c r="D212" s="281">
        <v>0</v>
      </c>
      <c r="E212" s="281">
        <v>0</v>
      </c>
      <c r="F212" s="281">
        <v>0</v>
      </c>
      <c r="G212" s="281">
        <v>0</v>
      </c>
      <c r="H212" s="180">
        <v>0</v>
      </c>
      <c r="I212" s="281"/>
      <c r="J212" s="279" t="s">
        <v>38</v>
      </c>
      <c r="K212" s="212">
        <v>0</v>
      </c>
      <c r="L212" s="281">
        <v>0</v>
      </c>
      <c r="M212" s="281">
        <v>0</v>
      </c>
      <c r="N212" s="281">
        <v>0</v>
      </c>
      <c r="O212" s="281">
        <v>0</v>
      </c>
      <c r="P212" s="180">
        <v>0</v>
      </c>
      <c r="Q212" s="281"/>
      <c r="R212" s="280" t="s">
        <v>33</v>
      </c>
      <c r="S212" s="350"/>
      <c r="T212" s="292"/>
      <c r="U212" s="292"/>
    </row>
    <row r="213" spans="1:21" x14ac:dyDescent="0.3">
      <c r="A213" s="86"/>
      <c r="B213" s="132" t="s">
        <v>39</v>
      </c>
      <c r="C213" s="281">
        <v>3.3230124476137927E-2</v>
      </c>
      <c r="D213" s="212">
        <v>30.322333203138822</v>
      </c>
      <c r="E213" s="281">
        <v>17.954029664775927</v>
      </c>
      <c r="F213" s="281">
        <v>4.5846392449031717</v>
      </c>
      <c r="G213" s="281">
        <v>0</v>
      </c>
      <c r="H213" s="180">
        <v>52.894232237294062</v>
      </c>
      <c r="I213" s="281"/>
      <c r="J213" s="279" t="s">
        <v>39</v>
      </c>
      <c r="K213" s="281">
        <v>7.3346719923206891E-2</v>
      </c>
      <c r="L213" s="212">
        <v>0</v>
      </c>
      <c r="M213" s="281">
        <v>39.628776782370856</v>
      </c>
      <c r="N213" s="281">
        <v>10.119379808111313</v>
      </c>
      <c r="O213" s="281">
        <v>0</v>
      </c>
      <c r="P213" s="180">
        <v>49.821503310405376</v>
      </c>
      <c r="Q213" s="281"/>
      <c r="R213" s="280" t="s">
        <v>34</v>
      </c>
      <c r="S213" s="350"/>
      <c r="T213" s="292"/>
      <c r="U213" s="292"/>
    </row>
    <row r="214" spans="1:21" x14ac:dyDescent="0.3">
      <c r="A214" s="86"/>
      <c r="B214" s="132" t="s">
        <v>40</v>
      </c>
      <c r="C214" s="281">
        <v>7.8188528179033939E-4</v>
      </c>
      <c r="D214" s="281">
        <v>14.693554918280809</v>
      </c>
      <c r="E214" s="212">
        <v>16.504965858108459</v>
      </c>
      <c r="F214" s="281">
        <v>5.411745010304351</v>
      </c>
      <c r="G214" s="281">
        <v>0</v>
      </c>
      <c r="H214" s="180">
        <v>36.611047671975413</v>
      </c>
      <c r="I214" s="281"/>
      <c r="J214" s="279" t="s">
        <v>40</v>
      </c>
      <c r="K214" s="281">
        <v>1.7258051746611726E-3</v>
      </c>
      <c r="L214" s="281">
        <v>32.43214024194522</v>
      </c>
      <c r="M214" s="212">
        <v>0</v>
      </c>
      <c r="N214" s="281">
        <v>11.944997252467051</v>
      </c>
      <c r="O214" s="281">
        <v>0</v>
      </c>
      <c r="P214" s="180">
        <v>44.378863299586925</v>
      </c>
      <c r="Q214" s="281"/>
      <c r="R214" s="280" t="s">
        <v>35</v>
      </c>
      <c r="S214" s="350"/>
      <c r="T214" s="292"/>
      <c r="U214" s="292"/>
    </row>
    <row r="215" spans="1:21" x14ac:dyDescent="0.3">
      <c r="A215" s="86"/>
      <c r="B215" s="132" t="s">
        <v>41</v>
      </c>
      <c r="C215" s="281">
        <v>1.2510164508676471E-2</v>
      </c>
      <c r="D215" s="281">
        <v>1.2927660884117758</v>
      </c>
      <c r="E215" s="281">
        <v>1.3222787306929857</v>
      </c>
      <c r="F215" s="212">
        <v>7.8671651071170929</v>
      </c>
      <c r="G215" s="281">
        <v>0</v>
      </c>
      <c r="H215" s="180">
        <v>10.494720090730532</v>
      </c>
      <c r="I215" s="281"/>
      <c r="J215" s="279" t="s">
        <v>41</v>
      </c>
      <c r="K215" s="281">
        <v>2.761288279464728E-2</v>
      </c>
      <c r="L215" s="281">
        <v>2.8534395735124982</v>
      </c>
      <c r="M215" s="281">
        <v>2.9185809337005444</v>
      </c>
      <c r="N215" s="212">
        <v>0</v>
      </c>
      <c r="O215" s="281">
        <v>0</v>
      </c>
      <c r="P215" s="180">
        <v>5.7996333900076902</v>
      </c>
      <c r="Q215" s="281"/>
      <c r="R215" s="280" t="s">
        <v>36</v>
      </c>
      <c r="S215" s="350"/>
      <c r="T215" s="292"/>
      <c r="U215" s="292"/>
    </row>
    <row r="216" spans="1:21" x14ac:dyDescent="0.3">
      <c r="A216" s="86"/>
      <c r="B216" s="132" t="s">
        <v>42</v>
      </c>
      <c r="C216" s="281">
        <v>0</v>
      </c>
      <c r="D216" s="281">
        <v>0</v>
      </c>
      <c r="E216" s="281">
        <v>0</v>
      </c>
      <c r="F216" s="281">
        <v>0</v>
      </c>
      <c r="G216" s="212">
        <v>0</v>
      </c>
      <c r="H216" s="180">
        <v>0</v>
      </c>
      <c r="I216" s="281"/>
      <c r="J216" s="279" t="s">
        <v>42</v>
      </c>
      <c r="K216" s="281">
        <v>0</v>
      </c>
      <c r="L216" s="281">
        <v>0</v>
      </c>
      <c r="M216" s="281">
        <v>0</v>
      </c>
      <c r="N216" s="281">
        <v>0</v>
      </c>
      <c r="O216" s="212">
        <v>0</v>
      </c>
      <c r="P216" s="180">
        <v>0</v>
      </c>
      <c r="Q216" s="281"/>
      <c r="R216" s="280" t="s">
        <v>37</v>
      </c>
      <c r="S216" s="350"/>
      <c r="T216" s="292"/>
      <c r="U216" s="292"/>
    </row>
    <row r="217" spans="1:21" x14ac:dyDescent="0.3">
      <c r="A217" s="86"/>
      <c r="B217" s="132" t="s">
        <v>43</v>
      </c>
      <c r="C217" s="180">
        <v>4.6522174266604738E-2</v>
      </c>
      <c r="D217" s="180">
        <v>46.308654209831403</v>
      </c>
      <c r="E217" s="180">
        <v>35.781274253577372</v>
      </c>
      <c r="F217" s="180">
        <v>17.863549362324616</v>
      </c>
      <c r="G217" s="180">
        <v>0</v>
      </c>
      <c r="H217" s="133">
        <v>100</v>
      </c>
      <c r="I217" s="281"/>
      <c r="J217" s="279" t="s">
        <v>43</v>
      </c>
      <c r="K217" s="180">
        <v>0.10268540789251535</v>
      </c>
      <c r="L217" s="180">
        <v>35.285579815457716</v>
      </c>
      <c r="M217" s="180">
        <v>42.547357716071403</v>
      </c>
      <c r="N217" s="180">
        <v>22.064377060578366</v>
      </c>
      <c r="O217" s="180">
        <v>0</v>
      </c>
      <c r="P217" s="133">
        <v>99.999999999999986</v>
      </c>
      <c r="Q217" s="281"/>
      <c r="R217" s="280"/>
      <c r="S217" s="350"/>
      <c r="T217" s="292"/>
      <c r="U217" s="292"/>
    </row>
    <row r="218" spans="1:21" x14ac:dyDescent="0.3">
      <c r="A218" s="86"/>
      <c r="B218" s="132"/>
      <c r="C218" s="279"/>
      <c r="D218" s="279"/>
      <c r="E218" s="279"/>
      <c r="F218" s="279"/>
      <c r="G218" s="279"/>
      <c r="H218" s="133">
        <v>100</v>
      </c>
      <c r="I218" s="281"/>
      <c r="J218" s="279"/>
      <c r="K218" s="281"/>
      <c r="L218" s="281"/>
      <c r="M218" s="281"/>
      <c r="N218" s="281"/>
      <c r="O218" s="281"/>
      <c r="P218" s="133">
        <v>100</v>
      </c>
      <c r="Q218" s="281"/>
      <c r="R218" s="280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  <c r="T219" s="292"/>
      <c r="U219" s="292"/>
    </row>
    <row r="220" spans="1:21" x14ac:dyDescent="0.3">
      <c r="A220" s="87"/>
      <c r="B220" s="134" t="s">
        <v>38</v>
      </c>
      <c r="C220" s="212">
        <v>25.620511320466125</v>
      </c>
      <c r="D220" s="284">
        <v>2.7034166663482697</v>
      </c>
      <c r="E220" s="284">
        <v>0.32071146849377635</v>
      </c>
      <c r="F220" s="284">
        <v>0.18348634399060865</v>
      </c>
      <c r="G220" s="284">
        <v>0</v>
      </c>
      <c r="H220" s="182">
        <v>28.828125799298782</v>
      </c>
      <c r="I220" s="284"/>
      <c r="J220" s="282" t="s">
        <v>38</v>
      </c>
      <c r="K220" s="212">
        <v>0</v>
      </c>
      <c r="L220" s="284">
        <v>8.0594883480384905</v>
      </c>
      <c r="M220" s="284">
        <v>0.95611245413359403</v>
      </c>
      <c r="N220" s="284">
        <v>0.54701373629320671</v>
      </c>
      <c r="O220" s="284">
        <v>0</v>
      </c>
      <c r="P220" s="182">
        <v>9.5626145384652919</v>
      </c>
      <c r="Q220" s="284"/>
      <c r="R220" s="283" t="s">
        <v>33</v>
      </c>
      <c r="S220" s="351"/>
      <c r="T220" s="292"/>
      <c r="U220" s="292"/>
    </row>
    <row r="221" spans="1:21" x14ac:dyDescent="0.3">
      <c r="A221" s="87"/>
      <c r="B221" s="134" t="s">
        <v>39</v>
      </c>
      <c r="C221" s="284">
        <v>0.35072135410353494</v>
      </c>
      <c r="D221" s="212">
        <v>12.585747136167546</v>
      </c>
      <c r="E221" s="284">
        <v>3.841019915173141</v>
      </c>
      <c r="F221" s="284">
        <v>1.708197873120151</v>
      </c>
      <c r="G221" s="284">
        <v>0</v>
      </c>
      <c r="H221" s="182">
        <v>18.485686278564373</v>
      </c>
      <c r="I221" s="284"/>
      <c r="J221" s="282" t="s">
        <v>39</v>
      </c>
      <c r="K221" s="284">
        <v>1.0455786198225567</v>
      </c>
      <c r="L221" s="212">
        <v>0</v>
      </c>
      <c r="M221" s="284">
        <v>11.450937488203568</v>
      </c>
      <c r="N221" s="284">
        <v>5.0925190430051224</v>
      </c>
      <c r="O221" s="284">
        <v>0</v>
      </c>
      <c r="P221" s="182">
        <v>17.589035151031247</v>
      </c>
      <c r="Q221" s="284"/>
      <c r="R221" s="283" t="s">
        <v>34</v>
      </c>
      <c r="S221" s="351"/>
      <c r="T221" s="292"/>
      <c r="U221" s="292"/>
    </row>
    <row r="222" spans="1:21" x14ac:dyDescent="0.3">
      <c r="A222" s="87"/>
      <c r="B222" s="134" t="s">
        <v>40</v>
      </c>
      <c r="C222" s="284">
        <v>6.4298547779716344</v>
      </c>
      <c r="D222" s="284">
        <v>9.9472909286344411</v>
      </c>
      <c r="E222" s="212">
        <v>15.957838235471876</v>
      </c>
      <c r="F222" s="284">
        <v>5.5533599387503783</v>
      </c>
      <c r="G222" s="284">
        <v>0</v>
      </c>
      <c r="H222" s="182">
        <v>37.88834388082833</v>
      </c>
      <c r="I222" s="284"/>
      <c r="J222" s="282" t="s">
        <v>40</v>
      </c>
      <c r="K222" s="284">
        <v>19.168831911005935</v>
      </c>
      <c r="L222" s="284">
        <v>29.65509398969958</v>
      </c>
      <c r="M222" s="212">
        <v>0</v>
      </c>
      <c r="N222" s="284">
        <v>16.55580520603942</v>
      </c>
      <c r="O222" s="284">
        <v>0</v>
      </c>
      <c r="P222" s="182">
        <v>65.379731106744941</v>
      </c>
      <c r="Q222" s="284"/>
      <c r="R222" s="283" t="s">
        <v>35</v>
      </c>
      <c r="S222" s="351"/>
      <c r="T222" s="292"/>
      <c r="U222" s="292"/>
    </row>
    <row r="223" spans="1:21" x14ac:dyDescent="0.3">
      <c r="A223" s="87"/>
      <c r="B223" s="134" t="s">
        <v>41</v>
      </c>
      <c r="C223" s="284">
        <v>0.59585704564466391</v>
      </c>
      <c r="D223" s="284">
        <v>0.59898868731384614</v>
      </c>
      <c r="E223" s="284">
        <v>1.3103740475209187</v>
      </c>
      <c r="F223" s="212">
        <v>12.292624260829083</v>
      </c>
      <c r="G223" s="284">
        <v>0</v>
      </c>
      <c r="H223" s="182">
        <v>14.797844041308512</v>
      </c>
      <c r="I223" s="284"/>
      <c r="J223" s="282" t="s">
        <v>41</v>
      </c>
      <c r="K223" s="284">
        <v>1.7763828181752976</v>
      </c>
      <c r="L223" s="284">
        <v>1.7857189408149123</v>
      </c>
      <c r="M223" s="284">
        <v>3.9065174447683004</v>
      </c>
      <c r="N223" s="212">
        <v>0</v>
      </c>
      <c r="O223" s="284">
        <v>0</v>
      </c>
      <c r="P223" s="182">
        <v>7.4686192037585108</v>
      </c>
      <c r="Q223" s="284"/>
      <c r="R223" s="283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284">
        <v>0</v>
      </c>
      <c r="D224" s="284">
        <v>0</v>
      </c>
      <c r="E224" s="284">
        <v>0</v>
      </c>
      <c r="F224" s="284">
        <v>0</v>
      </c>
      <c r="G224" s="212">
        <v>0</v>
      </c>
      <c r="H224" s="182">
        <v>0</v>
      </c>
      <c r="I224" s="284"/>
      <c r="J224" s="282" t="s">
        <v>42</v>
      </c>
      <c r="K224" s="284">
        <v>0</v>
      </c>
      <c r="L224" s="284">
        <v>0</v>
      </c>
      <c r="M224" s="284">
        <v>0</v>
      </c>
      <c r="N224" s="284">
        <v>0</v>
      </c>
      <c r="O224" s="212">
        <v>0</v>
      </c>
      <c r="P224" s="182">
        <v>0</v>
      </c>
      <c r="Q224" s="284"/>
      <c r="R224" s="283" t="s">
        <v>37</v>
      </c>
      <c r="S224" s="351"/>
      <c r="T224" s="292"/>
      <c r="U224" s="292"/>
    </row>
    <row r="225" spans="1:21" x14ac:dyDescent="0.3">
      <c r="A225" s="87"/>
      <c r="B225" s="134" t="s">
        <v>43</v>
      </c>
      <c r="C225" s="182">
        <v>32.996944498185954</v>
      </c>
      <c r="D225" s="182">
        <v>25.835443418464102</v>
      </c>
      <c r="E225" s="182">
        <v>21.429943666659714</v>
      </c>
      <c r="F225" s="182">
        <v>19.737668416690219</v>
      </c>
      <c r="G225" s="182">
        <v>0</v>
      </c>
      <c r="H225" s="135">
        <v>100</v>
      </c>
      <c r="I225" s="284"/>
      <c r="J225" s="282" t="s">
        <v>43</v>
      </c>
      <c r="K225" s="182">
        <v>21.990793349003788</v>
      </c>
      <c r="L225" s="182">
        <v>39.500301278552982</v>
      </c>
      <c r="M225" s="182">
        <v>16.313567387105461</v>
      </c>
      <c r="N225" s="182">
        <v>22.195337985337748</v>
      </c>
      <c r="O225" s="182">
        <v>0</v>
      </c>
      <c r="P225" s="135">
        <v>99.999999999999986</v>
      </c>
      <c r="Q225" s="284"/>
      <c r="R225" s="284"/>
      <c r="S225" s="352"/>
      <c r="T225" s="292"/>
      <c r="U225" s="292"/>
    </row>
    <row r="226" spans="1:21" x14ac:dyDescent="0.3">
      <c r="A226" s="87"/>
      <c r="B226" s="134"/>
      <c r="C226" s="282"/>
      <c r="D226" s="282"/>
      <c r="E226" s="282"/>
      <c r="F226" s="282"/>
      <c r="G226" s="282"/>
      <c r="H226" s="135">
        <v>100</v>
      </c>
      <c r="I226" s="284"/>
      <c r="J226" s="282"/>
      <c r="K226" s="284"/>
      <c r="L226" s="284"/>
      <c r="M226" s="284"/>
      <c r="N226" s="284"/>
      <c r="O226" s="284"/>
      <c r="P226" s="135">
        <v>99.999999999999972</v>
      </c>
      <c r="Q226" s="284"/>
      <c r="R226" s="284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7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8" width="17" bestFit="1" customWidth="1"/>
    <col min="19" max="19" width="54.21875" bestFit="1" customWidth="1"/>
    <col min="20" max="20" width="17" bestFit="1" customWidth="1"/>
    <col min="21" max="21" width="12" bestFit="1" customWidth="1"/>
  </cols>
  <sheetData>
    <row r="1" spans="1:16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16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16" x14ac:dyDescent="0.3">
      <c r="A3" s="4">
        <v>0</v>
      </c>
      <c r="B3" s="5" t="s">
        <v>3</v>
      </c>
      <c r="C3" s="302">
        <v>194.34441446600201</v>
      </c>
      <c r="D3" s="63">
        <v>183.80616553450835</v>
      </c>
      <c r="E3" s="57">
        <v>231.88623534797932</v>
      </c>
      <c r="F3" s="294">
        <v>213.70199696905686</v>
      </c>
      <c r="G3" s="59">
        <v>100</v>
      </c>
      <c r="H3" s="61"/>
      <c r="I3" s="398"/>
      <c r="J3" s="62">
        <v>2697759285.9751406</v>
      </c>
      <c r="K3" s="62">
        <v>2697759285.9751406</v>
      </c>
      <c r="L3" s="62">
        <v>2697759285.9751406</v>
      </c>
      <c r="M3" s="62">
        <v>2697759285.9751406</v>
      </c>
      <c r="N3" s="62">
        <v>2697759285.9751406</v>
      </c>
      <c r="O3" s="292"/>
      <c r="P3" s="297"/>
    </row>
    <row r="4" spans="1:16" x14ac:dyDescent="0.3">
      <c r="A4" s="6">
        <v>1</v>
      </c>
      <c r="B4" s="7" t="s">
        <v>4</v>
      </c>
      <c r="C4" s="56">
        <v>125.61705911851374</v>
      </c>
      <c r="D4" s="63">
        <v>132.73957665159546</v>
      </c>
      <c r="E4" s="57">
        <v>146.04128519395198</v>
      </c>
      <c r="F4" s="58">
        <v>241.19614085009491</v>
      </c>
      <c r="G4" s="59">
        <v>100</v>
      </c>
      <c r="H4" s="61"/>
      <c r="I4" s="398"/>
      <c r="J4" s="62">
        <v>2343000244.5560021</v>
      </c>
      <c r="K4" s="62">
        <v>2343000244.5560021</v>
      </c>
      <c r="L4" s="62">
        <v>2343000244.5560021</v>
      </c>
      <c r="M4" s="62">
        <v>2343000244.5560021</v>
      </c>
      <c r="N4" s="62">
        <v>2343000244.5560021</v>
      </c>
      <c r="O4" s="292"/>
      <c r="P4" s="297"/>
    </row>
    <row r="5" spans="1:16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</row>
    <row r="6" spans="1:16" x14ac:dyDescent="0.3">
      <c r="A6" s="10">
        <v>2</v>
      </c>
      <c r="B6" s="11" t="s">
        <v>5</v>
      </c>
      <c r="C6" s="56"/>
      <c r="D6" s="63"/>
      <c r="E6" s="57"/>
      <c r="F6" s="58"/>
      <c r="G6" s="59"/>
      <c r="H6" s="61"/>
      <c r="I6" s="398"/>
      <c r="J6" s="62"/>
      <c r="K6" s="62"/>
      <c r="L6" s="62"/>
      <c r="M6" s="62"/>
      <c r="N6" s="62"/>
      <c r="O6" s="292"/>
      <c r="P6" s="297"/>
    </row>
    <row r="7" spans="1:16" x14ac:dyDescent="0.3">
      <c r="A7" s="12">
        <v>3</v>
      </c>
      <c r="B7" s="13" t="s">
        <v>6</v>
      </c>
      <c r="C7" s="56"/>
      <c r="D7" s="63"/>
      <c r="E7" s="57"/>
      <c r="F7" s="58"/>
      <c r="G7" s="59"/>
      <c r="H7" s="61"/>
      <c r="I7" s="398"/>
      <c r="J7" s="62"/>
      <c r="K7" s="62"/>
      <c r="L7" s="62"/>
      <c r="M7" s="62"/>
      <c r="N7" s="62"/>
      <c r="O7" s="292"/>
      <c r="P7" s="297"/>
    </row>
    <row r="8" spans="1:16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</row>
    <row r="9" spans="1:16" x14ac:dyDescent="0.3">
      <c r="A9" s="14">
        <v>4</v>
      </c>
      <c r="B9" s="15" t="s">
        <v>7</v>
      </c>
      <c r="C9" s="56"/>
      <c r="D9" s="63"/>
      <c r="E9" s="57"/>
      <c r="F9" s="58"/>
      <c r="G9" s="59"/>
      <c r="H9" s="61"/>
      <c r="I9" s="398"/>
      <c r="J9" s="62"/>
      <c r="K9" s="62"/>
      <c r="L9" s="62"/>
      <c r="M9" s="62"/>
      <c r="N9" s="62"/>
      <c r="O9" s="292"/>
      <c r="P9" s="297"/>
    </row>
    <row r="10" spans="1:16" x14ac:dyDescent="0.3">
      <c r="A10" s="16">
        <v>5</v>
      </c>
      <c r="B10" s="17" t="s">
        <v>8</v>
      </c>
      <c r="C10" s="56"/>
      <c r="D10" s="63"/>
      <c r="E10" s="57"/>
      <c r="F10" s="58"/>
      <c r="G10" s="59"/>
      <c r="H10" s="61"/>
      <c r="I10" s="398"/>
      <c r="J10" s="62"/>
      <c r="K10" s="62"/>
      <c r="L10" s="62"/>
      <c r="M10" s="62"/>
      <c r="N10" s="62"/>
      <c r="O10" s="292"/>
      <c r="P10" s="297"/>
    </row>
    <row r="11" spans="1:16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</row>
    <row r="12" spans="1:16" x14ac:dyDescent="0.3">
      <c r="A12" s="18">
        <v>6</v>
      </c>
      <c r="B12" s="19" t="s">
        <v>9</v>
      </c>
      <c r="C12" s="56">
        <v>172.27509899677696</v>
      </c>
      <c r="D12" s="63">
        <v>275.35669749386017</v>
      </c>
      <c r="E12" s="290">
        <v>263.42394102760755</v>
      </c>
      <c r="F12" s="58">
        <v>198.34647428422514</v>
      </c>
      <c r="G12" s="59">
        <v>118.51851851847563</v>
      </c>
      <c r="H12" s="61"/>
      <c r="I12" s="398"/>
      <c r="J12" s="62">
        <v>962520266.32337248</v>
      </c>
      <c r="K12" s="62">
        <v>962520266.32337248</v>
      </c>
      <c r="L12" s="62">
        <v>962520266.32337248</v>
      </c>
      <c r="M12" s="62">
        <v>962520266.32337248</v>
      </c>
      <c r="N12" s="62">
        <v>962520266.32337248</v>
      </c>
      <c r="O12" s="292"/>
      <c r="P12" s="297"/>
    </row>
    <row r="13" spans="1:16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</row>
    <row r="14" spans="1:16" x14ac:dyDescent="0.3">
      <c r="A14" s="20">
        <v>7</v>
      </c>
      <c r="B14" s="21" t="s">
        <v>10</v>
      </c>
      <c r="C14" s="56">
        <v>260.05511356342419</v>
      </c>
      <c r="D14" s="63">
        <v>155.40406954435176</v>
      </c>
      <c r="E14" s="57">
        <v>173.0501991416493</v>
      </c>
      <c r="F14" s="58">
        <v>202.03157866167976</v>
      </c>
      <c r="G14" s="59">
        <v>100</v>
      </c>
      <c r="H14" s="61"/>
      <c r="I14" s="398"/>
      <c r="J14" s="62">
        <v>1563752350.6187656</v>
      </c>
      <c r="K14" s="62">
        <v>1563752350.6187656</v>
      </c>
      <c r="L14" s="62">
        <v>1563752350.6187656</v>
      </c>
      <c r="M14" s="62">
        <v>1563752350.6187656</v>
      </c>
      <c r="N14" s="62">
        <v>1563752350.6187656</v>
      </c>
      <c r="O14" s="292"/>
      <c r="P14" s="297"/>
    </row>
    <row r="15" spans="1:16" x14ac:dyDescent="0.3">
      <c r="A15" s="22">
        <v>8</v>
      </c>
      <c r="B15" s="23" t="s">
        <v>11</v>
      </c>
      <c r="C15" s="56"/>
      <c r="D15" s="63"/>
      <c r="E15" s="57"/>
      <c r="F15" s="58"/>
      <c r="G15" s="59"/>
      <c r="H15" s="61"/>
      <c r="I15" s="398"/>
      <c r="J15" s="62"/>
      <c r="K15" s="62"/>
      <c r="L15" s="62"/>
      <c r="M15" s="62"/>
      <c r="N15" s="62"/>
      <c r="O15" s="292"/>
      <c r="P15" s="297"/>
    </row>
    <row r="16" spans="1:16" x14ac:dyDescent="0.3">
      <c r="A16" s="24">
        <v>9</v>
      </c>
      <c r="B16" s="25" t="s">
        <v>12</v>
      </c>
      <c r="C16" s="56"/>
      <c r="D16" s="63"/>
      <c r="E16" s="57"/>
      <c r="F16" s="58"/>
      <c r="G16" s="59"/>
      <c r="H16" s="61"/>
      <c r="I16" s="398"/>
      <c r="J16" s="62"/>
      <c r="K16" s="62"/>
      <c r="L16" s="62"/>
      <c r="M16" s="62"/>
      <c r="N16" s="62"/>
      <c r="O16" s="292"/>
      <c r="P16" s="297"/>
    </row>
    <row r="17" spans="1:16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56">
        <v>291.87410924534993</v>
      </c>
      <c r="D18" s="63">
        <v>218.40594205962444</v>
      </c>
      <c r="E18" s="57">
        <v>633.92946112464142</v>
      </c>
      <c r="F18" s="58">
        <v>230.55342372937872</v>
      </c>
      <c r="G18" s="59">
        <v>283.47134478237717</v>
      </c>
      <c r="H18" s="61"/>
      <c r="I18" s="398"/>
      <c r="J18" s="62">
        <v>8647634138.4177113</v>
      </c>
      <c r="K18" s="62">
        <v>8647634138.4177113</v>
      </c>
      <c r="L18" s="62">
        <v>8647634138.4177113</v>
      </c>
      <c r="M18" s="62">
        <v>8647634138.4177113</v>
      </c>
      <c r="N18" s="62">
        <v>8647634138.4177113</v>
      </c>
      <c r="O18" s="292"/>
      <c r="P18" s="297"/>
    </row>
    <row r="19" spans="1:16" x14ac:dyDescent="0.3">
      <c r="A19" s="28">
        <v>11</v>
      </c>
      <c r="B19" s="29" t="s">
        <v>14</v>
      </c>
      <c r="C19" s="56"/>
      <c r="D19" s="63"/>
      <c r="E19" s="57"/>
      <c r="F19" s="58"/>
      <c r="G19" s="59"/>
      <c r="H19" s="61"/>
      <c r="I19" s="398"/>
      <c r="J19" s="62"/>
      <c r="K19" s="62"/>
      <c r="L19" s="62"/>
      <c r="M19" s="62"/>
      <c r="N19" s="62"/>
      <c r="O19" s="292"/>
      <c r="P19" s="297"/>
    </row>
    <row r="20" spans="1:16" x14ac:dyDescent="0.3">
      <c r="A20" s="30">
        <v>12</v>
      </c>
      <c r="B20" s="31" t="s">
        <v>15</v>
      </c>
      <c r="C20" s="56"/>
      <c r="D20" s="63"/>
      <c r="E20" s="57"/>
      <c r="F20" s="58"/>
      <c r="G20" s="59"/>
      <c r="H20" s="61"/>
      <c r="I20" s="398"/>
      <c r="J20" s="62"/>
      <c r="K20" s="62"/>
      <c r="L20" s="62"/>
      <c r="M20" s="62"/>
      <c r="N20" s="62"/>
      <c r="O20" s="292"/>
      <c r="P20" s="297"/>
    </row>
    <row r="21" spans="1:16" x14ac:dyDescent="0.3">
      <c r="A21" s="32">
        <v>13</v>
      </c>
      <c r="B21" s="33" t="s">
        <v>16</v>
      </c>
      <c r="C21" s="56"/>
      <c r="D21" s="63">
        <v>126.05105105110894</v>
      </c>
      <c r="E21" s="57">
        <v>664.49945114451305</v>
      </c>
      <c r="F21" s="58">
        <v>730.05392195845889</v>
      </c>
      <c r="G21" s="288"/>
      <c r="H21" s="61"/>
      <c r="I21" s="398"/>
      <c r="J21" s="62"/>
      <c r="K21" s="62">
        <v>208218122.88333338</v>
      </c>
      <c r="L21" s="62">
        <v>208218122.88333338</v>
      </c>
      <c r="M21" s="62">
        <v>208218122.88333338</v>
      </c>
      <c r="N21" s="62"/>
      <c r="O21" s="292"/>
      <c r="P21" s="297"/>
    </row>
    <row r="22" spans="1:16" x14ac:dyDescent="0.3">
      <c r="A22" s="34">
        <v>14</v>
      </c>
      <c r="B22" s="35" t="s">
        <v>17</v>
      </c>
      <c r="C22" s="56">
        <v>125.06085328227772</v>
      </c>
      <c r="D22" s="63">
        <v>484.47661207516052</v>
      </c>
      <c r="E22" s="57">
        <v>319.21496023288717</v>
      </c>
      <c r="F22" s="58">
        <v>351.37269049133261</v>
      </c>
      <c r="G22" s="288"/>
      <c r="H22" s="61"/>
      <c r="I22" s="398"/>
      <c r="J22" s="62">
        <v>1863624292.4036901</v>
      </c>
      <c r="K22" s="62">
        <v>1863624292.4036901</v>
      </c>
      <c r="L22" s="62">
        <v>1863624292.4036901</v>
      </c>
      <c r="M22" s="62">
        <v>1863624292.4036901</v>
      </c>
      <c r="N22" s="62"/>
      <c r="O22" s="292"/>
      <c r="P22" s="297"/>
    </row>
    <row r="23" spans="1:16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56">
        <v>318.90085616598816</v>
      </c>
      <c r="D24" s="63">
        <v>212.25126754232289</v>
      </c>
      <c r="E24" s="57">
        <v>606.10505986187866</v>
      </c>
      <c r="F24" s="58">
        <v>385.24398067647365</v>
      </c>
      <c r="G24" s="59">
        <v>100</v>
      </c>
      <c r="H24" s="61"/>
      <c r="I24" s="398"/>
      <c r="J24" s="62">
        <v>4412935304.4175758</v>
      </c>
      <c r="K24" s="62">
        <v>4412935304.4175758</v>
      </c>
      <c r="L24" s="62">
        <v>4412935304.4175758</v>
      </c>
      <c r="M24" s="62">
        <v>4412935304.4175758</v>
      </c>
      <c r="N24" s="62">
        <v>4412935304.4175758</v>
      </c>
      <c r="O24" s="292"/>
      <c r="P24" s="297"/>
    </row>
    <row r="25" spans="1:16" x14ac:dyDescent="0.3">
      <c r="A25" s="38">
        <v>16</v>
      </c>
      <c r="B25" s="39" t="s">
        <v>19</v>
      </c>
      <c r="C25" s="56"/>
      <c r="D25" s="63"/>
      <c r="E25" s="57"/>
      <c r="F25" s="58"/>
      <c r="G25" s="59"/>
      <c r="H25" s="61"/>
      <c r="I25" s="398"/>
      <c r="J25" s="62"/>
      <c r="K25" s="62"/>
      <c r="L25" s="62"/>
      <c r="M25" s="62"/>
      <c r="N25" s="62"/>
      <c r="O25" s="292"/>
      <c r="P25" s="297"/>
    </row>
    <row r="26" spans="1:16" x14ac:dyDescent="0.3">
      <c r="A26" s="40">
        <v>17</v>
      </c>
      <c r="B26" s="41" t="s">
        <v>20</v>
      </c>
      <c r="C26" s="287"/>
      <c r="D26" s="63">
        <v>101.83985114369256</v>
      </c>
      <c r="E26" s="57">
        <v>108.67087265402083</v>
      </c>
      <c r="F26" s="58">
        <v>107.56763343896273</v>
      </c>
      <c r="G26" s="288"/>
      <c r="H26" s="61"/>
      <c r="I26" s="398"/>
      <c r="J26" s="62"/>
      <c r="K26" s="62">
        <v>87189216.734954387</v>
      </c>
      <c r="L26" s="62">
        <v>87189216.734954387</v>
      </c>
      <c r="M26" s="62">
        <v>87189216.734954387</v>
      </c>
      <c r="N26" s="62"/>
      <c r="O26" s="292"/>
      <c r="P26" s="297"/>
    </row>
    <row r="27" spans="1:16" x14ac:dyDescent="0.3">
      <c r="A27" s="42">
        <v>18</v>
      </c>
      <c r="B27" s="43" t="s">
        <v>21</v>
      </c>
      <c r="C27" s="56">
        <v>125.00003733620586</v>
      </c>
      <c r="D27" s="63">
        <v>395.58890338937545</v>
      </c>
      <c r="E27" s="57">
        <v>266.39858026925259</v>
      </c>
      <c r="F27" s="58">
        <v>1654.7041381626409</v>
      </c>
      <c r="G27" s="59">
        <v>103.04671631686023</v>
      </c>
      <c r="H27" s="61"/>
      <c r="I27" s="398"/>
      <c r="J27" s="62">
        <v>2059652670.9823024</v>
      </c>
      <c r="K27" s="62">
        <v>2059652670.9823024</v>
      </c>
      <c r="L27" s="62">
        <v>2059652670.9823024</v>
      </c>
      <c r="M27" s="62">
        <v>2059652670.9823024</v>
      </c>
      <c r="N27" s="62">
        <v>2059652670.9823024</v>
      </c>
      <c r="O27" s="292"/>
      <c r="P27" s="297"/>
    </row>
    <row r="28" spans="1:16" x14ac:dyDescent="0.3">
      <c r="A28" s="44">
        <v>19</v>
      </c>
      <c r="B28" s="45" t="s">
        <v>22</v>
      </c>
      <c r="C28" s="56"/>
      <c r="D28" s="289">
        <v>173.51569998609861</v>
      </c>
      <c r="E28" s="57">
        <v>579.41443911232557</v>
      </c>
      <c r="F28" s="58">
        <v>273.66259674795538</v>
      </c>
      <c r="G28" s="59"/>
      <c r="H28" s="61"/>
      <c r="I28" s="398"/>
      <c r="J28" s="62"/>
      <c r="K28" s="62">
        <v>87301058.495502442</v>
      </c>
      <c r="L28" s="62">
        <v>87301058.495502442</v>
      </c>
      <c r="M28" s="62">
        <v>87301058.495502442</v>
      </c>
      <c r="N28" s="62"/>
      <c r="O28" s="292"/>
      <c r="P28" s="297"/>
    </row>
    <row r="29" spans="1:16" x14ac:dyDescent="0.3">
      <c r="A29" s="46">
        <v>20</v>
      </c>
      <c r="B29" s="47" t="s">
        <v>23</v>
      </c>
      <c r="C29" s="56"/>
      <c r="D29" s="63"/>
      <c r="E29" s="57"/>
      <c r="F29" s="58"/>
      <c r="G29" s="59"/>
      <c r="H29" s="61"/>
      <c r="I29" s="398"/>
      <c r="J29" s="62"/>
      <c r="K29" s="62"/>
      <c r="L29" s="62"/>
      <c r="M29" s="62"/>
      <c r="N29" s="62"/>
      <c r="O29" s="292"/>
      <c r="P29" s="297"/>
    </row>
    <row r="30" spans="1:16" x14ac:dyDescent="0.3">
      <c r="A30" s="48">
        <v>21</v>
      </c>
      <c r="B30" s="49" t="s">
        <v>24</v>
      </c>
      <c r="C30" s="56"/>
      <c r="D30" s="63"/>
      <c r="E30" s="57"/>
      <c r="F30" s="58"/>
      <c r="G30" s="59"/>
      <c r="H30" s="61"/>
      <c r="I30" s="398"/>
      <c r="J30" s="62"/>
      <c r="K30" s="62"/>
      <c r="L30" s="62"/>
      <c r="M30" s="62"/>
      <c r="N30" s="62"/>
      <c r="O30" s="292"/>
      <c r="P30" s="297"/>
    </row>
    <row r="31" spans="1:16" x14ac:dyDescent="0.3">
      <c r="A31" s="50">
        <v>22</v>
      </c>
      <c r="B31" s="51" t="s">
        <v>25</v>
      </c>
      <c r="C31" s="287"/>
      <c r="D31" s="63">
        <v>384.35428665077853</v>
      </c>
      <c r="E31" s="57">
        <v>259.23696735326547</v>
      </c>
      <c r="F31" s="58">
        <v>106.67598617717734</v>
      </c>
      <c r="G31" s="288"/>
      <c r="H31" s="61"/>
      <c r="I31" s="398"/>
      <c r="J31" s="62"/>
      <c r="K31" s="62">
        <v>198959438.76824242</v>
      </c>
      <c r="L31" s="62">
        <v>198959438.76824242</v>
      </c>
      <c r="M31" s="62">
        <v>198959438.76824242</v>
      </c>
      <c r="N31" s="62"/>
      <c r="O31" s="292"/>
      <c r="P31" s="297"/>
    </row>
    <row r="32" spans="1:16" x14ac:dyDescent="0.3">
      <c r="A32" s="52">
        <v>23</v>
      </c>
      <c r="B32" s="53" t="s">
        <v>31</v>
      </c>
      <c r="C32" s="302">
        <v>2888.7464985947308</v>
      </c>
      <c r="D32" s="63">
        <v>159.6344618892586</v>
      </c>
      <c r="E32" s="57">
        <v>259.04227662898995</v>
      </c>
      <c r="F32" s="58">
        <v>128.82338081361405</v>
      </c>
      <c r="G32" s="288"/>
      <c r="H32" s="61"/>
      <c r="I32" s="398"/>
      <c r="J32" s="62">
        <v>133336537.71631895</v>
      </c>
      <c r="K32" s="62">
        <v>133336537.71631895</v>
      </c>
      <c r="L32" s="62">
        <v>133336537.71631895</v>
      </c>
      <c r="M32" s="62">
        <v>133336537.71631895</v>
      </c>
      <c r="N32" s="62"/>
      <c r="O32" s="292"/>
      <c r="P32" s="297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24684215091.410881</v>
      </c>
      <c r="K33" s="55">
        <f>SUM(K3:K32)</f>
        <v>25265882928.292915</v>
      </c>
      <c r="L33" s="55">
        <f>SUM(L3:L32)</f>
        <v>25265882928.292915</v>
      </c>
      <c r="M33" s="55">
        <f>SUM(M3:M32)</f>
        <v>25265882928.292915</v>
      </c>
      <c r="N33" s="55">
        <f>SUM(N3:N32)</f>
        <v>22687254261.290874</v>
      </c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212">
        <v>7.3749425379219802E-2</v>
      </c>
      <c r="D36" s="213">
        <v>8.0356709320600905E-3</v>
      </c>
      <c r="E36" s="213">
        <v>4.4953798436099708E-3</v>
      </c>
      <c r="F36" s="213">
        <v>1.3943851386930252E-2</v>
      </c>
      <c r="G36" s="213">
        <v>0</v>
      </c>
      <c r="H36" s="184">
        <v>0.10022432754182012</v>
      </c>
      <c r="I36" s="213"/>
      <c r="J36" s="214" t="s">
        <v>38</v>
      </c>
      <c r="K36" s="212">
        <v>0</v>
      </c>
      <c r="L36" s="213">
        <v>1.563580616132056E-2</v>
      </c>
      <c r="M36" s="213">
        <v>8.7471087915957264E-3</v>
      </c>
      <c r="N36" s="213">
        <v>2.713194197119867E-2</v>
      </c>
      <c r="O36" s="213">
        <v>0</v>
      </c>
      <c r="P36" s="184">
        <v>5.1514856924114956E-2</v>
      </c>
      <c r="Q36" s="213"/>
      <c r="R36" s="215" t="s">
        <v>33</v>
      </c>
      <c r="S36" s="328">
        <v>5.6235294117689918</v>
      </c>
      <c r="T36" s="292"/>
      <c r="U36" s="292"/>
    </row>
    <row r="37" spans="1:21" x14ac:dyDescent="0.3">
      <c r="A37" s="64"/>
      <c r="B37" s="136" t="s">
        <v>39</v>
      </c>
      <c r="C37" s="213">
        <v>1.0901436902716114E-2</v>
      </c>
      <c r="D37" s="212">
        <v>25.081537972800039</v>
      </c>
      <c r="E37" s="213">
        <v>10.246571587695188</v>
      </c>
      <c r="F37" s="213">
        <v>2.3094979752742595</v>
      </c>
      <c r="G37" s="213">
        <v>0</v>
      </c>
      <c r="H37" s="184">
        <v>37.648508972672204</v>
      </c>
      <c r="I37" s="213"/>
      <c r="J37" s="214" t="s">
        <v>39</v>
      </c>
      <c r="K37" s="213">
        <v>2.1212012753120204E-2</v>
      </c>
      <c r="L37" s="212">
        <v>0</v>
      </c>
      <c r="M37" s="213">
        <v>19.937776013710284</v>
      </c>
      <c r="N37" s="213">
        <v>4.4938204882529886</v>
      </c>
      <c r="O37" s="213">
        <v>0</v>
      </c>
      <c r="P37" s="184">
        <v>24.452808514716395</v>
      </c>
      <c r="Q37" s="213"/>
      <c r="R37" s="215" t="s">
        <v>34</v>
      </c>
      <c r="S37" s="328">
        <v>9.4585639602228255</v>
      </c>
      <c r="T37" s="292"/>
      <c r="U37" s="292"/>
    </row>
    <row r="38" spans="1:21" x14ac:dyDescent="0.3">
      <c r="A38" s="64"/>
      <c r="B38" s="136" t="s">
        <v>40</v>
      </c>
      <c r="C38" s="213">
        <v>2.3677748822308883E-2</v>
      </c>
      <c r="D38" s="213">
        <v>22.414622666303782</v>
      </c>
      <c r="E38" s="212">
        <v>17.682398887143048</v>
      </c>
      <c r="F38" s="213">
        <v>1.7419271034884096</v>
      </c>
      <c r="G38" s="213">
        <v>0</v>
      </c>
      <c r="H38" s="184">
        <v>41.862626405757545</v>
      </c>
      <c r="I38" s="213"/>
      <c r="J38" s="214" t="s">
        <v>40</v>
      </c>
      <c r="K38" s="213">
        <v>4.6072156768513298E-2</v>
      </c>
      <c r="L38" s="213">
        <v>43.614366261712838</v>
      </c>
      <c r="M38" s="212">
        <v>0</v>
      </c>
      <c r="N38" s="213">
        <v>3.3894412510882646</v>
      </c>
      <c r="O38" s="213">
        <v>0</v>
      </c>
      <c r="P38" s="184">
        <v>47.049879669569613</v>
      </c>
      <c r="Q38" s="213"/>
      <c r="R38" s="215" t="s">
        <v>35</v>
      </c>
      <c r="S38" s="328">
        <v>5.3390898927218009</v>
      </c>
      <c r="T38" s="292"/>
      <c r="U38" s="292"/>
    </row>
    <row r="39" spans="1:21" x14ac:dyDescent="0.3">
      <c r="A39" s="64"/>
      <c r="B39" s="136" t="s">
        <v>41</v>
      </c>
      <c r="C39" s="213">
        <v>4.2708788972693512E-4</v>
      </c>
      <c r="D39" s="213">
        <v>10.724901465758407</v>
      </c>
      <c r="E39" s="213">
        <v>3.8896483424292496</v>
      </c>
      <c r="F39" s="212">
        <v>5.7695626844268926</v>
      </c>
      <c r="G39" s="213">
        <v>0</v>
      </c>
      <c r="H39" s="184">
        <v>20.384539580504274</v>
      </c>
      <c r="I39" s="213"/>
      <c r="J39" s="214" t="s">
        <v>41</v>
      </c>
      <c r="K39" s="213">
        <v>8.3102749155331782E-4</v>
      </c>
      <c r="L39" s="213">
        <v>20.868510151257549</v>
      </c>
      <c r="M39" s="213">
        <v>7.5684766128587375</v>
      </c>
      <c r="N39" s="212">
        <v>0</v>
      </c>
      <c r="O39" s="213">
        <v>0</v>
      </c>
      <c r="P39" s="184">
        <v>28.437817791607841</v>
      </c>
      <c r="Q39" s="213"/>
      <c r="R39" s="215" t="s">
        <v>36</v>
      </c>
      <c r="S39" s="328">
        <v>6.1446565442245653</v>
      </c>
      <c r="T39" s="292"/>
      <c r="U39" s="292"/>
    </row>
    <row r="40" spans="1:21" x14ac:dyDescent="0.3">
      <c r="A40" s="64"/>
      <c r="B40" s="136" t="s">
        <v>42</v>
      </c>
      <c r="C40" s="213">
        <v>0</v>
      </c>
      <c r="D40" s="213">
        <v>1.863960692796455E-3</v>
      </c>
      <c r="E40" s="213">
        <v>0</v>
      </c>
      <c r="F40" s="213">
        <v>2.236752831357226E-3</v>
      </c>
      <c r="G40" s="212">
        <v>0</v>
      </c>
      <c r="H40" s="184">
        <v>4.1007135241536811E-3</v>
      </c>
      <c r="I40" s="213"/>
      <c r="J40" s="214" t="s">
        <v>42</v>
      </c>
      <c r="K40" s="213">
        <v>0</v>
      </c>
      <c r="L40" s="213">
        <v>3.6268941736535771E-3</v>
      </c>
      <c r="M40" s="213">
        <v>0</v>
      </c>
      <c r="N40" s="213">
        <v>4.3522730083871723E-3</v>
      </c>
      <c r="O40" s="212">
        <v>0</v>
      </c>
      <c r="P40" s="184">
        <v>7.9791671820407493E-3</v>
      </c>
      <c r="Q40" s="213"/>
      <c r="R40" s="215" t="s">
        <v>37</v>
      </c>
      <c r="S40" s="328"/>
      <c r="T40" s="292"/>
      <c r="U40" s="292"/>
    </row>
    <row r="41" spans="1:21" x14ac:dyDescent="0.3">
      <c r="A41" s="64"/>
      <c r="B41" s="136" t="s">
        <v>43</v>
      </c>
      <c r="C41" s="184">
        <v>0.10875569899397174</v>
      </c>
      <c r="D41" s="184">
        <v>58.230961736487082</v>
      </c>
      <c r="E41" s="184">
        <v>31.823114197111096</v>
      </c>
      <c r="F41" s="184">
        <v>9.8371683674078501</v>
      </c>
      <c r="G41" s="184">
        <v>0</v>
      </c>
      <c r="H41" s="186">
        <v>99.999999999999986</v>
      </c>
      <c r="I41" s="213"/>
      <c r="J41" s="214" t="s">
        <v>43</v>
      </c>
      <c r="K41" s="184">
        <v>6.8115197013186829E-2</v>
      </c>
      <c r="L41" s="184">
        <v>64.502139113305361</v>
      </c>
      <c r="M41" s="184">
        <v>27.514999735360618</v>
      </c>
      <c r="N41" s="184">
        <v>7.9147459543208392</v>
      </c>
      <c r="O41" s="184">
        <v>0</v>
      </c>
      <c r="P41" s="186">
        <v>100</v>
      </c>
      <c r="Q41" s="213"/>
      <c r="R41" s="215"/>
      <c r="S41" s="328"/>
      <c r="T41" s="292"/>
      <c r="U41" s="292"/>
    </row>
    <row r="42" spans="1:21" x14ac:dyDescent="0.3">
      <c r="A42" s="64"/>
      <c r="B42" s="136"/>
      <c r="C42" s="214"/>
      <c r="D42" s="214"/>
      <c r="E42" s="214"/>
      <c r="F42" s="214"/>
      <c r="G42" s="214"/>
      <c r="H42" s="186">
        <v>100</v>
      </c>
      <c r="I42" s="213"/>
      <c r="J42" s="214"/>
      <c r="K42" s="213"/>
      <c r="L42" s="213"/>
      <c r="M42" s="213"/>
      <c r="N42" s="213"/>
      <c r="O42" s="213"/>
      <c r="P42" s="186">
        <v>100</v>
      </c>
      <c r="Q42" s="213"/>
      <c r="R42" s="215"/>
      <c r="S42" s="328"/>
      <c r="T42" s="292"/>
      <c r="U42" s="292"/>
    </row>
    <row r="43" spans="1:21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329"/>
      <c r="T43" s="292"/>
      <c r="U43" s="292"/>
    </row>
    <row r="44" spans="1:21" x14ac:dyDescent="0.3">
      <c r="A44" s="65"/>
      <c r="B44" s="90" t="s">
        <v>38</v>
      </c>
      <c r="C44" s="212">
        <v>5.7279959398567781E-2</v>
      </c>
      <c r="D44" s="218">
        <v>3.4896540621279682E-3</v>
      </c>
      <c r="E44" s="218">
        <v>3.5897800853378972E-3</v>
      </c>
      <c r="F44" s="218">
        <v>2.1561543234487914E-2</v>
      </c>
      <c r="G44" s="218">
        <v>0</v>
      </c>
      <c r="H44" s="138">
        <v>8.5920936780521567E-2</v>
      </c>
      <c r="I44" s="218"/>
      <c r="J44" s="216" t="s">
        <v>38</v>
      </c>
      <c r="K44" s="212">
        <v>0</v>
      </c>
      <c r="L44" s="218">
        <v>7.3118129811372392E-3</v>
      </c>
      <c r="M44" s="218">
        <v>7.5216053396982979E-3</v>
      </c>
      <c r="N44" s="218">
        <v>4.5177535912870451E-2</v>
      </c>
      <c r="O44" s="218">
        <v>0</v>
      </c>
      <c r="P44" s="138">
        <v>6.001095423370599E-2</v>
      </c>
      <c r="Q44" s="218"/>
      <c r="R44" s="217" t="s">
        <v>33</v>
      </c>
      <c r="S44" s="329"/>
      <c r="T44" s="292"/>
      <c r="U44" s="292"/>
    </row>
    <row r="45" spans="1:21" x14ac:dyDescent="0.3">
      <c r="A45" s="65"/>
      <c r="B45" s="90" t="s">
        <v>39</v>
      </c>
      <c r="C45" s="218">
        <v>4.0912520896064098E-4</v>
      </c>
      <c r="D45" s="212">
        <v>25.576607850365551</v>
      </c>
      <c r="E45" s="218">
        <v>2.7666311353642867</v>
      </c>
      <c r="F45" s="218">
        <v>1.9731076209028102</v>
      </c>
      <c r="G45" s="218">
        <v>0</v>
      </c>
      <c r="H45" s="138">
        <v>30.316755731841607</v>
      </c>
      <c r="I45" s="218"/>
      <c r="J45" s="216" t="s">
        <v>39</v>
      </c>
      <c r="K45" s="218">
        <v>8.5723311266124058E-4</v>
      </c>
      <c r="L45" s="212">
        <v>0</v>
      </c>
      <c r="M45" s="218">
        <v>5.7968753032326319</v>
      </c>
      <c r="N45" s="218">
        <v>4.1342189394270488</v>
      </c>
      <c r="O45" s="218">
        <v>0</v>
      </c>
      <c r="P45" s="138">
        <v>9.9319514757723422</v>
      </c>
      <c r="Q45" s="218"/>
      <c r="R45" s="217" t="s">
        <v>34</v>
      </c>
      <c r="S45" s="329">
        <v>11.838997150247547</v>
      </c>
      <c r="T45" s="292"/>
      <c r="U45" s="292"/>
    </row>
    <row r="46" spans="1:21" x14ac:dyDescent="0.3">
      <c r="A46" s="65"/>
      <c r="B46" s="90" t="s">
        <v>40</v>
      </c>
      <c r="C46" s="218">
        <v>6.6508214091415871E-2</v>
      </c>
      <c r="D46" s="218">
        <v>32.139870168558296</v>
      </c>
      <c r="E46" s="212">
        <v>8.3452215479602039</v>
      </c>
      <c r="F46" s="218">
        <v>1.5764209205589537</v>
      </c>
      <c r="G46" s="218">
        <v>0</v>
      </c>
      <c r="H46" s="138">
        <v>42.128020851168863</v>
      </c>
      <c r="I46" s="218"/>
      <c r="J46" s="216" t="s">
        <v>40</v>
      </c>
      <c r="K46" s="218">
        <v>0.13935353318355267</v>
      </c>
      <c r="L46" s="218">
        <v>67.342124957574782</v>
      </c>
      <c r="M46" s="212">
        <v>0</v>
      </c>
      <c r="N46" s="218">
        <v>3.3030480229465762</v>
      </c>
      <c r="O46" s="218">
        <v>0</v>
      </c>
      <c r="P46" s="138">
        <v>70.784526513704904</v>
      </c>
      <c r="Q46" s="218"/>
      <c r="R46" s="217" t="s">
        <v>35</v>
      </c>
      <c r="S46" s="329">
        <v>6.2086513029243129</v>
      </c>
      <c r="T46" s="292"/>
      <c r="U46" s="292"/>
    </row>
    <row r="47" spans="1:21" x14ac:dyDescent="0.3">
      <c r="A47" s="65"/>
      <c r="B47" s="90" t="s">
        <v>41</v>
      </c>
      <c r="C47" s="218">
        <v>1.1080498179444868E-2</v>
      </c>
      <c r="D47" s="218">
        <v>5.9172646420696049</v>
      </c>
      <c r="E47" s="218">
        <v>3.1339884778680047</v>
      </c>
      <c r="F47" s="212">
        <v>18.294641747091166</v>
      </c>
      <c r="G47" s="218">
        <v>0</v>
      </c>
      <c r="H47" s="138">
        <v>27.356975365208221</v>
      </c>
      <c r="I47" s="218"/>
      <c r="J47" s="216" t="s">
        <v>41</v>
      </c>
      <c r="K47" s="218">
        <v>2.3216779939650514E-2</v>
      </c>
      <c r="L47" s="218">
        <v>12.398344263478556</v>
      </c>
      <c r="M47" s="218">
        <v>6.5665929135784626</v>
      </c>
      <c r="N47" s="212">
        <v>0</v>
      </c>
      <c r="O47" s="218">
        <v>0</v>
      </c>
      <c r="P47" s="138">
        <v>18.988153956996669</v>
      </c>
      <c r="Q47" s="218"/>
      <c r="R47" s="217" t="s">
        <v>36</v>
      </c>
      <c r="S47" s="329">
        <v>3.1846804233358559</v>
      </c>
      <c r="T47" s="292"/>
      <c r="U47" s="292"/>
    </row>
    <row r="48" spans="1:21" x14ac:dyDescent="0.3">
      <c r="A48" s="65"/>
      <c r="B48" s="90" t="s">
        <v>42</v>
      </c>
      <c r="C48" s="218">
        <v>0</v>
      </c>
      <c r="D48" s="218">
        <v>4.7414197330017886E-2</v>
      </c>
      <c r="E48" s="218">
        <v>3.6150051003008554E-3</v>
      </c>
      <c r="F48" s="218">
        <v>6.1297912570454478E-2</v>
      </c>
      <c r="G48" s="212">
        <v>0</v>
      </c>
      <c r="H48" s="138">
        <v>0.11232711500077322</v>
      </c>
      <c r="I48" s="218"/>
      <c r="J48" s="216" t="s">
        <v>42</v>
      </c>
      <c r="K48" s="218">
        <v>0</v>
      </c>
      <c r="L48" s="218">
        <v>9.9346163647069913E-2</v>
      </c>
      <c r="M48" s="218">
        <v>7.5744588858011079E-3</v>
      </c>
      <c r="N48" s="218">
        <v>0.12843647675952036</v>
      </c>
      <c r="O48" s="212">
        <v>0</v>
      </c>
      <c r="P48" s="138">
        <v>0.23535709929239138</v>
      </c>
      <c r="Q48" s="218"/>
      <c r="R48" s="217" t="s">
        <v>37</v>
      </c>
      <c r="S48" s="329"/>
      <c r="T48" s="292"/>
      <c r="U48" s="292"/>
    </row>
    <row r="49" spans="1:21" x14ac:dyDescent="0.3">
      <c r="A49" s="65"/>
      <c r="B49" s="90" t="s">
        <v>43</v>
      </c>
      <c r="C49" s="138">
        <v>0.13527779687838917</v>
      </c>
      <c r="D49" s="138">
        <v>63.684646512385598</v>
      </c>
      <c r="E49" s="138">
        <v>14.253045946378133</v>
      </c>
      <c r="F49" s="138">
        <v>21.927029744357874</v>
      </c>
      <c r="G49" s="138">
        <v>0</v>
      </c>
      <c r="H49" s="91">
        <v>99.999999999999972</v>
      </c>
      <c r="I49" s="218"/>
      <c r="J49" s="216" t="s">
        <v>43</v>
      </c>
      <c r="K49" s="138">
        <v>0.16342754623586445</v>
      </c>
      <c r="L49" s="138">
        <v>79.847127197681559</v>
      </c>
      <c r="M49" s="138">
        <v>12.378564281036594</v>
      </c>
      <c r="N49" s="138">
        <v>7.6108809750460162</v>
      </c>
      <c r="O49" s="138">
        <v>0</v>
      </c>
      <c r="P49" s="91">
        <v>100</v>
      </c>
      <c r="Q49" s="218"/>
      <c r="R49" s="217"/>
      <c r="S49" s="329"/>
      <c r="T49" s="292"/>
      <c r="U49" s="292"/>
    </row>
    <row r="50" spans="1:21" x14ac:dyDescent="0.3">
      <c r="A50" s="65"/>
      <c r="B50" s="90"/>
      <c r="C50" s="216"/>
      <c r="D50" s="216"/>
      <c r="E50" s="216"/>
      <c r="F50" s="216"/>
      <c r="G50" s="216"/>
      <c r="H50" s="91">
        <v>100</v>
      </c>
      <c r="I50" s="218"/>
      <c r="J50" s="216"/>
      <c r="K50" s="218"/>
      <c r="L50" s="218"/>
      <c r="M50" s="218"/>
      <c r="N50" s="218"/>
      <c r="O50" s="218"/>
      <c r="P50" s="91">
        <v>100.00000000000003</v>
      </c>
      <c r="Q50" s="218"/>
      <c r="R50" s="217"/>
      <c r="S50" s="329"/>
      <c r="T50" s="292"/>
      <c r="U50" s="292"/>
    </row>
    <row r="51" spans="1:21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  <c r="T51" s="292"/>
      <c r="U51" s="292"/>
    </row>
    <row r="52" spans="1:21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  <c r="T52" s="292"/>
      <c r="U52" s="292"/>
    </row>
    <row r="53" spans="1:21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  <c r="T53" s="292"/>
      <c r="U53" s="292"/>
    </row>
    <row r="54" spans="1:21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  <c r="T54" s="292"/>
      <c r="U54" s="292"/>
    </row>
    <row r="55" spans="1:21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  <c r="T55" s="292"/>
      <c r="U55" s="292"/>
    </row>
    <row r="56" spans="1:21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  <c r="T56" s="292"/>
      <c r="U56" s="292"/>
    </row>
    <row r="57" spans="1:21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  <c r="T57" s="292"/>
      <c r="U57" s="292"/>
    </row>
    <row r="58" spans="1:21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  <c r="T58" s="292"/>
      <c r="U58" s="292"/>
    </row>
    <row r="59" spans="1:21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  <c r="T59" s="292"/>
      <c r="U59" s="292"/>
    </row>
    <row r="60" spans="1:21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  <c r="T60" s="292"/>
      <c r="U60" s="292"/>
    </row>
    <row r="61" spans="1:21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  <c r="T61" s="292"/>
      <c r="U61" s="292"/>
    </row>
    <row r="62" spans="1:21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  <c r="T62" s="292"/>
      <c r="U62" s="292"/>
    </row>
    <row r="63" spans="1:21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  <c r="T63" s="292"/>
      <c r="U63" s="292"/>
    </row>
    <row r="64" spans="1:21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  <c r="T64" s="292"/>
      <c r="U64" s="292"/>
    </row>
    <row r="65" spans="1:21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  <c r="T65" s="292"/>
      <c r="U65" s="292"/>
    </row>
    <row r="66" spans="1:21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  <c r="T66" s="292"/>
      <c r="U66" s="292"/>
    </row>
    <row r="67" spans="1:21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  <c r="T67" s="292"/>
      <c r="U67" s="292"/>
    </row>
    <row r="68" spans="1:21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  <c r="T68" s="292"/>
      <c r="U68" s="292"/>
    </row>
    <row r="69" spans="1:21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  <c r="T69" s="292"/>
      <c r="U69" s="292"/>
    </row>
    <row r="70" spans="1:21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  <c r="T70" s="292"/>
      <c r="U70" s="292"/>
    </row>
    <row r="71" spans="1:21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  <c r="T71" s="292"/>
      <c r="U71" s="292"/>
    </row>
    <row r="72" spans="1:21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  <c r="T72" s="292"/>
      <c r="U72" s="292"/>
    </row>
    <row r="73" spans="1:21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  <c r="T73" s="292"/>
      <c r="U73" s="292"/>
    </row>
    <row r="74" spans="1:21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  <c r="T74" s="292"/>
      <c r="U74" s="292"/>
    </row>
    <row r="75" spans="1:21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  <c r="T75" s="292"/>
      <c r="U75" s="292"/>
    </row>
    <row r="76" spans="1:21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  <c r="T76" s="292"/>
      <c r="U76" s="292"/>
    </row>
    <row r="77" spans="1:21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  <c r="T77" s="292"/>
      <c r="U77" s="292"/>
    </row>
    <row r="78" spans="1:21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  <c r="T78" s="292"/>
      <c r="U78" s="292"/>
    </row>
    <row r="79" spans="1:21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  <c r="T79" s="292"/>
      <c r="U79" s="292"/>
    </row>
    <row r="80" spans="1:21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  <c r="T80" s="292"/>
      <c r="U80" s="292"/>
    </row>
    <row r="81" spans="1:21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  <c r="T81" s="292"/>
      <c r="U81" s="292"/>
    </row>
    <row r="82" spans="1:21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  <c r="T82" s="292"/>
      <c r="U82" s="292"/>
    </row>
    <row r="83" spans="1:21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334"/>
      <c r="T83" s="292"/>
      <c r="U83" s="292"/>
    </row>
    <row r="84" spans="1:21" x14ac:dyDescent="0.3">
      <c r="A84" s="70"/>
      <c r="B84" s="100" t="s">
        <v>38</v>
      </c>
      <c r="C84" s="212">
        <v>6.7543828826817254E-2</v>
      </c>
      <c r="D84" s="233">
        <v>1.3312029502146321E-2</v>
      </c>
      <c r="E84" s="233">
        <v>6.0782461307579225E-4</v>
      </c>
      <c r="F84" s="233">
        <v>1.4989976265998229E-2</v>
      </c>
      <c r="G84" s="233">
        <v>0</v>
      </c>
      <c r="H84" s="148">
        <v>9.6453659208037598E-2</v>
      </c>
      <c r="I84" s="233"/>
      <c r="J84" s="231" t="s">
        <v>38</v>
      </c>
      <c r="K84" s="212">
        <v>0</v>
      </c>
      <c r="L84" s="233">
        <v>3.2122299721074124E-2</v>
      </c>
      <c r="M84" s="233">
        <v>1.4666978011067739E-3</v>
      </c>
      <c r="N84" s="233">
        <v>3.6171232218990171E-2</v>
      </c>
      <c r="O84" s="233">
        <v>0</v>
      </c>
      <c r="P84" s="148">
        <v>6.9760229741171076E-2</v>
      </c>
      <c r="Q84" s="233"/>
      <c r="R84" s="232" t="s">
        <v>33</v>
      </c>
      <c r="S84" s="334"/>
      <c r="T84" s="292"/>
      <c r="U84" s="292"/>
    </row>
    <row r="85" spans="1:21" x14ac:dyDescent="0.3">
      <c r="A85" s="70"/>
      <c r="B85" s="100" t="s">
        <v>39</v>
      </c>
      <c r="C85" s="233">
        <v>8.0753841451565844E-3</v>
      </c>
      <c r="D85" s="212">
        <v>21.373705686622007</v>
      </c>
      <c r="E85" s="233">
        <v>9.5016140207223359</v>
      </c>
      <c r="F85" s="233">
        <v>2.1070500502569258</v>
      </c>
      <c r="G85" s="233">
        <v>0</v>
      </c>
      <c r="H85" s="148">
        <v>32.990445141746427</v>
      </c>
      <c r="I85" s="233"/>
      <c r="J85" s="231" t="s">
        <v>39</v>
      </c>
      <c r="K85" s="233">
        <v>1.948612792900634E-2</v>
      </c>
      <c r="L85" s="212">
        <v>0</v>
      </c>
      <c r="M85" s="233">
        <v>22.927660531280598</v>
      </c>
      <c r="N85" s="233">
        <v>5.0843707363136916</v>
      </c>
      <c r="O85" s="233">
        <v>0</v>
      </c>
      <c r="P85" s="148">
        <v>28.031517395523295</v>
      </c>
      <c r="Q85" s="233"/>
      <c r="R85" s="232" t="s">
        <v>34</v>
      </c>
      <c r="S85" s="334">
        <v>6.3270440223418971</v>
      </c>
      <c r="T85" s="292"/>
      <c r="U85" s="292"/>
    </row>
    <row r="86" spans="1:21" x14ac:dyDescent="0.3">
      <c r="A86" s="70"/>
      <c r="B86" s="100" t="s">
        <v>40</v>
      </c>
      <c r="C86" s="233">
        <v>8.637634918387363E-2</v>
      </c>
      <c r="D86" s="233">
        <v>18.243585485146784</v>
      </c>
      <c r="E86" s="212">
        <v>13.614280436919822</v>
      </c>
      <c r="F86" s="233">
        <v>3.3133344115594112</v>
      </c>
      <c r="G86" s="233">
        <v>0</v>
      </c>
      <c r="H86" s="148">
        <v>35.257576682809891</v>
      </c>
      <c r="I86" s="233"/>
      <c r="J86" s="231" t="s">
        <v>40</v>
      </c>
      <c r="K86" s="233">
        <v>0.20842854779199452</v>
      </c>
      <c r="L86" s="233">
        <v>44.022282315888546</v>
      </c>
      <c r="M86" s="212">
        <v>0</v>
      </c>
      <c r="N86" s="233">
        <v>7.995168657573962</v>
      </c>
      <c r="O86" s="233">
        <v>0</v>
      </c>
      <c r="P86" s="148">
        <v>52.225879521254505</v>
      </c>
      <c r="Q86" s="233"/>
      <c r="R86" s="232" t="s">
        <v>35</v>
      </c>
      <c r="S86" s="334">
        <v>5.2380042665665121</v>
      </c>
      <c r="T86" s="292"/>
      <c r="U86" s="292"/>
    </row>
    <row r="87" spans="1:21" x14ac:dyDescent="0.3">
      <c r="A87" s="70"/>
      <c r="B87" s="100" t="s">
        <v>41</v>
      </c>
      <c r="C87" s="233">
        <v>2.5365316675975094E-2</v>
      </c>
      <c r="D87" s="233">
        <v>6.1719659615437594</v>
      </c>
      <c r="E87" s="233">
        <v>1.2805433817722767</v>
      </c>
      <c r="F87" s="212">
        <v>23.502762518164388</v>
      </c>
      <c r="G87" s="233">
        <v>2.3850137185961844E-4</v>
      </c>
      <c r="H87" s="148">
        <v>30.98087567952826</v>
      </c>
      <c r="I87" s="233"/>
      <c r="J87" s="231" t="s">
        <v>41</v>
      </c>
      <c r="K87" s="233">
        <v>6.1207218978463152E-2</v>
      </c>
      <c r="L87" s="233">
        <v>14.893126585469982</v>
      </c>
      <c r="M87" s="233">
        <v>3.0899870157660647</v>
      </c>
      <c r="N87" s="212">
        <v>0</v>
      </c>
      <c r="O87" s="233">
        <v>5.7551048467303857E-4</v>
      </c>
      <c r="P87" s="148">
        <v>18.044896330699181</v>
      </c>
      <c r="Q87" s="233"/>
      <c r="R87" s="232" t="s">
        <v>36</v>
      </c>
      <c r="S87" s="334">
        <v>4.98624720647266</v>
      </c>
      <c r="T87" s="292"/>
      <c r="U87" s="292"/>
    </row>
    <row r="88" spans="1:21" x14ac:dyDescent="0.3">
      <c r="A88" s="70"/>
      <c r="B88" s="100" t="s">
        <v>42</v>
      </c>
      <c r="C88" s="233">
        <v>0</v>
      </c>
      <c r="D88" s="233">
        <v>0.24900421657464136</v>
      </c>
      <c r="E88" s="233">
        <v>7.1211794607663921E-3</v>
      </c>
      <c r="F88" s="233">
        <v>0.41852344067197494</v>
      </c>
      <c r="G88" s="212">
        <v>0</v>
      </c>
      <c r="H88" s="148">
        <v>0.67464883670738263</v>
      </c>
      <c r="I88" s="233"/>
      <c r="J88" s="231" t="s">
        <v>42</v>
      </c>
      <c r="K88" s="233">
        <v>0</v>
      </c>
      <c r="L88" s="233">
        <v>0.60085414288875016</v>
      </c>
      <c r="M88" s="233">
        <v>1.7183605322495233E-2</v>
      </c>
      <c r="N88" s="233">
        <v>1.0099087745706075</v>
      </c>
      <c r="O88" s="212">
        <v>0</v>
      </c>
      <c r="P88" s="148">
        <v>1.6279465227818528</v>
      </c>
      <c r="Q88" s="233"/>
      <c r="R88" s="232" t="s">
        <v>37</v>
      </c>
      <c r="S88" s="334"/>
      <c r="T88" s="292"/>
      <c r="U88" s="292"/>
    </row>
    <row r="89" spans="1:21" x14ac:dyDescent="0.3">
      <c r="A89" s="70"/>
      <c r="B89" s="100" t="s">
        <v>43</v>
      </c>
      <c r="C89" s="148">
        <v>0.18736087883182256</v>
      </c>
      <c r="D89" s="148">
        <v>46.051573379389339</v>
      </c>
      <c r="E89" s="148">
        <v>24.404166843488277</v>
      </c>
      <c r="F89" s="148">
        <v>29.356660396918699</v>
      </c>
      <c r="G89" s="148">
        <v>2.3850137185961844E-4</v>
      </c>
      <c r="H89" s="101">
        <v>100</v>
      </c>
      <c r="I89" s="233"/>
      <c r="J89" s="231" t="s">
        <v>43</v>
      </c>
      <c r="K89" s="148">
        <v>0.28912189469946403</v>
      </c>
      <c r="L89" s="148">
        <v>59.548385343968349</v>
      </c>
      <c r="M89" s="148">
        <v>26.036297850170264</v>
      </c>
      <c r="N89" s="148">
        <v>14.125619400677252</v>
      </c>
      <c r="O89" s="148">
        <v>5.7551048467303857E-4</v>
      </c>
      <c r="P89" s="101">
        <v>100</v>
      </c>
      <c r="Q89" s="233"/>
      <c r="R89" s="232"/>
      <c r="S89" s="334"/>
      <c r="T89" s="292"/>
      <c r="U89" s="292"/>
    </row>
    <row r="90" spans="1:21" x14ac:dyDescent="0.3">
      <c r="A90" s="70"/>
      <c r="B90" s="100"/>
      <c r="C90" s="231"/>
      <c r="D90" s="231"/>
      <c r="E90" s="231"/>
      <c r="F90" s="231"/>
      <c r="G90" s="231"/>
      <c r="H90" s="101">
        <v>100</v>
      </c>
      <c r="I90" s="233"/>
      <c r="J90" s="231"/>
      <c r="K90" s="233"/>
      <c r="L90" s="233"/>
      <c r="M90" s="233"/>
      <c r="N90" s="233"/>
      <c r="O90" s="233"/>
      <c r="P90" s="101">
        <v>100.00000000000001</v>
      </c>
      <c r="Q90" s="233"/>
      <c r="R90" s="23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  <c r="T91" s="292"/>
      <c r="U91" s="292"/>
    </row>
    <row r="92" spans="1:21" x14ac:dyDescent="0.3">
      <c r="A92" s="71"/>
      <c r="B92" s="102" t="s">
        <v>38</v>
      </c>
      <c r="C92" s="212">
        <v>0.37452473555441612</v>
      </c>
      <c r="D92" s="236">
        <v>1.6973013838079212E-2</v>
      </c>
      <c r="E92" s="236">
        <v>3.3284313816913658E-2</v>
      </c>
      <c r="F92" s="236">
        <v>5.0895661752892056E-2</v>
      </c>
      <c r="G92" s="236">
        <v>0</v>
      </c>
      <c r="H92" s="150">
        <v>0.47567772496230104</v>
      </c>
      <c r="I92" s="236"/>
      <c r="J92" s="234" t="s">
        <v>38</v>
      </c>
      <c r="K92" s="212">
        <v>0</v>
      </c>
      <c r="L92" s="236">
        <v>3.3959756233657178E-2</v>
      </c>
      <c r="M92" s="236">
        <v>6.6595549524093911E-2</v>
      </c>
      <c r="N92" s="236">
        <v>0.10183249026764961</v>
      </c>
      <c r="O92" s="236">
        <v>0</v>
      </c>
      <c r="P92" s="150">
        <v>0.20238779602540069</v>
      </c>
      <c r="Q92" s="236"/>
      <c r="R92" s="235" t="s">
        <v>33</v>
      </c>
      <c r="S92" s="335">
        <v>5.424836601305759</v>
      </c>
      <c r="T92" s="292"/>
      <c r="U92" s="292"/>
    </row>
    <row r="93" spans="1:21" x14ac:dyDescent="0.3">
      <c r="A93" s="71"/>
      <c r="B93" s="102" t="s">
        <v>39</v>
      </c>
      <c r="C93" s="236">
        <v>4.6997452335864548E-3</v>
      </c>
      <c r="D93" s="212">
        <v>18.746327349767327</v>
      </c>
      <c r="E93" s="236">
        <v>6.9684050973099856</v>
      </c>
      <c r="F93" s="236">
        <v>1.0034056174503732</v>
      </c>
      <c r="G93" s="236">
        <v>0</v>
      </c>
      <c r="H93" s="150">
        <v>26.722837809761273</v>
      </c>
      <c r="I93" s="236"/>
      <c r="J93" s="234" t="s">
        <v>39</v>
      </c>
      <c r="K93" s="236">
        <v>9.4032918381777488E-3</v>
      </c>
      <c r="L93" s="212">
        <v>0</v>
      </c>
      <c r="M93" s="236">
        <v>13.942446562501697</v>
      </c>
      <c r="N93" s="236">
        <v>2.0076228357068944</v>
      </c>
      <c r="O93" s="236">
        <v>0</v>
      </c>
      <c r="P93" s="150">
        <v>15.95947269004677</v>
      </c>
      <c r="Q93" s="236"/>
      <c r="R93" s="235" t="s">
        <v>34</v>
      </c>
      <c r="S93" s="335">
        <v>12.593642964793414</v>
      </c>
      <c r="T93" s="292"/>
      <c r="U93" s="292"/>
    </row>
    <row r="94" spans="1:21" x14ac:dyDescent="0.3">
      <c r="A94" s="71"/>
      <c r="B94" s="102" t="s">
        <v>40</v>
      </c>
      <c r="C94" s="236">
        <v>0.24971153123155479</v>
      </c>
      <c r="D94" s="236">
        <v>31.885745152037767</v>
      </c>
      <c r="E94" s="212">
        <v>18.491654305760456</v>
      </c>
      <c r="F94" s="236">
        <v>1.214470520081407</v>
      </c>
      <c r="G94" s="236">
        <v>0</v>
      </c>
      <c r="H94" s="150">
        <v>51.841581509111187</v>
      </c>
      <c r="I94" s="236"/>
      <c r="J94" s="234" t="s">
        <v>40</v>
      </c>
      <c r="K94" s="236">
        <v>0.49962504068261254</v>
      </c>
      <c r="L94" s="236">
        <v>63.797280967412433</v>
      </c>
      <c r="M94" s="212">
        <v>0</v>
      </c>
      <c r="N94" s="236">
        <v>2.4299233600103403</v>
      </c>
      <c r="O94" s="236">
        <v>0</v>
      </c>
      <c r="P94" s="150">
        <v>66.726829368105385</v>
      </c>
      <c r="Q94" s="236"/>
      <c r="R94" s="235" t="s">
        <v>35</v>
      </c>
      <c r="S94" s="335">
        <v>5.1509214156910481</v>
      </c>
      <c r="T94" s="292"/>
      <c r="U94" s="292"/>
    </row>
    <row r="95" spans="1:21" x14ac:dyDescent="0.3">
      <c r="A95" s="71"/>
      <c r="B95" s="102" t="s">
        <v>41</v>
      </c>
      <c r="C95" s="236">
        <v>1.1022846091384505E-2</v>
      </c>
      <c r="D95" s="236">
        <v>6.2473587624725191</v>
      </c>
      <c r="E95" s="236">
        <v>2.1800130965585183</v>
      </c>
      <c r="F95" s="212">
        <v>12.407706588958497</v>
      </c>
      <c r="G95" s="236">
        <v>0</v>
      </c>
      <c r="H95" s="150">
        <v>20.846101294080917</v>
      </c>
      <c r="I95" s="236"/>
      <c r="J95" s="234" t="s">
        <v>41</v>
      </c>
      <c r="K95" s="236">
        <v>2.2054607969782983E-2</v>
      </c>
      <c r="L95" s="236">
        <v>12.499770677249288</v>
      </c>
      <c r="M95" s="236">
        <v>4.3617894883944492</v>
      </c>
      <c r="N95" s="212">
        <v>0</v>
      </c>
      <c r="O95" s="236">
        <v>0</v>
      </c>
      <c r="P95" s="150">
        <v>16.88361477361352</v>
      </c>
      <c r="Q95" s="236"/>
      <c r="R95" s="235" t="s">
        <v>36</v>
      </c>
      <c r="S95" s="335">
        <v>6.3755534620693153</v>
      </c>
      <c r="T95" s="292"/>
      <c r="U95" s="292"/>
    </row>
    <row r="96" spans="1:21" x14ac:dyDescent="0.3">
      <c r="A96" s="71"/>
      <c r="B96" s="102" t="s">
        <v>42</v>
      </c>
      <c r="C96" s="236">
        <v>7.0590361309508557E-5</v>
      </c>
      <c r="D96" s="236">
        <v>8.7238758724680954E-2</v>
      </c>
      <c r="E96" s="236">
        <v>2.8553177146863813E-3</v>
      </c>
      <c r="F96" s="236">
        <v>2.3636995283651985E-2</v>
      </c>
      <c r="G96" s="212">
        <v>0</v>
      </c>
      <c r="H96" s="150">
        <v>0.11380166208432882</v>
      </c>
      <c r="I96" s="236"/>
      <c r="J96" s="234" t="s">
        <v>42</v>
      </c>
      <c r="K96" s="236">
        <v>1.4123781936349283E-4</v>
      </c>
      <c r="L96" s="236">
        <v>0.17454808018658097</v>
      </c>
      <c r="M96" s="236">
        <v>5.7129449422145739E-3</v>
      </c>
      <c r="N96" s="236">
        <v>4.7293109260774978E-2</v>
      </c>
      <c r="O96" s="212">
        <v>0</v>
      </c>
      <c r="P96" s="150">
        <v>0.22769537220893402</v>
      </c>
      <c r="Q96" s="236"/>
      <c r="R96" s="235" t="s">
        <v>37</v>
      </c>
      <c r="S96" s="335"/>
      <c r="T96" s="292"/>
      <c r="U96" s="292"/>
    </row>
    <row r="97" spans="1:21" x14ac:dyDescent="0.3">
      <c r="A97" s="71"/>
      <c r="B97" s="102" t="s">
        <v>43</v>
      </c>
      <c r="C97" s="150">
        <v>0.64002944847225141</v>
      </c>
      <c r="D97" s="150">
        <v>56.983643036840377</v>
      </c>
      <c r="E97" s="150">
        <v>27.676212131160561</v>
      </c>
      <c r="F97" s="150">
        <v>14.700115383526821</v>
      </c>
      <c r="G97" s="150">
        <v>0</v>
      </c>
      <c r="H97" s="103">
        <v>100.00000000000001</v>
      </c>
      <c r="I97" s="236"/>
      <c r="J97" s="234" t="s">
        <v>43</v>
      </c>
      <c r="K97" s="150">
        <v>0.53122417830993673</v>
      </c>
      <c r="L97" s="150">
        <v>76.50555948108196</v>
      </c>
      <c r="M97" s="150">
        <v>18.376544545362453</v>
      </c>
      <c r="N97" s="150">
        <v>4.5866717952456595</v>
      </c>
      <c r="O97" s="150">
        <v>0</v>
      </c>
      <c r="P97" s="103">
        <v>100</v>
      </c>
      <c r="Q97" s="236"/>
      <c r="R97" s="235"/>
      <c r="S97" s="335"/>
      <c r="T97" s="292"/>
      <c r="U97" s="292"/>
    </row>
    <row r="98" spans="1:21" x14ac:dyDescent="0.3">
      <c r="A98" s="71"/>
      <c r="B98" s="102"/>
      <c r="C98" s="234"/>
      <c r="D98" s="234"/>
      <c r="E98" s="234"/>
      <c r="F98" s="234"/>
      <c r="G98" s="234"/>
      <c r="H98" s="103">
        <v>100</v>
      </c>
      <c r="I98" s="236"/>
      <c r="J98" s="234"/>
      <c r="K98" s="236"/>
      <c r="L98" s="236"/>
      <c r="M98" s="236"/>
      <c r="N98" s="236"/>
      <c r="O98" s="236"/>
      <c r="P98" s="103">
        <v>100.00000000000001</v>
      </c>
      <c r="Q98" s="236"/>
      <c r="R98" s="235"/>
      <c r="S98" s="335"/>
      <c r="T98" s="292"/>
      <c r="U98" s="292"/>
    </row>
    <row r="99" spans="1:21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336"/>
      <c r="T99" s="292"/>
      <c r="U99" s="292"/>
    </row>
    <row r="100" spans="1:21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336"/>
      <c r="T100" s="292"/>
      <c r="U100" s="292"/>
    </row>
    <row r="101" spans="1:21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336"/>
      <c r="T101" s="292"/>
      <c r="U101" s="292"/>
    </row>
    <row r="102" spans="1:21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336"/>
      <c r="T102" s="292"/>
      <c r="U102" s="292"/>
    </row>
    <row r="103" spans="1:21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336"/>
      <c r="T103" s="292"/>
      <c r="U103" s="292"/>
    </row>
    <row r="104" spans="1:21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336"/>
      <c r="T104" s="292"/>
      <c r="U104" s="292"/>
    </row>
    <row r="105" spans="1:21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336"/>
      <c r="T105" s="292"/>
      <c r="U105" s="292"/>
    </row>
    <row r="106" spans="1:21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336"/>
      <c r="T106" s="292"/>
      <c r="U106" s="292"/>
    </row>
    <row r="107" spans="1:21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  <c r="T107" s="292"/>
      <c r="U107" s="292"/>
    </row>
    <row r="108" spans="1:21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  <c r="T108" s="292"/>
      <c r="U108" s="292"/>
    </row>
    <row r="109" spans="1:21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  <c r="T109" s="292"/>
      <c r="U109" s="292"/>
    </row>
    <row r="110" spans="1:21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  <c r="T110" s="292"/>
      <c r="U110" s="292"/>
    </row>
    <row r="111" spans="1:21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  <c r="T111" s="292"/>
      <c r="U111" s="292"/>
    </row>
    <row r="112" spans="1:21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  <c r="T112" s="292"/>
      <c r="U112" s="292"/>
    </row>
    <row r="113" spans="1:21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  <c r="T113" s="292"/>
      <c r="U113" s="292"/>
    </row>
    <row r="114" spans="1:21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  <c r="T115" s="292"/>
      <c r="U115" s="292"/>
    </row>
    <row r="116" spans="1:21" x14ac:dyDescent="0.3">
      <c r="A116" s="74"/>
      <c r="B116" s="108" t="s">
        <v>38</v>
      </c>
      <c r="C116" s="212">
        <v>0.21956127767069872</v>
      </c>
      <c r="D116" s="245">
        <v>6.5866082490704915E-3</v>
      </c>
      <c r="E116" s="245">
        <v>6.5149625920860307E-2</v>
      </c>
      <c r="F116" s="245">
        <v>1.6715253454725791E-2</v>
      </c>
      <c r="G116" s="245">
        <v>0</v>
      </c>
      <c r="H116" s="156">
        <v>0.30801276529535532</v>
      </c>
      <c r="I116" s="245"/>
      <c r="J116" s="243" t="s">
        <v>38</v>
      </c>
      <c r="K116" s="212">
        <v>0</v>
      </c>
      <c r="L116" s="245">
        <v>1.5816961047829675E-2</v>
      </c>
      <c r="M116" s="245">
        <v>0.15644912472460204</v>
      </c>
      <c r="N116" s="245">
        <v>4.0139705110791804E-2</v>
      </c>
      <c r="O116" s="245">
        <v>0</v>
      </c>
      <c r="P116" s="156">
        <v>0.21240579088322353</v>
      </c>
      <c r="Q116" s="245"/>
      <c r="R116" s="244" t="s">
        <v>33</v>
      </c>
      <c r="S116" s="338">
        <v>5.0397800328379283</v>
      </c>
      <c r="T116" s="292"/>
      <c r="U116" s="292"/>
    </row>
    <row r="117" spans="1:21" x14ac:dyDescent="0.3">
      <c r="A117" s="74"/>
      <c r="B117" s="108" t="s">
        <v>39</v>
      </c>
      <c r="C117" s="245">
        <v>4.0230057695959734E-3</v>
      </c>
      <c r="D117" s="212">
        <v>16.093508622811768</v>
      </c>
      <c r="E117" s="245">
        <v>8.3521038843603357</v>
      </c>
      <c r="F117" s="245">
        <v>1.5734084888881104</v>
      </c>
      <c r="G117" s="245">
        <v>1.5691086442956183E-5</v>
      </c>
      <c r="H117" s="156">
        <v>26.023059692916252</v>
      </c>
      <c r="I117" s="245"/>
      <c r="J117" s="243" t="s">
        <v>39</v>
      </c>
      <c r="K117" s="245">
        <v>9.6607727599213634E-3</v>
      </c>
      <c r="L117" s="212">
        <v>0</v>
      </c>
      <c r="M117" s="245">
        <v>20.056590100830292</v>
      </c>
      <c r="N117" s="245">
        <v>3.7783544792693267</v>
      </c>
      <c r="O117" s="245">
        <v>3.7680289108038323E-5</v>
      </c>
      <c r="P117" s="156">
        <v>23.844643033148646</v>
      </c>
      <c r="Q117" s="245"/>
      <c r="R117" s="244" t="s">
        <v>34</v>
      </c>
      <c r="S117" s="338">
        <v>7.8798192334295436</v>
      </c>
      <c r="T117" s="292"/>
      <c r="U117" s="292"/>
    </row>
    <row r="118" spans="1:21" x14ac:dyDescent="0.3">
      <c r="A118" s="74"/>
      <c r="B118" s="108" t="s">
        <v>40</v>
      </c>
      <c r="C118" s="245">
        <v>7.110598777010943E-2</v>
      </c>
      <c r="D118" s="245">
        <v>17.737749649884226</v>
      </c>
      <c r="E118" s="212">
        <v>25.276735813989308</v>
      </c>
      <c r="F118" s="245">
        <v>3.6506176579281622</v>
      </c>
      <c r="G118" s="245">
        <v>0.2906028299315121</v>
      </c>
      <c r="H118" s="156">
        <v>47.026811939503318</v>
      </c>
      <c r="I118" s="245"/>
      <c r="J118" s="243" t="s">
        <v>40</v>
      </c>
      <c r="K118" s="245">
        <v>0.17075262355036677</v>
      </c>
      <c r="L118" s="245">
        <v>42.595108844975833</v>
      </c>
      <c r="M118" s="212">
        <v>0</v>
      </c>
      <c r="N118" s="245">
        <v>8.7665267331053887</v>
      </c>
      <c r="O118" s="245">
        <v>0.6978483413013753</v>
      </c>
      <c r="P118" s="156">
        <v>52.230236542932957</v>
      </c>
      <c r="Q118" s="245"/>
      <c r="R118" s="244" t="s">
        <v>35</v>
      </c>
      <c r="S118" s="338">
        <v>3.6541092766823269</v>
      </c>
      <c r="T118" s="292"/>
      <c r="U118" s="292"/>
    </row>
    <row r="119" spans="1:21" x14ac:dyDescent="0.3">
      <c r="A119" s="74"/>
      <c r="B119" s="108" t="s">
        <v>41</v>
      </c>
      <c r="C119" s="245">
        <v>8.1586016927233836E-3</v>
      </c>
      <c r="D119" s="245">
        <v>6.3147637675207058</v>
      </c>
      <c r="E119" s="245">
        <v>3.0544299404909094</v>
      </c>
      <c r="F119" s="212">
        <v>16.755392006418713</v>
      </c>
      <c r="G119" s="245">
        <v>0.10025588445689282</v>
      </c>
      <c r="H119" s="156">
        <v>26.233000200579944</v>
      </c>
      <c r="I119" s="245"/>
      <c r="J119" s="243" t="s">
        <v>41</v>
      </c>
      <c r="K119" s="245">
        <v>1.9591917463251875E-2</v>
      </c>
      <c r="L119" s="245">
        <v>15.164158662573621</v>
      </c>
      <c r="M119" s="245">
        <v>7.3348524104021573</v>
      </c>
      <c r="N119" s="212">
        <v>0</v>
      </c>
      <c r="O119" s="245">
        <v>0.24075265437171975</v>
      </c>
      <c r="P119" s="156">
        <v>22.75935564481075</v>
      </c>
      <c r="Q119" s="245"/>
      <c r="R119" s="244" t="s">
        <v>36</v>
      </c>
      <c r="S119" s="338">
        <v>4.5126530156428091</v>
      </c>
      <c r="T119" s="292"/>
      <c r="U119" s="292"/>
    </row>
    <row r="120" spans="1:21" x14ac:dyDescent="0.3">
      <c r="A120" s="74"/>
      <c r="B120" s="108" t="s">
        <v>42</v>
      </c>
      <c r="C120" s="245">
        <v>4.2531360232672688E-5</v>
      </c>
      <c r="D120" s="245">
        <v>0.13727212770621031</v>
      </c>
      <c r="E120" s="245">
        <v>4.7566288571773793E-2</v>
      </c>
      <c r="F120" s="245">
        <v>0.21212339201816299</v>
      </c>
      <c r="G120" s="212">
        <v>1.2111062048745076E-2</v>
      </c>
      <c r="H120" s="156">
        <v>0.40911540170512484</v>
      </c>
      <c r="I120" s="245"/>
      <c r="J120" s="243" t="s">
        <v>42</v>
      </c>
      <c r="K120" s="245">
        <v>1.0213403358341987E-4</v>
      </c>
      <c r="L120" s="245">
        <v>0.32964278651128748</v>
      </c>
      <c r="M120" s="245">
        <v>0.11422481876552242</v>
      </c>
      <c r="N120" s="245">
        <v>0.50938924891400206</v>
      </c>
      <c r="O120" s="212">
        <v>0</v>
      </c>
      <c r="P120" s="156">
        <v>0.95335898822439535</v>
      </c>
      <c r="Q120" s="245"/>
      <c r="R120" s="244" t="s">
        <v>37</v>
      </c>
      <c r="S120" s="338"/>
      <c r="T120" s="292"/>
      <c r="U120" s="292"/>
    </row>
    <row r="121" spans="1:21" x14ac:dyDescent="0.3">
      <c r="A121" s="74"/>
      <c r="B121" s="108" t="s">
        <v>43</v>
      </c>
      <c r="C121" s="156">
        <v>0.3028914042633602</v>
      </c>
      <c r="D121" s="156">
        <v>40.289880776171984</v>
      </c>
      <c r="E121" s="156">
        <v>36.795985553333189</v>
      </c>
      <c r="F121" s="156">
        <v>22.208256798707875</v>
      </c>
      <c r="G121" s="156">
        <v>0.40298546752359293</v>
      </c>
      <c r="H121" s="109">
        <v>100</v>
      </c>
      <c r="I121" s="245"/>
      <c r="J121" s="243" t="s">
        <v>43</v>
      </c>
      <c r="K121" s="156">
        <v>0.20010744780712342</v>
      </c>
      <c r="L121" s="156">
        <v>58.104727255108571</v>
      </c>
      <c r="M121" s="156">
        <v>27.662116454722572</v>
      </c>
      <c r="N121" s="156">
        <v>13.094410166399511</v>
      </c>
      <c r="O121" s="156">
        <v>0.93863867596220307</v>
      </c>
      <c r="P121" s="109">
        <v>99.999999999999972</v>
      </c>
      <c r="Q121" s="245"/>
      <c r="R121" s="244"/>
      <c r="S121" s="338"/>
      <c r="T121" s="292"/>
      <c r="U121" s="292"/>
    </row>
    <row r="122" spans="1:21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99.999999999999986</v>
      </c>
      <c r="Q122" s="245"/>
      <c r="R122" s="244"/>
      <c r="S122" s="338"/>
      <c r="T122" s="292"/>
      <c r="U122" s="292"/>
    </row>
    <row r="123" spans="1:21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339"/>
      <c r="T123" s="292"/>
      <c r="U123" s="292"/>
    </row>
    <row r="124" spans="1:21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339"/>
      <c r="T124" s="292"/>
      <c r="U124" s="292"/>
    </row>
    <row r="125" spans="1:21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339"/>
      <c r="T125" s="292"/>
      <c r="U125" s="292"/>
    </row>
    <row r="126" spans="1:21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339"/>
      <c r="T126" s="292"/>
      <c r="U126" s="292"/>
    </row>
    <row r="127" spans="1:21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339"/>
      <c r="T127" s="292"/>
      <c r="U127" s="292"/>
    </row>
    <row r="128" spans="1:21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339"/>
      <c r="T128" s="292"/>
      <c r="U128" s="292"/>
    </row>
    <row r="129" spans="1:21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339"/>
      <c r="T129" s="292"/>
      <c r="U129" s="292"/>
    </row>
    <row r="130" spans="1:21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339"/>
      <c r="T130" s="292"/>
      <c r="U130" s="292"/>
    </row>
    <row r="131" spans="1:21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  <c r="T131" s="292"/>
      <c r="U131" s="292"/>
    </row>
    <row r="132" spans="1:21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  <c r="T132" s="292"/>
      <c r="U132" s="292"/>
    </row>
    <row r="133" spans="1:21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  <c r="T133" s="292"/>
      <c r="U133" s="292"/>
    </row>
    <row r="134" spans="1:21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  <c r="T134" s="292"/>
      <c r="U134" s="292"/>
    </row>
    <row r="135" spans="1:21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  <c r="T135" s="292"/>
      <c r="U135" s="292"/>
    </row>
    <row r="136" spans="1:21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  <c r="T136" s="292"/>
      <c r="U136" s="292"/>
    </row>
    <row r="137" spans="1:21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  <c r="T137" s="292"/>
      <c r="U137" s="292"/>
    </row>
    <row r="138" spans="1:21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341"/>
      <c r="T139" s="292"/>
      <c r="U139" s="292"/>
    </row>
    <row r="140" spans="1:21" x14ac:dyDescent="0.3">
      <c r="A140" s="77"/>
      <c r="B140" s="114" t="s">
        <v>38</v>
      </c>
      <c r="C140" s="212">
        <v>0</v>
      </c>
      <c r="D140" s="254">
        <v>0</v>
      </c>
      <c r="E140" s="254">
        <v>0</v>
      </c>
      <c r="F140" s="254">
        <v>0</v>
      </c>
      <c r="G140" s="254">
        <v>0</v>
      </c>
      <c r="H140" s="162">
        <v>0</v>
      </c>
      <c r="I140" s="254"/>
      <c r="J140" s="252" t="s">
        <v>38</v>
      </c>
      <c r="K140" s="212">
        <v>0</v>
      </c>
      <c r="L140" s="254">
        <v>0</v>
      </c>
      <c r="M140" s="254">
        <v>0</v>
      </c>
      <c r="N140" s="254">
        <v>0</v>
      </c>
      <c r="O140" s="254">
        <v>0</v>
      </c>
      <c r="P140" s="162">
        <v>0</v>
      </c>
      <c r="Q140" s="254"/>
      <c r="R140" s="253" t="s">
        <v>33</v>
      </c>
      <c r="S140" s="341"/>
      <c r="T140" s="292"/>
      <c r="U140" s="292"/>
    </row>
    <row r="141" spans="1:21" x14ac:dyDescent="0.3">
      <c r="A141" s="77"/>
      <c r="B141" s="114" t="s">
        <v>39</v>
      </c>
      <c r="C141" s="254">
        <v>0</v>
      </c>
      <c r="D141" s="212">
        <v>5.304945977984866E-3</v>
      </c>
      <c r="E141" s="254">
        <v>0.3298890480374787</v>
      </c>
      <c r="F141" s="254">
        <v>6.2708021803132202E-2</v>
      </c>
      <c r="G141" s="254">
        <v>0</v>
      </c>
      <c r="H141" s="162">
        <v>0.39790201581859574</v>
      </c>
      <c r="I141" s="254"/>
      <c r="J141" s="252" t="s">
        <v>39</v>
      </c>
      <c r="K141" s="254">
        <v>0</v>
      </c>
      <c r="L141" s="212">
        <v>0</v>
      </c>
      <c r="M141" s="254">
        <v>1.7309407791893763</v>
      </c>
      <c r="N141" s="254">
        <v>0.32903145092893893</v>
      </c>
      <c r="O141" s="254">
        <v>0</v>
      </c>
      <c r="P141" s="162">
        <v>2.0599722301183152</v>
      </c>
      <c r="Q141" s="254"/>
      <c r="R141" s="253" t="s">
        <v>34</v>
      </c>
      <c r="S141" s="341"/>
      <c r="T141" s="292"/>
      <c r="U141" s="292"/>
    </row>
    <row r="142" spans="1:21" x14ac:dyDescent="0.3">
      <c r="A142" s="77"/>
      <c r="B142" s="114" t="s">
        <v>40</v>
      </c>
      <c r="C142" s="254">
        <v>0</v>
      </c>
      <c r="D142" s="254">
        <v>6.5624146542407238E-2</v>
      </c>
      <c r="E142" s="212">
        <v>30.690617103457726</v>
      </c>
      <c r="F142" s="254">
        <v>1.889751833198531</v>
      </c>
      <c r="G142" s="254">
        <v>0</v>
      </c>
      <c r="H142" s="162">
        <v>32.645993083198661</v>
      </c>
      <c r="I142" s="254"/>
      <c r="J142" s="252" t="s">
        <v>40</v>
      </c>
      <c r="K142" s="254">
        <v>0</v>
      </c>
      <c r="L142" s="254">
        <v>0.3443324718583779</v>
      </c>
      <c r="M142" s="212">
        <v>0</v>
      </c>
      <c r="N142" s="254">
        <v>9.9156020185901834</v>
      </c>
      <c r="O142" s="254">
        <v>0</v>
      </c>
      <c r="P142" s="162">
        <v>10.259934490448561</v>
      </c>
      <c r="Q142" s="254"/>
      <c r="R142" s="253" t="s">
        <v>35</v>
      </c>
      <c r="S142" s="341"/>
      <c r="T142" s="292"/>
      <c r="U142" s="292"/>
    </row>
    <row r="143" spans="1:21" x14ac:dyDescent="0.3">
      <c r="A143" s="77"/>
      <c r="B143" s="114" t="s">
        <v>41</v>
      </c>
      <c r="C143" s="254">
        <v>0</v>
      </c>
      <c r="D143" s="254">
        <v>2.5542332486629916E-3</v>
      </c>
      <c r="E143" s="254">
        <v>16.707839820403112</v>
      </c>
      <c r="F143" s="212">
        <v>50.245710847330962</v>
      </c>
      <c r="G143" s="254">
        <v>0</v>
      </c>
      <c r="H143" s="162">
        <v>66.956104900982737</v>
      </c>
      <c r="I143" s="254"/>
      <c r="J143" s="252" t="s">
        <v>41</v>
      </c>
      <c r="K143" s="254">
        <v>0</v>
      </c>
      <c r="L143" s="254">
        <v>1.3402162078353794E-2</v>
      </c>
      <c r="M143" s="254">
        <v>87.666691117354759</v>
      </c>
      <c r="N143" s="212">
        <v>0</v>
      </c>
      <c r="O143" s="254">
        <v>0</v>
      </c>
      <c r="P143" s="162">
        <v>87.680093279433109</v>
      </c>
      <c r="Q143" s="254"/>
      <c r="R143" s="253" t="s">
        <v>36</v>
      </c>
      <c r="S143" s="341"/>
      <c r="T143" s="292"/>
      <c r="U143" s="292"/>
    </row>
    <row r="144" spans="1:21" x14ac:dyDescent="0.3">
      <c r="A144" s="77"/>
      <c r="B144" s="114" t="s">
        <v>42</v>
      </c>
      <c r="C144" s="254">
        <v>0</v>
      </c>
      <c r="D144" s="254">
        <v>0</v>
      </c>
      <c r="E144" s="254">
        <v>0</v>
      </c>
      <c r="F144" s="254">
        <v>0</v>
      </c>
      <c r="G144" s="212">
        <v>0</v>
      </c>
      <c r="H144" s="162">
        <v>0</v>
      </c>
      <c r="I144" s="254"/>
      <c r="J144" s="252" t="s">
        <v>42</v>
      </c>
      <c r="K144" s="254">
        <v>0</v>
      </c>
      <c r="L144" s="254">
        <v>0</v>
      </c>
      <c r="M144" s="254">
        <v>0</v>
      </c>
      <c r="N144" s="254">
        <v>0</v>
      </c>
      <c r="O144" s="212">
        <v>0</v>
      </c>
      <c r="P144" s="162">
        <v>0</v>
      </c>
      <c r="Q144" s="254"/>
      <c r="R144" s="253" t="s">
        <v>37</v>
      </c>
      <c r="S144" s="341"/>
      <c r="T144" s="292"/>
      <c r="U144" s="292"/>
    </row>
    <row r="145" spans="1:21" x14ac:dyDescent="0.3">
      <c r="A145" s="77"/>
      <c r="B145" s="114" t="s">
        <v>43</v>
      </c>
      <c r="C145" s="162">
        <v>0</v>
      </c>
      <c r="D145" s="162">
        <v>7.3483325769055099E-2</v>
      </c>
      <c r="E145" s="162">
        <v>47.728345971898321</v>
      </c>
      <c r="F145" s="162">
        <v>52.198170702332625</v>
      </c>
      <c r="G145" s="162">
        <v>0</v>
      </c>
      <c r="H145" s="115">
        <v>100</v>
      </c>
      <c r="I145" s="254"/>
      <c r="J145" s="252" t="s">
        <v>43</v>
      </c>
      <c r="K145" s="162">
        <v>0</v>
      </c>
      <c r="L145" s="162">
        <v>0.35773463393673172</v>
      </c>
      <c r="M145" s="162">
        <v>89.397631896544141</v>
      </c>
      <c r="N145" s="162">
        <v>10.244633469519123</v>
      </c>
      <c r="O145" s="162">
        <v>0</v>
      </c>
      <c r="P145" s="115">
        <v>99.999999999999986</v>
      </c>
      <c r="Q145" s="254"/>
      <c r="R145" s="253"/>
      <c r="S145" s="341"/>
      <c r="T145" s="292"/>
      <c r="U145" s="292"/>
    </row>
    <row r="146" spans="1:21" x14ac:dyDescent="0.3">
      <c r="A146" s="77"/>
      <c r="B146" s="114"/>
      <c r="C146" s="252"/>
      <c r="D146" s="252"/>
      <c r="E146" s="252"/>
      <c r="F146" s="252"/>
      <c r="G146" s="252"/>
      <c r="H146" s="115">
        <v>100</v>
      </c>
      <c r="I146" s="254"/>
      <c r="J146" s="252"/>
      <c r="K146" s="254"/>
      <c r="L146" s="254"/>
      <c r="M146" s="254"/>
      <c r="N146" s="254"/>
      <c r="O146" s="254"/>
      <c r="P146" s="115">
        <v>100</v>
      </c>
      <c r="Q146" s="254"/>
      <c r="R146" s="253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  <c r="T147" s="292"/>
      <c r="U147" s="292"/>
    </row>
    <row r="148" spans="1:21" x14ac:dyDescent="0.3">
      <c r="A148" s="78"/>
      <c r="B148" s="116" t="s">
        <v>38</v>
      </c>
      <c r="C148" s="212">
        <v>5.0121781523914118E-2</v>
      </c>
      <c r="D148" s="257">
        <v>4.9291456694890053E-3</v>
      </c>
      <c r="E148" s="257">
        <v>5.8204380891560678E-4</v>
      </c>
      <c r="F148" s="257">
        <v>2.5455008272869464E-2</v>
      </c>
      <c r="G148" s="257">
        <v>0</v>
      </c>
      <c r="H148" s="164">
        <v>8.1087979275188196E-2</v>
      </c>
      <c r="I148" s="257"/>
      <c r="J148" s="255" t="s">
        <v>38</v>
      </c>
      <c r="K148" s="212">
        <v>0</v>
      </c>
      <c r="L148" s="257">
        <v>2.3089783160344424E-2</v>
      </c>
      <c r="M148" s="257">
        <v>2.7264897892692081E-3</v>
      </c>
      <c r="N148" s="257">
        <v>0.119239856310893</v>
      </c>
      <c r="O148" s="257">
        <v>0</v>
      </c>
      <c r="P148" s="164">
        <v>0.14505612926050662</v>
      </c>
      <c r="Q148" s="257"/>
      <c r="R148" s="256" t="s">
        <v>33</v>
      </c>
      <c r="S148" s="342"/>
      <c r="T148" s="292"/>
      <c r="U148" s="292"/>
    </row>
    <row r="149" spans="1:21" x14ac:dyDescent="0.3">
      <c r="A149" s="78"/>
      <c r="B149" s="116" t="s">
        <v>39</v>
      </c>
      <c r="C149" s="257">
        <v>2.9968312227926907E-3</v>
      </c>
      <c r="D149" s="212">
        <v>9.9298940498769586</v>
      </c>
      <c r="E149" s="257">
        <v>6.7983648376861501</v>
      </c>
      <c r="F149" s="257">
        <v>0.22854393062365411</v>
      </c>
      <c r="G149" s="257">
        <v>0</v>
      </c>
      <c r="H149" s="164">
        <v>16.959799649409558</v>
      </c>
      <c r="I149" s="257"/>
      <c r="J149" s="255" t="s">
        <v>39</v>
      </c>
      <c r="K149" s="257">
        <v>1.4038169642814896E-2</v>
      </c>
      <c r="L149" s="212">
        <v>0</v>
      </c>
      <c r="M149" s="257">
        <v>31.845837082627018</v>
      </c>
      <c r="N149" s="257">
        <v>1.0705769629364661</v>
      </c>
      <c r="O149" s="257">
        <v>0</v>
      </c>
      <c r="P149" s="164">
        <v>32.930452215206302</v>
      </c>
      <c r="Q149" s="257"/>
      <c r="R149" s="256" t="s">
        <v>34</v>
      </c>
      <c r="S149" s="342">
        <v>7.3507657294489119</v>
      </c>
      <c r="T149" s="292"/>
      <c r="U149" s="292"/>
    </row>
    <row r="150" spans="1:21" x14ac:dyDescent="0.3">
      <c r="A150" s="78"/>
      <c r="B150" s="116" t="s">
        <v>40</v>
      </c>
      <c r="C150" s="257">
        <v>0.14865817278223403</v>
      </c>
      <c r="D150" s="257">
        <v>6.3171782688828371</v>
      </c>
      <c r="E150" s="212">
        <v>38.990225689263553</v>
      </c>
      <c r="F150" s="257">
        <v>1.1875768864580121</v>
      </c>
      <c r="G150" s="257">
        <v>0</v>
      </c>
      <c r="H150" s="164">
        <v>46.643639017386633</v>
      </c>
      <c r="I150" s="257"/>
      <c r="J150" s="255" t="s">
        <v>40</v>
      </c>
      <c r="K150" s="257">
        <v>0.69636509137913916</v>
      </c>
      <c r="L150" s="257">
        <v>29.591796671098574</v>
      </c>
      <c r="M150" s="212">
        <v>0</v>
      </c>
      <c r="N150" s="257">
        <v>5.5630112464083741</v>
      </c>
      <c r="O150" s="257">
        <v>0</v>
      </c>
      <c r="P150" s="164">
        <v>35.851173008886086</v>
      </c>
      <c r="Q150" s="257"/>
      <c r="R150" s="256" t="s">
        <v>35</v>
      </c>
      <c r="S150" s="342">
        <v>1.8914341831022932</v>
      </c>
      <c r="T150" s="292"/>
      <c r="U150" s="292"/>
    </row>
    <row r="151" spans="1:21" x14ac:dyDescent="0.3">
      <c r="A151" s="78"/>
      <c r="B151" s="116" t="s">
        <v>41</v>
      </c>
      <c r="C151" s="257">
        <v>1.1749846306693059E-3</v>
      </c>
      <c r="D151" s="257">
        <v>2.8624080809629557</v>
      </c>
      <c r="E151" s="257">
        <v>3.7698665852816537</v>
      </c>
      <c r="F151" s="212">
        <v>29.682023703053332</v>
      </c>
      <c r="G151" s="257">
        <v>0</v>
      </c>
      <c r="H151" s="164">
        <v>36.31547335392861</v>
      </c>
      <c r="I151" s="257"/>
      <c r="J151" s="255" t="s">
        <v>41</v>
      </c>
      <c r="K151" s="257">
        <v>5.5040248671945173E-3</v>
      </c>
      <c r="L151" s="257">
        <v>13.408486244372632</v>
      </c>
      <c r="M151" s="257">
        <v>17.659328377407295</v>
      </c>
      <c r="N151" s="212">
        <v>0</v>
      </c>
      <c r="O151" s="257">
        <v>0</v>
      </c>
      <c r="P151" s="164">
        <v>31.073318646647124</v>
      </c>
      <c r="Q151" s="257"/>
      <c r="R151" s="256" t="s">
        <v>36</v>
      </c>
      <c r="S151" s="342">
        <v>3.149361969174691</v>
      </c>
      <c r="T151" s="292"/>
      <c r="U151" s="292"/>
    </row>
    <row r="152" spans="1:21" x14ac:dyDescent="0.3">
      <c r="A152" s="78"/>
      <c r="B152" s="116" t="s">
        <v>42</v>
      </c>
      <c r="C152" s="257">
        <v>0</v>
      </c>
      <c r="D152" s="257">
        <v>0</v>
      </c>
      <c r="E152" s="257">
        <v>0</v>
      </c>
      <c r="F152" s="257">
        <v>0</v>
      </c>
      <c r="G152" s="212">
        <v>0</v>
      </c>
      <c r="H152" s="164">
        <v>0</v>
      </c>
      <c r="I152" s="257"/>
      <c r="J152" s="255" t="s">
        <v>42</v>
      </c>
      <c r="K152" s="257">
        <v>0</v>
      </c>
      <c r="L152" s="257">
        <v>0</v>
      </c>
      <c r="M152" s="257">
        <v>0</v>
      </c>
      <c r="N152" s="257">
        <v>0</v>
      </c>
      <c r="O152" s="212">
        <v>0</v>
      </c>
      <c r="P152" s="164">
        <v>0</v>
      </c>
      <c r="Q152" s="257"/>
      <c r="R152" s="256" t="s">
        <v>37</v>
      </c>
      <c r="S152" s="342"/>
      <c r="T152" s="292"/>
      <c r="U152" s="292"/>
    </row>
    <row r="153" spans="1:21" x14ac:dyDescent="0.3">
      <c r="A153" s="78"/>
      <c r="B153" s="116" t="s">
        <v>43</v>
      </c>
      <c r="C153" s="164">
        <v>0.20295177015961016</v>
      </c>
      <c r="D153" s="164">
        <v>19.114409545392242</v>
      </c>
      <c r="E153" s="164">
        <v>49.559039156040271</v>
      </c>
      <c r="F153" s="164">
        <v>31.123599528407869</v>
      </c>
      <c r="G153" s="164">
        <v>0</v>
      </c>
      <c r="H153" s="117">
        <v>99.999999999999986</v>
      </c>
      <c r="I153" s="257"/>
      <c r="J153" s="255" t="s">
        <v>43</v>
      </c>
      <c r="K153" s="164">
        <v>0.71590728588914854</v>
      </c>
      <c r="L153" s="164">
        <v>43.023372698631547</v>
      </c>
      <c r="M153" s="164">
        <v>49.507891949823581</v>
      </c>
      <c r="N153" s="164">
        <v>6.7528280656557333</v>
      </c>
      <c r="O153" s="164">
        <v>0</v>
      </c>
      <c r="P153" s="117">
        <v>100.00000000000003</v>
      </c>
      <c r="Q153" s="257"/>
      <c r="R153" s="256"/>
      <c r="S153" s="342"/>
      <c r="T153" s="292"/>
      <c r="U153" s="292"/>
    </row>
    <row r="154" spans="1:21" x14ac:dyDescent="0.3">
      <c r="A154" s="78"/>
      <c r="B154" s="116"/>
      <c r="C154" s="255"/>
      <c r="D154" s="255"/>
      <c r="E154" s="255"/>
      <c r="F154" s="255"/>
      <c r="G154" s="255"/>
      <c r="H154" s="117">
        <v>99.999999999999986</v>
      </c>
      <c r="I154" s="257"/>
      <c r="J154" s="255"/>
      <c r="K154" s="257"/>
      <c r="L154" s="257"/>
      <c r="M154" s="257"/>
      <c r="N154" s="257"/>
      <c r="O154" s="257"/>
      <c r="P154" s="117">
        <v>100.00000000000001</v>
      </c>
      <c r="Q154" s="257"/>
      <c r="R154" s="256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  <c r="T155" s="292"/>
      <c r="U155" s="292"/>
    </row>
    <row r="156" spans="1:21" x14ac:dyDescent="0.3">
      <c r="A156" s="79"/>
      <c r="B156" s="118" t="s">
        <v>38</v>
      </c>
      <c r="C156" s="212">
        <v>4.7816133644870064E-2</v>
      </c>
      <c r="D156" s="260">
        <v>3.5688126231022488E-3</v>
      </c>
      <c r="E156" s="260">
        <v>6.2639866030009391E-3</v>
      </c>
      <c r="F156" s="260">
        <v>1.1735117209272644E-2</v>
      </c>
      <c r="G156" s="260">
        <v>0</v>
      </c>
      <c r="H156" s="166">
        <v>6.9384050080245896E-2</v>
      </c>
      <c r="I156" s="260"/>
      <c r="J156" s="258" t="s">
        <v>38</v>
      </c>
      <c r="K156" s="212">
        <v>0</v>
      </c>
      <c r="L156" s="260">
        <v>1.0885677435161301E-2</v>
      </c>
      <c r="M156" s="260">
        <v>1.91065614308343E-2</v>
      </c>
      <c r="N156" s="260">
        <v>3.5794734578389865E-2</v>
      </c>
      <c r="O156" s="260">
        <v>0</v>
      </c>
      <c r="P156" s="166">
        <v>6.5786973444385471E-2</v>
      </c>
      <c r="Q156" s="260"/>
      <c r="R156" s="259" t="s">
        <v>33</v>
      </c>
      <c r="S156" s="343">
        <v>4.095238095238023</v>
      </c>
      <c r="T156" s="292"/>
      <c r="U156" s="292"/>
    </row>
    <row r="157" spans="1:21" x14ac:dyDescent="0.3">
      <c r="A157" s="79"/>
      <c r="B157" s="118" t="s">
        <v>39</v>
      </c>
      <c r="C157" s="260">
        <v>1.2978978215222045E-3</v>
      </c>
      <c r="D157" s="212">
        <v>12.759387788233896</v>
      </c>
      <c r="E157" s="260">
        <v>3.562699247114907</v>
      </c>
      <c r="F157" s="260">
        <v>0.55607669747897692</v>
      </c>
      <c r="G157" s="260">
        <v>0</v>
      </c>
      <c r="H157" s="166">
        <v>16.879461630649306</v>
      </c>
      <c r="I157" s="260"/>
      <c r="J157" s="258" t="s">
        <v>39</v>
      </c>
      <c r="K157" s="260">
        <v>3.9588789104337578E-3</v>
      </c>
      <c r="L157" s="212">
        <v>0</v>
      </c>
      <c r="M157" s="260">
        <v>10.867030269824777</v>
      </c>
      <c r="N157" s="260">
        <v>1.6961584138043122</v>
      </c>
      <c r="O157" s="260">
        <v>0</v>
      </c>
      <c r="P157" s="166">
        <v>12.567147562539523</v>
      </c>
      <c r="Q157" s="260"/>
      <c r="R157" s="259" t="s">
        <v>34</v>
      </c>
      <c r="S157" s="343">
        <v>14.713002938735467</v>
      </c>
      <c r="T157" s="292"/>
      <c r="U157" s="292"/>
    </row>
    <row r="158" spans="1:21" x14ac:dyDescent="0.3">
      <c r="A158" s="79"/>
      <c r="B158" s="118" t="s">
        <v>40</v>
      </c>
      <c r="C158" s="260">
        <v>2.6084222668561349E-2</v>
      </c>
      <c r="D158" s="260">
        <v>13.960353273956674</v>
      </c>
      <c r="E158" s="212">
        <v>25.082960254557474</v>
      </c>
      <c r="F158" s="260">
        <v>4.5596912893423296</v>
      </c>
      <c r="G158" s="260">
        <v>0</v>
      </c>
      <c r="H158" s="166">
        <v>43.629089040525038</v>
      </c>
      <c r="I158" s="260"/>
      <c r="J158" s="258" t="s">
        <v>40</v>
      </c>
      <c r="K158" s="260">
        <v>7.9562718501611285E-2</v>
      </c>
      <c r="L158" s="260">
        <v>42.582202729682614</v>
      </c>
      <c r="M158" s="212">
        <v>0</v>
      </c>
      <c r="N158" s="260">
        <v>13.90807919092962</v>
      </c>
      <c r="O158" s="260">
        <v>0</v>
      </c>
      <c r="P158" s="166">
        <v>56.569844639113846</v>
      </c>
      <c r="Q158" s="260"/>
      <c r="R158" s="259" t="s">
        <v>35</v>
      </c>
      <c r="S158" s="343">
        <v>3.6035046833668702</v>
      </c>
      <c r="T158" s="292"/>
      <c r="U158" s="292"/>
    </row>
    <row r="159" spans="1:21" x14ac:dyDescent="0.3">
      <c r="A159" s="79"/>
      <c r="B159" s="118" t="s">
        <v>41</v>
      </c>
      <c r="C159" s="260">
        <v>1.9614409378246335E-3</v>
      </c>
      <c r="D159" s="260">
        <v>6.3009901801072905</v>
      </c>
      <c r="E159" s="260">
        <v>3.7504025320627727</v>
      </c>
      <c r="F159" s="212">
        <v>29.325356912083262</v>
      </c>
      <c r="G159" s="260">
        <v>0</v>
      </c>
      <c r="H159" s="166">
        <v>39.378711065191148</v>
      </c>
      <c r="I159" s="260"/>
      <c r="J159" s="258" t="s">
        <v>41</v>
      </c>
      <c r="K159" s="260">
        <v>5.9828339596935736E-3</v>
      </c>
      <c r="L159" s="260">
        <v>19.219430624839983</v>
      </c>
      <c r="M159" s="260">
        <v>11.43956730924112</v>
      </c>
      <c r="N159" s="212">
        <v>0</v>
      </c>
      <c r="O159" s="260">
        <v>0</v>
      </c>
      <c r="P159" s="166">
        <v>30.664980768040795</v>
      </c>
      <c r="Q159" s="260"/>
      <c r="R159" s="259" t="s">
        <v>36</v>
      </c>
      <c r="S159" s="343">
        <v>1.7894855088717279</v>
      </c>
      <c r="T159" s="292"/>
      <c r="U159" s="292"/>
    </row>
    <row r="160" spans="1:21" x14ac:dyDescent="0.3">
      <c r="A160" s="79"/>
      <c r="B160" s="118" t="s">
        <v>42</v>
      </c>
      <c r="C160" s="260">
        <v>0</v>
      </c>
      <c r="D160" s="260">
        <v>7.3504894021542604E-3</v>
      </c>
      <c r="E160" s="260">
        <v>1.1248312326111445E-3</v>
      </c>
      <c r="F160" s="260">
        <v>3.4878892919498715E-2</v>
      </c>
      <c r="G160" s="212">
        <v>0</v>
      </c>
      <c r="H160" s="166">
        <v>4.3354213554264123E-2</v>
      </c>
      <c r="I160" s="260"/>
      <c r="J160" s="258" t="s">
        <v>42</v>
      </c>
      <c r="K160" s="260">
        <v>0</v>
      </c>
      <c r="L160" s="260">
        <v>2.242063819895047E-2</v>
      </c>
      <c r="M160" s="260">
        <v>3.4309870705837263E-3</v>
      </c>
      <c r="N160" s="260">
        <v>0.10638843159189205</v>
      </c>
      <c r="O160" s="212">
        <v>0</v>
      </c>
      <c r="P160" s="166">
        <v>0.13224005686142626</v>
      </c>
      <c r="Q160" s="260"/>
      <c r="R160" s="259" t="s">
        <v>37</v>
      </c>
      <c r="S160" s="343"/>
      <c r="T160" s="292"/>
      <c r="U160" s="292"/>
    </row>
    <row r="161" spans="1:21" x14ac:dyDescent="0.3">
      <c r="A161" s="79"/>
      <c r="B161" s="118" t="s">
        <v>43</v>
      </c>
      <c r="C161" s="166">
        <v>7.7159695072778256E-2</v>
      </c>
      <c r="D161" s="166">
        <v>33.031650544323121</v>
      </c>
      <c r="E161" s="166">
        <v>32.403450851570767</v>
      </c>
      <c r="F161" s="166">
        <v>34.487738909033339</v>
      </c>
      <c r="G161" s="166">
        <v>0</v>
      </c>
      <c r="H161" s="119">
        <v>100</v>
      </c>
      <c r="I161" s="260"/>
      <c r="J161" s="258" t="s">
        <v>43</v>
      </c>
      <c r="K161" s="166">
        <v>8.9504431371738608E-2</v>
      </c>
      <c r="L161" s="166">
        <v>61.834939670156714</v>
      </c>
      <c r="M161" s="166">
        <v>22.329135127567316</v>
      </c>
      <c r="N161" s="166">
        <v>15.746420770904214</v>
      </c>
      <c r="O161" s="166">
        <v>0</v>
      </c>
      <c r="P161" s="119">
        <v>99.999999999999972</v>
      </c>
      <c r="Q161" s="260"/>
      <c r="R161" s="259"/>
      <c r="S161" s="343"/>
      <c r="T161" s="292"/>
      <c r="U161" s="292"/>
    </row>
    <row r="162" spans="1:21" x14ac:dyDescent="0.3">
      <c r="A162" s="79"/>
      <c r="B162" s="118"/>
      <c r="C162" s="258"/>
      <c r="D162" s="258"/>
      <c r="E162" s="258"/>
      <c r="F162" s="258"/>
      <c r="G162" s="258"/>
      <c r="H162" s="119">
        <v>100</v>
      </c>
      <c r="I162" s="260"/>
      <c r="J162" s="258"/>
      <c r="K162" s="260"/>
      <c r="L162" s="260"/>
      <c r="M162" s="260"/>
      <c r="N162" s="260"/>
      <c r="O162" s="260"/>
      <c r="P162" s="119">
        <v>99.999999999999972</v>
      </c>
      <c r="Q162" s="260"/>
      <c r="R162" s="259"/>
      <c r="S162" s="343"/>
      <c r="T162" s="292"/>
      <c r="U162" s="292"/>
    </row>
    <row r="163" spans="1:21" x14ac:dyDescent="0.3">
      <c r="A163" s="120" t="s">
        <v>68</v>
      </c>
      <c r="B163" s="120"/>
      <c r="C163" s="261"/>
      <c r="D163" s="261"/>
      <c r="E163" s="261"/>
      <c r="F163" s="261"/>
      <c r="G163" s="261"/>
      <c r="H163" s="168"/>
      <c r="I163" s="261" t="s">
        <v>68</v>
      </c>
      <c r="J163" s="261"/>
      <c r="K163" s="261"/>
      <c r="L163" s="261"/>
      <c r="M163" s="261"/>
      <c r="N163" s="261"/>
      <c r="O163" s="261"/>
      <c r="P163" s="168"/>
      <c r="Q163" s="261"/>
      <c r="R163" s="262"/>
      <c r="S163" s="344"/>
      <c r="T163" s="292"/>
      <c r="U163" s="292"/>
    </row>
    <row r="164" spans="1:21" x14ac:dyDescent="0.3">
      <c r="A164" s="80"/>
      <c r="B164" s="120"/>
      <c r="C164" s="212"/>
      <c r="D164" s="263"/>
      <c r="E164" s="263"/>
      <c r="F164" s="263"/>
      <c r="G164" s="263"/>
      <c r="H164" s="168"/>
      <c r="I164" s="263"/>
      <c r="J164" s="261"/>
      <c r="K164" s="212"/>
      <c r="L164" s="263"/>
      <c r="M164" s="263"/>
      <c r="N164" s="263"/>
      <c r="O164" s="263"/>
      <c r="P164" s="168"/>
      <c r="Q164" s="263"/>
      <c r="R164" s="262" t="s">
        <v>33</v>
      </c>
      <c r="S164" s="344"/>
      <c r="T164" s="292"/>
      <c r="U164" s="292"/>
    </row>
    <row r="165" spans="1:21" x14ac:dyDescent="0.3">
      <c r="A165" s="80"/>
      <c r="B165" s="120"/>
      <c r="C165" s="263"/>
      <c r="D165" s="212"/>
      <c r="E165" s="263"/>
      <c r="F165" s="263"/>
      <c r="G165" s="263"/>
      <c r="H165" s="168"/>
      <c r="I165" s="263"/>
      <c r="J165" s="261"/>
      <c r="K165" s="263"/>
      <c r="L165" s="212"/>
      <c r="M165" s="263"/>
      <c r="N165" s="263"/>
      <c r="O165" s="263"/>
      <c r="P165" s="168"/>
      <c r="Q165" s="263"/>
      <c r="R165" s="262" t="s">
        <v>34</v>
      </c>
      <c r="S165" s="344"/>
      <c r="T165" s="292"/>
      <c r="U165" s="292"/>
    </row>
    <row r="166" spans="1:21" x14ac:dyDescent="0.3">
      <c r="A166" s="80"/>
      <c r="B166" s="120"/>
      <c r="C166" s="263"/>
      <c r="D166" s="263"/>
      <c r="E166" s="212"/>
      <c r="F166" s="263"/>
      <c r="G166" s="263"/>
      <c r="H166" s="168"/>
      <c r="I166" s="263"/>
      <c r="J166" s="261"/>
      <c r="K166" s="263"/>
      <c r="L166" s="263"/>
      <c r="M166" s="212"/>
      <c r="N166" s="263"/>
      <c r="O166" s="263"/>
      <c r="P166" s="168"/>
      <c r="Q166" s="263"/>
      <c r="R166" s="262" t="s">
        <v>35</v>
      </c>
      <c r="S166" s="344"/>
      <c r="T166" s="292"/>
      <c r="U166" s="292"/>
    </row>
    <row r="167" spans="1:21" x14ac:dyDescent="0.3">
      <c r="A167" s="80"/>
      <c r="B167" s="120"/>
      <c r="C167" s="263"/>
      <c r="D167" s="263"/>
      <c r="E167" s="263"/>
      <c r="F167" s="212"/>
      <c r="G167" s="263"/>
      <c r="H167" s="168"/>
      <c r="I167" s="263"/>
      <c r="J167" s="261"/>
      <c r="K167" s="263"/>
      <c r="L167" s="263"/>
      <c r="M167" s="263"/>
      <c r="N167" s="212"/>
      <c r="O167" s="263"/>
      <c r="P167" s="168"/>
      <c r="Q167" s="263"/>
      <c r="R167" s="262" t="s">
        <v>36</v>
      </c>
      <c r="S167" s="344"/>
      <c r="T167" s="292"/>
      <c r="U167" s="292"/>
    </row>
    <row r="168" spans="1:21" x14ac:dyDescent="0.3">
      <c r="A168" s="80"/>
      <c r="B168" s="120"/>
      <c r="C168" s="263"/>
      <c r="D168" s="263"/>
      <c r="E168" s="263"/>
      <c r="F168" s="263"/>
      <c r="G168" s="212"/>
      <c r="H168" s="168"/>
      <c r="I168" s="263"/>
      <c r="J168" s="261"/>
      <c r="K168" s="263"/>
      <c r="L168" s="263"/>
      <c r="M168" s="263"/>
      <c r="N168" s="263"/>
      <c r="O168" s="212"/>
      <c r="P168" s="168"/>
      <c r="Q168" s="263"/>
      <c r="R168" s="262" t="s">
        <v>37</v>
      </c>
      <c r="S168" s="344"/>
      <c r="T168" s="292"/>
      <c r="U168" s="292"/>
    </row>
    <row r="169" spans="1:21" x14ac:dyDescent="0.3">
      <c r="A169" s="80"/>
      <c r="B169" s="120"/>
      <c r="C169" s="168"/>
      <c r="D169" s="168"/>
      <c r="E169" s="168"/>
      <c r="F169" s="168"/>
      <c r="G169" s="168"/>
      <c r="H169" s="121"/>
      <c r="I169" s="263"/>
      <c r="J169" s="261"/>
      <c r="K169" s="168"/>
      <c r="L169" s="168"/>
      <c r="M169" s="168"/>
      <c r="N169" s="168"/>
      <c r="O169" s="168"/>
      <c r="P169" s="121"/>
      <c r="Q169" s="263"/>
      <c r="R169" s="262"/>
      <c r="S169" s="344"/>
      <c r="T169" s="292"/>
      <c r="U169" s="292"/>
    </row>
    <row r="170" spans="1:21" x14ac:dyDescent="0.3">
      <c r="A170" s="80"/>
      <c r="B170" s="120"/>
      <c r="C170" s="261"/>
      <c r="D170" s="261"/>
      <c r="E170" s="261"/>
      <c r="F170" s="261"/>
      <c r="G170" s="261"/>
      <c r="H170" s="121"/>
      <c r="I170" s="263"/>
      <c r="J170" s="261"/>
      <c r="K170" s="263"/>
      <c r="L170" s="263"/>
      <c r="M170" s="263"/>
      <c r="N170" s="263"/>
      <c r="O170" s="263"/>
      <c r="P170" s="121"/>
      <c r="Q170" s="263"/>
      <c r="R170" s="26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  <c r="T171" s="292"/>
      <c r="U171" s="292"/>
    </row>
    <row r="172" spans="1:21" x14ac:dyDescent="0.3">
      <c r="A172" s="81"/>
      <c r="B172" s="122" t="s">
        <v>38</v>
      </c>
      <c r="C172" s="212">
        <v>0</v>
      </c>
      <c r="D172" s="266">
        <v>0</v>
      </c>
      <c r="E172" s="266">
        <v>0</v>
      </c>
      <c r="F172" s="266">
        <v>0</v>
      </c>
      <c r="G172" s="266">
        <v>0</v>
      </c>
      <c r="H172" s="170">
        <v>0</v>
      </c>
      <c r="I172" s="266"/>
      <c r="J172" s="264" t="s">
        <v>38</v>
      </c>
      <c r="K172" s="212">
        <v>0</v>
      </c>
      <c r="L172" s="266">
        <v>0</v>
      </c>
      <c r="M172" s="266">
        <v>0</v>
      </c>
      <c r="N172" s="266">
        <v>0</v>
      </c>
      <c r="O172" s="266">
        <v>0</v>
      </c>
      <c r="P172" s="170">
        <v>0</v>
      </c>
      <c r="Q172" s="266"/>
      <c r="R172" s="265" t="s">
        <v>33</v>
      </c>
      <c r="S172" s="345"/>
      <c r="T172" s="292"/>
      <c r="U172" s="292"/>
    </row>
    <row r="173" spans="1:21" x14ac:dyDescent="0.3">
      <c r="A173" s="81"/>
      <c r="B173" s="122" t="s">
        <v>39</v>
      </c>
      <c r="C173" s="266">
        <v>0</v>
      </c>
      <c r="D173" s="212">
        <v>4.96809908050672</v>
      </c>
      <c r="E173" s="266">
        <v>0.17299211859632091</v>
      </c>
      <c r="F173" s="266">
        <v>0.49962469506502116</v>
      </c>
      <c r="G173" s="266">
        <v>0</v>
      </c>
      <c r="H173" s="170">
        <v>5.6407158941680624</v>
      </c>
      <c r="I173" s="266"/>
      <c r="J173" s="264" t="s">
        <v>39</v>
      </c>
      <c r="K173" s="266">
        <v>0</v>
      </c>
      <c r="L173" s="212">
        <v>0</v>
      </c>
      <c r="M173" s="266">
        <v>0.35627988467569649</v>
      </c>
      <c r="N173" s="266">
        <v>1.0289846160811253</v>
      </c>
      <c r="O173" s="266">
        <v>0</v>
      </c>
      <c r="P173" s="170">
        <v>1.3852645007568218</v>
      </c>
      <c r="Q173" s="266"/>
      <c r="R173" s="265" t="s">
        <v>34</v>
      </c>
      <c r="S173" s="345"/>
      <c r="T173" s="292"/>
      <c r="U173" s="292"/>
    </row>
    <row r="174" spans="1:21" x14ac:dyDescent="0.3">
      <c r="A174" s="81"/>
      <c r="B174" s="122" t="s">
        <v>40</v>
      </c>
      <c r="C174" s="266">
        <v>0</v>
      </c>
      <c r="D174" s="266">
        <v>23.447175830366735</v>
      </c>
      <c r="E174" s="212">
        <v>3.2493197598071877</v>
      </c>
      <c r="F174" s="266">
        <v>0.59286451491912073</v>
      </c>
      <c r="G174" s="266">
        <v>0</v>
      </c>
      <c r="H174" s="170">
        <v>27.289360105093046</v>
      </c>
      <c r="I174" s="266"/>
      <c r="J174" s="264" t="s">
        <v>40</v>
      </c>
      <c r="K174" s="266">
        <v>0</v>
      </c>
      <c r="L174" s="266">
        <v>48.289813250437305</v>
      </c>
      <c r="M174" s="212">
        <v>0</v>
      </c>
      <c r="N174" s="266">
        <v>1.2210134352802202</v>
      </c>
      <c r="O174" s="266">
        <v>0</v>
      </c>
      <c r="P174" s="170">
        <v>49.510826685717525</v>
      </c>
      <c r="Q174" s="266"/>
      <c r="R174" s="265" t="s">
        <v>35</v>
      </c>
      <c r="S174" s="345"/>
      <c r="T174" s="292"/>
      <c r="U174" s="292"/>
    </row>
    <row r="175" spans="1:21" x14ac:dyDescent="0.3">
      <c r="A175" s="81"/>
      <c r="B175" s="122" t="s">
        <v>41</v>
      </c>
      <c r="C175" s="266">
        <v>0</v>
      </c>
      <c r="D175" s="266">
        <v>15.793116426146302</v>
      </c>
      <c r="E175" s="266">
        <v>8.0493444659260973</v>
      </c>
      <c r="F175" s="212">
        <v>43.227463108666498</v>
      </c>
      <c r="G175" s="266">
        <v>0</v>
      </c>
      <c r="H175" s="170">
        <v>67.069924000738894</v>
      </c>
      <c r="I175" s="266"/>
      <c r="J175" s="264" t="s">
        <v>41</v>
      </c>
      <c r="K175" s="266">
        <v>0</v>
      </c>
      <c r="L175" s="266">
        <v>32.526162143301939</v>
      </c>
      <c r="M175" s="266">
        <v>16.577746670223718</v>
      </c>
      <c r="N175" s="212">
        <v>0</v>
      </c>
      <c r="O175" s="266">
        <v>0</v>
      </c>
      <c r="P175" s="170">
        <v>49.103908813525656</v>
      </c>
      <c r="Q175" s="266"/>
      <c r="R175" s="265" t="s">
        <v>36</v>
      </c>
      <c r="S175" s="345"/>
      <c r="T175" s="292"/>
      <c r="U175" s="292"/>
    </row>
    <row r="176" spans="1:21" x14ac:dyDescent="0.3">
      <c r="A176" s="81"/>
      <c r="B176" s="122" t="s">
        <v>42</v>
      </c>
      <c r="C176" s="266">
        <v>0</v>
      </c>
      <c r="D176" s="266">
        <v>0</v>
      </c>
      <c r="E176" s="266">
        <v>0</v>
      </c>
      <c r="F176" s="266">
        <v>0</v>
      </c>
      <c r="G176" s="212">
        <v>0</v>
      </c>
      <c r="H176" s="170">
        <v>0</v>
      </c>
      <c r="I176" s="266"/>
      <c r="J176" s="264" t="s">
        <v>42</v>
      </c>
      <c r="K176" s="266">
        <v>0</v>
      </c>
      <c r="L176" s="266">
        <v>0</v>
      </c>
      <c r="M176" s="266">
        <v>0</v>
      </c>
      <c r="N176" s="266">
        <v>0</v>
      </c>
      <c r="O176" s="212">
        <v>0</v>
      </c>
      <c r="P176" s="170">
        <v>0</v>
      </c>
      <c r="Q176" s="266"/>
      <c r="R176" s="265" t="s">
        <v>37</v>
      </c>
      <c r="S176" s="345"/>
      <c r="T176" s="292"/>
      <c r="U176" s="292"/>
    </row>
    <row r="177" spans="1:21" x14ac:dyDescent="0.3">
      <c r="A177" s="81"/>
      <c r="B177" s="122" t="s">
        <v>43</v>
      </c>
      <c r="C177" s="170">
        <v>0</v>
      </c>
      <c r="D177" s="170">
        <v>44.208391337019762</v>
      </c>
      <c r="E177" s="170">
        <v>11.471656344329606</v>
      </c>
      <c r="F177" s="170">
        <v>44.319952318650643</v>
      </c>
      <c r="G177" s="170">
        <v>0</v>
      </c>
      <c r="H177" s="123">
        <v>100</v>
      </c>
      <c r="I177" s="266"/>
      <c r="J177" s="264" t="s">
        <v>43</v>
      </c>
      <c r="K177" s="170">
        <v>0</v>
      </c>
      <c r="L177" s="170">
        <v>80.815975393739251</v>
      </c>
      <c r="M177" s="170">
        <v>16.934026554899415</v>
      </c>
      <c r="N177" s="170">
        <v>2.2499980513613456</v>
      </c>
      <c r="O177" s="170">
        <v>0</v>
      </c>
      <c r="P177" s="123">
        <v>100</v>
      </c>
      <c r="Q177" s="266"/>
      <c r="R177" s="265"/>
      <c r="S177" s="345"/>
      <c r="T177" s="292"/>
      <c r="U177" s="292"/>
    </row>
    <row r="178" spans="1:21" x14ac:dyDescent="0.3">
      <c r="A178" s="81"/>
      <c r="B178" s="122"/>
      <c r="C178" s="264"/>
      <c r="D178" s="264"/>
      <c r="E178" s="264"/>
      <c r="F178" s="264"/>
      <c r="G178" s="264"/>
      <c r="H178" s="123">
        <v>100</v>
      </c>
      <c r="I178" s="266"/>
      <c r="J178" s="264"/>
      <c r="K178" s="266"/>
      <c r="L178" s="266"/>
      <c r="M178" s="266"/>
      <c r="N178" s="266"/>
      <c r="O178" s="266"/>
      <c r="P178" s="123">
        <v>100.00000000000001</v>
      </c>
      <c r="Q178" s="266"/>
      <c r="R178" s="265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  <c r="T179" s="292"/>
      <c r="U179" s="292"/>
    </row>
    <row r="180" spans="1:21" x14ac:dyDescent="0.3">
      <c r="A180" s="82"/>
      <c r="B180" s="124" t="s">
        <v>38</v>
      </c>
      <c r="C180" s="212">
        <v>0.11875139419799385</v>
      </c>
      <c r="D180" s="269">
        <v>2.4744191356670425E-3</v>
      </c>
      <c r="E180" s="269">
        <v>1.4276320947997641E-2</v>
      </c>
      <c r="F180" s="269">
        <v>9.0134597751083097E-4</v>
      </c>
      <c r="G180" s="269">
        <v>0</v>
      </c>
      <c r="H180" s="172">
        <v>0.13640348025916935</v>
      </c>
      <c r="I180" s="269"/>
      <c r="J180" s="267" t="s">
        <v>38</v>
      </c>
      <c r="K180" s="212">
        <v>0</v>
      </c>
      <c r="L180" s="269">
        <v>6.9206113467936564E-3</v>
      </c>
      <c r="M180" s="269">
        <v>3.9928913949554536E-2</v>
      </c>
      <c r="N180" s="269">
        <v>2.5209412218947709E-3</v>
      </c>
      <c r="O180" s="269">
        <v>0</v>
      </c>
      <c r="P180" s="172">
        <v>4.9370466518242964E-2</v>
      </c>
      <c r="Q180" s="269"/>
      <c r="R180" s="268" t="s">
        <v>33</v>
      </c>
      <c r="S180" s="346"/>
      <c r="T180" s="292"/>
      <c r="U180" s="292"/>
    </row>
    <row r="181" spans="1:21" x14ac:dyDescent="0.3">
      <c r="A181" s="82"/>
      <c r="B181" s="124" t="s">
        <v>39</v>
      </c>
      <c r="C181" s="269">
        <v>2.5396436168166839E-3</v>
      </c>
      <c r="D181" s="212">
        <v>4.1568156501509828</v>
      </c>
      <c r="E181" s="269">
        <v>1.8215046341515315</v>
      </c>
      <c r="F181" s="269">
        <v>1.4129197826618984</v>
      </c>
      <c r="G181" s="269">
        <v>3.2822807387341966E-5</v>
      </c>
      <c r="H181" s="172">
        <v>7.3938125333886164</v>
      </c>
      <c r="I181" s="269"/>
      <c r="J181" s="267" t="s">
        <v>39</v>
      </c>
      <c r="K181" s="269">
        <v>7.1030352853360063E-3</v>
      </c>
      <c r="L181" s="212">
        <v>0</v>
      </c>
      <c r="M181" s="269">
        <v>5.0944989301289372</v>
      </c>
      <c r="N181" s="269">
        <v>3.9517430733751508</v>
      </c>
      <c r="O181" s="269">
        <v>9.1800895799824288E-5</v>
      </c>
      <c r="P181" s="172">
        <v>9.0534368396852241</v>
      </c>
      <c r="Q181" s="269"/>
      <c r="R181" s="268" t="s">
        <v>34</v>
      </c>
      <c r="S181" s="346">
        <v>23.521126760612731</v>
      </c>
      <c r="T181" s="292"/>
      <c r="U181" s="292"/>
    </row>
    <row r="182" spans="1:21" x14ac:dyDescent="0.3">
      <c r="A182" s="82"/>
      <c r="B182" s="124" t="s">
        <v>40</v>
      </c>
      <c r="C182" s="269">
        <v>0.37480639848934921</v>
      </c>
      <c r="D182" s="269">
        <v>10.867104803572877</v>
      </c>
      <c r="E182" s="212">
        <v>13.008266918745731</v>
      </c>
      <c r="F182" s="269">
        <v>5.6816359399824812</v>
      </c>
      <c r="G182" s="269">
        <v>3.0254725632546442E-2</v>
      </c>
      <c r="H182" s="172">
        <v>29.962068786422986</v>
      </c>
      <c r="I182" s="269"/>
      <c r="J182" s="267" t="s">
        <v>40</v>
      </c>
      <c r="K182" s="269">
        <v>1.0482821510903837</v>
      </c>
      <c r="L182" s="269">
        <v>30.393803428992779</v>
      </c>
      <c r="M182" s="212">
        <v>0</v>
      </c>
      <c r="N182" s="269">
        <v>15.890757385366562</v>
      </c>
      <c r="O182" s="269">
        <v>8.4618322938359344E-2</v>
      </c>
      <c r="P182" s="172">
        <v>47.41746128838809</v>
      </c>
      <c r="Q182" s="269"/>
      <c r="R182" s="268" t="s">
        <v>35</v>
      </c>
      <c r="S182" s="346">
        <v>4.5448179271751554</v>
      </c>
      <c r="T182" s="292"/>
      <c r="U182" s="292"/>
    </row>
    <row r="183" spans="1:21" x14ac:dyDescent="0.3">
      <c r="A183" s="82"/>
      <c r="B183" s="124" t="s">
        <v>41</v>
      </c>
      <c r="C183" s="269">
        <v>1.4564558866883243E-3</v>
      </c>
      <c r="D183" s="269">
        <v>9.8122165479131684</v>
      </c>
      <c r="E183" s="269">
        <v>5.6269428701361646</v>
      </c>
      <c r="F183" s="212">
        <v>46.96146173983886</v>
      </c>
      <c r="G183" s="269">
        <v>0.10232248260825033</v>
      </c>
      <c r="H183" s="172">
        <v>62.504400096383129</v>
      </c>
      <c r="I183" s="269"/>
      <c r="J183" s="267" t="s">
        <v>41</v>
      </c>
      <c r="K183" s="269">
        <v>4.0735075922383821E-3</v>
      </c>
      <c r="L183" s="269">
        <v>27.443425489181898</v>
      </c>
      <c r="M183" s="269">
        <v>15.737788361520341</v>
      </c>
      <c r="N183" s="212">
        <v>0</v>
      </c>
      <c r="O183" s="269">
        <v>0.28618196649205041</v>
      </c>
      <c r="P183" s="172">
        <v>43.471469324786526</v>
      </c>
      <c r="Q183" s="269"/>
      <c r="R183" s="268" t="s">
        <v>36</v>
      </c>
      <c r="S183" s="346">
        <v>1.5279538146169929</v>
      </c>
      <c r="T183" s="292"/>
      <c r="U183" s="292"/>
    </row>
    <row r="184" spans="1:21" x14ac:dyDescent="0.3">
      <c r="A184" s="82"/>
      <c r="B184" s="124" t="s">
        <v>42</v>
      </c>
      <c r="C184" s="269">
        <v>0</v>
      </c>
      <c r="D184" s="269">
        <v>0</v>
      </c>
      <c r="E184" s="269">
        <v>3.9387368864549755E-4</v>
      </c>
      <c r="F184" s="269">
        <v>2.5601789762022494E-3</v>
      </c>
      <c r="G184" s="212">
        <v>3.6105088125945871E-4</v>
      </c>
      <c r="H184" s="172">
        <v>3.3151035461072057E-3</v>
      </c>
      <c r="I184" s="269"/>
      <c r="J184" s="267" t="s">
        <v>42</v>
      </c>
      <c r="K184" s="269">
        <v>0</v>
      </c>
      <c r="L184" s="269">
        <v>0</v>
      </c>
      <c r="M184" s="269">
        <v>1.101610749590603E-3</v>
      </c>
      <c r="N184" s="269">
        <v>7.1604698723571406E-3</v>
      </c>
      <c r="O184" s="212">
        <v>0</v>
      </c>
      <c r="P184" s="172">
        <v>8.2620806219477431E-3</v>
      </c>
      <c r="Q184" s="269"/>
      <c r="R184" s="268" t="s">
        <v>37</v>
      </c>
      <c r="S184" s="346"/>
      <c r="T184" s="292"/>
      <c r="U184" s="292"/>
    </row>
    <row r="185" spans="1:21" x14ac:dyDescent="0.3">
      <c r="A185" s="82"/>
      <c r="B185" s="124" t="s">
        <v>43</v>
      </c>
      <c r="C185" s="172">
        <v>0.49755389219084806</v>
      </c>
      <c r="D185" s="172">
        <v>24.838611420772693</v>
      </c>
      <c r="E185" s="172">
        <v>20.471384617670068</v>
      </c>
      <c r="F185" s="172">
        <v>54.059478987436954</v>
      </c>
      <c r="G185" s="172">
        <v>0.13297108192944357</v>
      </c>
      <c r="H185" s="125">
        <v>100</v>
      </c>
      <c r="I185" s="269"/>
      <c r="J185" s="267" t="s">
        <v>43</v>
      </c>
      <c r="K185" s="172">
        <v>1.0594586939679582</v>
      </c>
      <c r="L185" s="172">
        <v>57.844149529521474</v>
      </c>
      <c r="M185" s="172">
        <v>20.873317816348422</v>
      </c>
      <c r="N185" s="172">
        <v>19.852181869835963</v>
      </c>
      <c r="O185" s="172">
        <v>0.37089209032620957</v>
      </c>
      <c r="P185" s="125">
        <v>100.00000000000003</v>
      </c>
      <c r="Q185" s="269"/>
      <c r="R185" s="268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5">
        <v>100</v>
      </c>
      <c r="I186" s="269"/>
      <c r="J186" s="267"/>
      <c r="K186" s="269"/>
      <c r="L186" s="269"/>
      <c r="M186" s="269"/>
      <c r="N186" s="269"/>
      <c r="O186" s="269"/>
      <c r="P186" s="125">
        <v>100.00000000000003</v>
      </c>
      <c r="Q186" s="269"/>
      <c r="R186" s="268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  <c r="T187" s="292"/>
      <c r="U187" s="292"/>
    </row>
    <row r="188" spans="1:21" x14ac:dyDescent="0.3">
      <c r="A188" s="83"/>
      <c r="B188" s="126" t="s">
        <v>38</v>
      </c>
      <c r="C188" s="212">
        <v>0</v>
      </c>
      <c r="D188" s="272">
        <v>0</v>
      </c>
      <c r="E188" s="272">
        <v>0</v>
      </c>
      <c r="F188" s="272">
        <v>0</v>
      </c>
      <c r="G188" s="272">
        <v>0</v>
      </c>
      <c r="H188" s="174">
        <v>0</v>
      </c>
      <c r="I188" s="272"/>
      <c r="J188" s="270" t="s">
        <v>38</v>
      </c>
      <c r="K188" s="212">
        <v>0</v>
      </c>
      <c r="L188" s="272">
        <v>0</v>
      </c>
      <c r="M188" s="272">
        <v>0</v>
      </c>
      <c r="N188" s="272">
        <v>0</v>
      </c>
      <c r="O188" s="272">
        <v>0</v>
      </c>
      <c r="P188" s="174">
        <v>0</v>
      </c>
      <c r="Q188" s="272"/>
      <c r="R188" s="271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272">
        <v>0</v>
      </c>
      <c r="D189" s="212">
        <v>27.793587724788345</v>
      </c>
      <c r="E189" s="272">
        <v>16.80440765732083</v>
      </c>
      <c r="F189" s="272">
        <v>1.0779121487290171</v>
      </c>
      <c r="G189" s="272">
        <v>0</v>
      </c>
      <c r="H189" s="174">
        <v>45.675907530838195</v>
      </c>
      <c r="I189" s="272"/>
      <c r="J189" s="270" t="s">
        <v>39</v>
      </c>
      <c r="K189" s="272">
        <v>0</v>
      </c>
      <c r="L189" s="212">
        <v>0</v>
      </c>
      <c r="M189" s="272">
        <v>35.001553516751891</v>
      </c>
      <c r="N189" s="272">
        <v>2.2451609440490619</v>
      </c>
      <c r="O189" s="272">
        <v>0</v>
      </c>
      <c r="P189" s="174">
        <v>37.246714460800952</v>
      </c>
      <c r="Q189" s="272"/>
      <c r="R189" s="271" t="s">
        <v>34</v>
      </c>
      <c r="S189" s="347"/>
      <c r="T189" s="292"/>
      <c r="U189" s="292"/>
    </row>
    <row r="190" spans="1:21" x14ac:dyDescent="0.3">
      <c r="A190" s="83"/>
      <c r="B190" s="126" t="s">
        <v>40</v>
      </c>
      <c r="C190" s="272">
        <v>0</v>
      </c>
      <c r="D190" s="272">
        <v>24.037953051540441</v>
      </c>
      <c r="E190" s="212">
        <v>19.475958387396709</v>
      </c>
      <c r="F190" s="272">
        <v>0.96448099134749621</v>
      </c>
      <c r="G190" s="272">
        <v>0</v>
      </c>
      <c r="H190" s="174">
        <v>44.478392430284643</v>
      </c>
      <c r="I190" s="272"/>
      <c r="J190" s="270" t="s">
        <v>40</v>
      </c>
      <c r="K190" s="272">
        <v>0</v>
      </c>
      <c r="L190" s="272">
        <v>50.068155767461505</v>
      </c>
      <c r="M190" s="212">
        <v>0</v>
      </c>
      <c r="N190" s="272">
        <v>2.0088975299187362</v>
      </c>
      <c r="O190" s="272">
        <v>0</v>
      </c>
      <c r="P190" s="174">
        <v>52.077053297380239</v>
      </c>
      <c r="Q190" s="272"/>
      <c r="R190" s="271" t="s">
        <v>35</v>
      </c>
      <c r="S190" s="347"/>
      <c r="T190" s="292"/>
      <c r="U190" s="292"/>
    </row>
    <row r="191" spans="1:21" x14ac:dyDescent="0.3">
      <c r="A191" s="83"/>
      <c r="B191" s="126" t="s">
        <v>41</v>
      </c>
      <c r="C191" s="272">
        <v>0</v>
      </c>
      <c r="D191" s="272">
        <v>1.8180906497387817</v>
      </c>
      <c r="E191" s="272">
        <v>3.3076178063127459</v>
      </c>
      <c r="F191" s="212">
        <v>4.7199915828256582</v>
      </c>
      <c r="G191" s="272">
        <v>0</v>
      </c>
      <c r="H191" s="174">
        <v>9.8457000388771867</v>
      </c>
      <c r="I191" s="272"/>
      <c r="J191" s="270" t="s">
        <v>41</v>
      </c>
      <c r="K191" s="272">
        <v>0</v>
      </c>
      <c r="L191" s="272">
        <v>3.7868634511145767</v>
      </c>
      <c r="M191" s="272">
        <v>6.8893687907042152</v>
      </c>
      <c r="N191" s="212">
        <v>0</v>
      </c>
      <c r="O191" s="272">
        <v>0</v>
      </c>
      <c r="P191" s="174">
        <v>10.676232241818791</v>
      </c>
      <c r="Q191" s="272"/>
      <c r="R191" s="271" t="s">
        <v>36</v>
      </c>
      <c r="S191" s="347"/>
      <c r="T191" s="292"/>
      <c r="U191" s="292"/>
    </row>
    <row r="192" spans="1:21" x14ac:dyDescent="0.3">
      <c r="A192" s="83"/>
      <c r="B192" s="126" t="s">
        <v>42</v>
      </c>
      <c r="C192" s="272">
        <v>0</v>
      </c>
      <c r="D192" s="272">
        <v>0</v>
      </c>
      <c r="E192" s="272">
        <v>0</v>
      </c>
      <c r="F192" s="272">
        <v>0</v>
      </c>
      <c r="G192" s="212">
        <v>0</v>
      </c>
      <c r="H192" s="174">
        <v>0</v>
      </c>
      <c r="I192" s="272"/>
      <c r="J192" s="270" t="s">
        <v>42</v>
      </c>
      <c r="K192" s="272">
        <v>0</v>
      </c>
      <c r="L192" s="272">
        <v>0</v>
      </c>
      <c r="M192" s="272">
        <v>0</v>
      </c>
      <c r="N192" s="272">
        <v>0</v>
      </c>
      <c r="O192" s="212">
        <v>0</v>
      </c>
      <c r="P192" s="174">
        <v>0</v>
      </c>
      <c r="Q192" s="272"/>
      <c r="R192" s="271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</v>
      </c>
      <c r="D193" s="174">
        <v>53.649631426067572</v>
      </c>
      <c r="E193" s="174">
        <v>39.587983851030287</v>
      </c>
      <c r="F193" s="174">
        <v>6.762384722902171</v>
      </c>
      <c r="G193" s="174">
        <v>0</v>
      </c>
      <c r="H193" s="127">
        <v>100.00000000000001</v>
      </c>
      <c r="I193" s="272"/>
      <c r="J193" s="270" t="s">
        <v>43</v>
      </c>
      <c r="K193" s="174">
        <v>0</v>
      </c>
      <c r="L193" s="174">
        <v>53.855019218576082</v>
      </c>
      <c r="M193" s="174">
        <v>41.890922307456108</v>
      </c>
      <c r="N193" s="174">
        <v>4.254058473967798</v>
      </c>
      <c r="O193" s="174">
        <v>0</v>
      </c>
      <c r="P193" s="127">
        <v>99.999999999999986</v>
      </c>
      <c r="Q193" s="272"/>
      <c r="R193" s="271"/>
      <c r="S193" s="347"/>
      <c r="T193" s="292"/>
      <c r="U193" s="292"/>
    </row>
    <row r="194" spans="1:21" x14ac:dyDescent="0.3">
      <c r="A194" s="83"/>
      <c r="B194" s="126"/>
      <c r="C194" s="270"/>
      <c r="D194" s="270"/>
      <c r="E194" s="270"/>
      <c r="F194" s="270"/>
      <c r="G194" s="270"/>
      <c r="H194" s="127">
        <v>100.00000000000003</v>
      </c>
      <c r="I194" s="272"/>
      <c r="J194" s="270"/>
      <c r="K194" s="272"/>
      <c r="L194" s="272"/>
      <c r="M194" s="272"/>
      <c r="N194" s="272"/>
      <c r="O194" s="272"/>
      <c r="P194" s="127">
        <v>100</v>
      </c>
      <c r="Q194" s="272"/>
      <c r="R194" s="271"/>
      <c r="S194" s="347"/>
      <c r="T194" s="292"/>
      <c r="U194" s="292"/>
    </row>
    <row r="195" spans="1:21" x14ac:dyDescent="0.3">
      <c r="A195" s="128" t="s">
        <v>72</v>
      </c>
      <c r="B195" s="128"/>
      <c r="C195" s="273"/>
      <c r="D195" s="273"/>
      <c r="E195" s="273"/>
      <c r="F195" s="273"/>
      <c r="G195" s="273"/>
      <c r="H195" s="176"/>
      <c r="I195" s="273" t="s">
        <v>72</v>
      </c>
      <c r="J195" s="273"/>
      <c r="K195" s="273"/>
      <c r="L195" s="273"/>
      <c r="M195" s="273"/>
      <c r="N195" s="273"/>
      <c r="O195" s="273"/>
      <c r="P195" s="176"/>
      <c r="Q195" s="273"/>
      <c r="R195" s="274"/>
      <c r="S195" s="348"/>
      <c r="T195" s="292"/>
      <c r="U195" s="292"/>
    </row>
    <row r="196" spans="1:21" x14ac:dyDescent="0.3">
      <c r="A196" s="84"/>
      <c r="B196" s="128"/>
      <c r="C196" s="212"/>
      <c r="D196" s="275"/>
      <c r="E196" s="275"/>
      <c r="F196" s="275"/>
      <c r="G196" s="275"/>
      <c r="H196" s="176"/>
      <c r="I196" s="275"/>
      <c r="J196" s="273"/>
      <c r="K196" s="212"/>
      <c r="L196" s="275"/>
      <c r="M196" s="275"/>
      <c r="N196" s="275"/>
      <c r="O196" s="275"/>
      <c r="P196" s="176"/>
      <c r="Q196" s="275"/>
      <c r="R196" s="274" t="s">
        <v>33</v>
      </c>
      <c r="S196" s="348"/>
      <c r="T196" s="292"/>
      <c r="U196" s="292"/>
    </row>
    <row r="197" spans="1:21" x14ac:dyDescent="0.3">
      <c r="A197" s="84"/>
      <c r="B197" s="128"/>
      <c r="C197" s="275"/>
      <c r="D197" s="212"/>
      <c r="E197" s="275"/>
      <c r="F197" s="275"/>
      <c r="G197" s="275"/>
      <c r="H197" s="176"/>
      <c r="I197" s="275"/>
      <c r="J197" s="273"/>
      <c r="K197" s="275"/>
      <c r="L197" s="212"/>
      <c r="M197" s="275"/>
      <c r="N197" s="275"/>
      <c r="O197" s="275"/>
      <c r="P197" s="176"/>
      <c r="Q197" s="275"/>
      <c r="R197" s="274" t="s">
        <v>34</v>
      </c>
      <c r="S197" s="348"/>
      <c r="T197" s="292"/>
      <c r="U197" s="292"/>
    </row>
    <row r="198" spans="1:21" x14ac:dyDescent="0.3">
      <c r="A198" s="84"/>
      <c r="B198" s="128"/>
      <c r="C198" s="275"/>
      <c r="D198" s="275"/>
      <c r="E198" s="212"/>
      <c r="F198" s="275"/>
      <c r="G198" s="275"/>
      <c r="H198" s="176"/>
      <c r="I198" s="275"/>
      <c r="J198" s="273"/>
      <c r="K198" s="275"/>
      <c r="L198" s="275"/>
      <c r="M198" s="212"/>
      <c r="N198" s="275"/>
      <c r="O198" s="275"/>
      <c r="P198" s="176"/>
      <c r="Q198" s="275"/>
      <c r="R198" s="274" t="s">
        <v>35</v>
      </c>
      <c r="S198" s="348"/>
      <c r="T198" s="292"/>
      <c r="U198" s="292"/>
    </row>
    <row r="199" spans="1:21" x14ac:dyDescent="0.3">
      <c r="A199" s="84"/>
      <c r="B199" s="128"/>
      <c r="C199" s="275"/>
      <c r="D199" s="275"/>
      <c r="E199" s="275"/>
      <c r="F199" s="212"/>
      <c r="G199" s="275"/>
      <c r="H199" s="176"/>
      <c r="I199" s="275"/>
      <c r="J199" s="273"/>
      <c r="K199" s="275"/>
      <c r="L199" s="275"/>
      <c r="M199" s="275"/>
      <c r="N199" s="212"/>
      <c r="O199" s="275"/>
      <c r="P199" s="176"/>
      <c r="Q199" s="275"/>
      <c r="R199" s="274" t="s">
        <v>36</v>
      </c>
      <c r="S199" s="348"/>
      <c r="T199" s="292"/>
      <c r="U199" s="292"/>
    </row>
    <row r="200" spans="1:21" x14ac:dyDescent="0.3">
      <c r="A200" s="84"/>
      <c r="B200" s="128"/>
      <c r="C200" s="275"/>
      <c r="D200" s="275"/>
      <c r="E200" s="275"/>
      <c r="F200" s="275"/>
      <c r="G200" s="212"/>
      <c r="H200" s="176"/>
      <c r="I200" s="275"/>
      <c r="J200" s="273"/>
      <c r="K200" s="275"/>
      <c r="L200" s="275"/>
      <c r="M200" s="275"/>
      <c r="N200" s="275"/>
      <c r="O200" s="212"/>
      <c r="P200" s="176"/>
      <c r="Q200" s="275"/>
      <c r="R200" s="274" t="s">
        <v>37</v>
      </c>
      <c r="S200" s="348"/>
      <c r="T200" s="292"/>
      <c r="U200" s="292"/>
    </row>
    <row r="201" spans="1:21" x14ac:dyDescent="0.3">
      <c r="A201" s="84"/>
      <c r="B201" s="128"/>
      <c r="C201" s="176"/>
      <c r="D201" s="176"/>
      <c r="E201" s="176"/>
      <c r="F201" s="176"/>
      <c r="G201" s="176"/>
      <c r="H201" s="129"/>
      <c r="I201" s="275"/>
      <c r="J201" s="273"/>
      <c r="K201" s="176"/>
      <c r="L201" s="176"/>
      <c r="M201" s="176"/>
      <c r="N201" s="176"/>
      <c r="O201" s="176"/>
      <c r="P201" s="129"/>
      <c r="Q201" s="275"/>
      <c r="R201" s="274"/>
      <c r="S201" s="348"/>
      <c r="T201" s="292"/>
      <c r="U201" s="292"/>
    </row>
    <row r="202" spans="1:21" x14ac:dyDescent="0.3">
      <c r="A202" s="84"/>
      <c r="B202" s="128"/>
      <c r="C202" s="273"/>
      <c r="D202" s="273"/>
      <c r="E202" s="273"/>
      <c r="F202" s="273"/>
      <c r="G202" s="273"/>
      <c r="H202" s="129"/>
      <c r="I202" s="275"/>
      <c r="J202" s="273"/>
      <c r="K202" s="275"/>
      <c r="L202" s="275"/>
      <c r="M202" s="275"/>
      <c r="N202" s="275"/>
      <c r="O202" s="275"/>
      <c r="P202" s="129"/>
      <c r="Q202" s="275"/>
      <c r="R202" s="274"/>
      <c r="S202" s="348"/>
      <c r="T202" s="292"/>
      <c r="U202" s="292"/>
    </row>
    <row r="203" spans="1:21" x14ac:dyDescent="0.3">
      <c r="A203" s="130" t="s">
        <v>73</v>
      </c>
      <c r="B203" s="130"/>
      <c r="C203" s="276"/>
      <c r="D203" s="276"/>
      <c r="E203" s="276"/>
      <c r="F203" s="276"/>
      <c r="G203" s="276"/>
      <c r="H203" s="178"/>
      <c r="I203" s="276" t="s">
        <v>73</v>
      </c>
      <c r="J203" s="276"/>
      <c r="K203" s="276"/>
      <c r="L203" s="276"/>
      <c r="M203" s="276"/>
      <c r="N203" s="276"/>
      <c r="O203" s="276"/>
      <c r="P203" s="178"/>
      <c r="Q203" s="276"/>
      <c r="R203" s="277"/>
      <c r="S203" s="349"/>
      <c r="T203" s="292"/>
      <c r="U203" s="292"/>
    </row>
    <row r="204" spans="1:21" x14ac:dyDescent="0.3">
      <c r="A204" s="85"/>
      <c r="B204" s="130"/>
      <c r="C204" s="212"/>
      <c r="D204" s="278"/>
      <c r="E204" s="278"/>
      <c r="F204" s="278"/>
      <c r="G204" s="278"/>
      <c r="H204" s="178"/>
      <c r="I204" s="278"/>
      <c r="J204" s="276"/>
      <c r="K204" s="212"/>
      <c r="L204" s="278"/>
      <c r="M204" s="278"/>
      <c r="N204" s="278"/>
      <c r="O204" s="278"/>
      <c r="P204" s="178"/>
      <c r="Q204" s="278"/>
      <c r="R204" s="277" t="s">
        <v>33</v>
      </c>
      <c r="S204" s="349"/>
      <c r="T204" s="292"/>
      <c r="U204" s="292"/>
    </row>
    <row r="205" spans="1:21" x14ac:dyDescent="0.3">
      <c r="A205" s="85"/>
      <c r="B205" s="130"/>
      <c r="C205" s="278"/>
      <c r="D205" s="212"/>
      <c r="E205" s="278"/>
      <c r="F205" s="278"/>
      <c r="G205" s="278"/>
      <c r="H205" s="178"/>
      <c r="I205" s="278"/>
      <c r="J205" s="276"/>
      <c r="K205" s="278"/>
      <c r="L205" s="212"/>
      <c r="M205" s="278"/>
      <c r="N205" s="278"/>
      <c r="O205" s="278"/>
      <c r="P205" s="178"/>
      <c r="Q205" s="278"/>
      <c r="R205" s="277" t="s">
        <v>34</v>
      </c>
      <c r="S205" s="349"/>
      <c r="T205" s="292"/>
      <c r="U205" s="292"/>
    </row>
    <row r="206" spans="1:21" x14ac:dyDescent="0.3">
      <c r="A206" s="85"/>
      <c r="B206" s="130"/>
      <c r="C206" s="278"/>
      <c r="D206" s="278"/>
      <c r="E206" s="212"/>
      <c r="F206" s="278"/>
      <c r="G206" s="278"/>
      <c r="H206" s="178"/>
      <c r="I206" s="278"/>
      <c r="J206" s="276"/>
      <c r="K206" s="278"/>
      <c r="L206" s="278"/>
      <c r="M206" s="212"/>
      <c r="N206" s="278"/>
      <c r="O206" s="278"/>
      <c r="P206" s="178"/>
      <c r="Q206" s="278"/>
      <c r="R206" s="277" t="s">
        <v>35</v>
      </c>
      <c r="S206" s="349"/>
      <c r="T206" s="292"/>
      <c r="U206" s="292"/>
    </row>
    <row r="207" spans="1:21" x14ac:dyDescent="0.3">
      <c r="A207" s="85"/>
      <c r="B207" s="130"/>
      <c r="C207" s="278"/>
      <c r="D207" s="278"/>
      <c r="E207" s="278"/>
      <c r="F207" s="212"/>
      <c r="G207" s="278"/>
      <c r="H207" s="178"/>
      <c r="I207" s="278"/>
      <c r="J207" s="276"/>
      <c r="K207" s="278"/>
      <c r="L207" s="278"/>
      <c r="M207" s="278"/>
      <c r="N207" s="212"/>
      <c r="O207" s="278"/>
      <c r="P207" s="178"/>
      <c r="Q207" s="278"/>
      <c r="R207" s="277" t="s">
        <v>36</v>
      </c>
      <c r="S207" s="349"/>
      <c r="T207" s="292"/>
      <c r="U207" s="292"/>
    </row>
    <row r="208" spans="1:21" x14ac:dyDescent="0.3">
      <c r="A208" s="85"/>
      <c r="B208" s="130"/>
      <c r="C208" s="278"/>
      <c r="D208" s="278"/>
      <c r="E208" s="278"/>
      <c r="F208" s="278"/>
      <c r="G208" s="212"/>
      <c r="H208" s="178"/>
      <c r="I208" s="278"/>
      <c r="J208" s="276"/>
      <c r="K208" s="278"/>
      <c r="L208" s="278"/>
      <c r="M208" s="278"/>
      <c r="N208" s="278"/>
      <c r="O208" s="212"/>
      <c r="P208" s="178"/>
      <c r="Q208" s="278"/>
      <c r="R208" s="277" t="s">
        <v>37</v>
      </c>
      <c r="S208" s="349"/>
      <c r="T208" s="292"/>
      <c r="U208" s="292"/>
    </row>
    <row r="209" spans="1:21" x14ac:dyDescent="0.3">
      <c r="A209" s="85"/>
      <c r="B209" s="130"/>
      <c r="C209" s="178"/>
      <c r="D209" s="178"/>
      <c r="E209" s="178"/>
      <c r="F209" s="178"/>
      <c r="G209" s="178"/>
      <c r="H209" s="131"/>
      <c r="I209" s="278"/>
      <c r="J209" s="276"/>
      <c r="K209" s="178"/>
      <c r="L209" s="178"/>
      <c r="M209" s="178"/>
      <c r="N209" s="178"/>
      <c r="O209" s="178"/>
      <c r="P209" s="131"/>
      <c r="Q209" s="278"/>
      <c r="R209" s="277"/>
      <c r="S209" s="349"/>
      <c r="T209" s="292"/>
      <c r="U209" s="292"/>
    </row>
    <row r="210" spans="1:21" x14ac:dyDescent="0.3">
      <c r="A210" s="85"/>
      <c r="B210" s="130"/>
      <c r="C210" s="276"/>
      <c r="D210" s="276"/>
      <c r="E210" s="276"/>
      <c r="F210" s="276"/>
      <c r="G210" s="276"/>
      <c r="H210" s="131"/>
      <c r="I210" s="278"/>
      <c r="J210" s="276"/>
      <c r="K210" s="278"/>
      <c r="L210" s="278"/>
      <c r="M210" s="278"/>
      <c r="N210" s="278"/>
      <c r="O210" s="278"/>
      <c r="P210" s="131"/>
      <c r="Q210" s="278"/>
      <c r="R210" s="27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  <c r="T211" s="292"/>
      <c r="U211" s="292"/>
    </row>
    <row r="212" spans="1:21" x14ac:dyDescent="0.3">
      <c r="A212" s="86"/>
      <c r="B212" s="132" t="s">
        <v>38</v>
      </c>
      <c r="C212" s="212">
        <v>0</v>
      </c>
      <c r="D212" s="281">
        <v>0</v>
      </c>
      <c r="E212" s="281">
        <v>0</v>
      </c>
      <c r="F212" s="281">
        <v>0</v>
      </c>
      <c r="G212" s="281">
        <v>0</v>
      </c>
      <c r="H212" s="180">
        <v>0</v>
      </c>
      <c r="I212" s="281"/>
      <c r="J212" s="279" t="s">
        <v>38</v>
      </c>
      <c r="K212" s="212">
        <v>0</v>
      </c>
      <c r="L212" s="281">
        <v>0</v>
      </c>
      <c r="M212" s="281">
        <v>0</v>
      </c>
      <c r="N212" s="281">
        <v>0</v>
      </c>
      <c r="O212" s="281">
        <v>0</v>
      </c>
      <c r="P212" s="180">
        <v>0</v>
      </c>
      <c r="Q212" s="281"/>
      <c r="R212" s="280" t="s">
        <v>33</v>
      </c>
      <c r="S212" s="350"/>
      <c r="T212" s="292"/>
      <c r="U212" s="292"/>
    </row>
    <row r="213" spans="1:21" x14ac:dyDescent="0.3">
      <c r="A213" s="86"/>
      <c r="B213" s="132" t="s">
        <v>39</v>
      </c>
      <c r="C213" s="281">
        <v>0</v>
      </c>
      <c r="D213" s="212">
        <v>10.78883163609982</v>
      </c>
      <c r="E213" s="281">
        <v>7.8039054960200316</v>
      </c>
      <c r="F213" s="281">
        <v>0.4461185614501651</v>
      </c>
      <c r="G213" s="281">
        <v>0</v>
      </c>
      <c r="H213" s="180">
        <v>19.038855693570017</v>
      </c>
      <c r="I213" s="281"/>
      <c r="J213" s="279" t="s">
        <v>39</v>
      </c>
      <c r="K213" s="281">
        <v>0</v>
      </c>
      <c r="L213" s="212">
        <v>0</v>
      </c>
      <c r="M213" s="281">
        <v>13.531325931287425</v>
      </c>
      <c r="N213" s="281">
        <v>0.77353264491194784</v>
      </c>
      <c r="O213" s="281">
        <v>0</v>
      </c>
      <c r="P213" s="180">
        <v>14.304858576199372</v>
      </c>
      <c r="Q213" s="281"/>
      <c r="R213" s="280" t="s">
        <v>34</v>
      </c>
      <c r="S213" s="350"/>
      <c r="T213" s="292"/>
      <c r="U213" s="292"/>
    </row>
    <row r="214" spans="1:21" x14ac:dyDescent="0.3">
      <c r="A214" s="86"/>
      <c r="B214" s="132" t="s">
        <v>40</v>
      </c>
      <c r="C214" s="281">
        <v>0</v>
      </c>
      <c r="D214" s="281">
        <v>19.435781727978338</v>
      </c>
      <c r="E214" s="212">
        <v>21.629765820985984</v>
      </c>
      <c r="F214" s="281">
        <v>0.14007994164171544</v>
      </c>
      <c r="G214" s="281">
        <v>0</v>
      </c>
      <c r="H214" s="180">
        <v>41.205627490606034</v>
      </c>
      <c r="I214" s="281"/>
      <c r="J214" s="279" t="s">
        <v>40</v>
      </c>
      <c r="K214" s="281">
        <v>0</v>
      </c>
      <c r="L214" s="281">
        <v>33.700036145332703</v>
      </c>
      <c r="M214" s="212">
        <v>0</v>
      </c>
      <c r="N214" s="281">
        <v>0.24288701955148687</v>
      </c>
      <c r="O214" s="281">
        <v>0</v>
      </c>
      <c r="P214" s="180">
        <v>33.942923164884192</v>
      </c>
      <c r="Q214" s="281"/>
      <c r="R214" s="280" t="s">
        <v>35</v>
      </c>
      <c r="S214" s="350"/>
      <c r="T214" s="292"/>
      <c r="U214" s="292"/>
    </row>
    <row r="215" spans="1:21" x14ac:dyDescent="0.3">
      <c r="A215" s="86"/>
      <c r="B215" s="132" t="s">
        <v>41</v>
      </c>
      <c r="C215" s="281">
        <v>0</v>
      </c>
      <c r="D215" s="281">
        <v>22.66961887321105</v>
      </c>
      <c r="E215" s="281">
        <v>7.1773763549617229</v>
      </c>
      <c r="F215" s="212">
        <v>9.9085215876511743</v>
      </c>
      <c r="G215" s="281">
        <v>0</v>
      </c>
      <c r="H215" s="180">
        <v>39.755516815823945</v>
      </c>
      <c r="I215" s="281"/>
      <c r="J215" s="279" t="s">
        <v>41</v>
      </c>
      <c r="K215" s="281">
        <v>0</v>
      </c>
      <c r="L215" s="281">
        <v>39.307241978766278</v>
      </c>
      <c r="M215" s="281">
        <v>12.444976280150161</v>
      </c>
      <c r="N215" s="212">
        <v>0</v>
      </c>
      <c r="O215" s="281">
        <v>0</v>
      </c>
      <c r="P215" s="180">
        <v>51.752218258916443</v>
      </c>
      <c r="Q215" s="281"/>
      <c r="R215" s="280" t="s">
        <v>36</v>
      </c>
      <c r="S215" s="350"/>
      <c r="T215" s="292"/>
      <c r="U215" s="292"/>
    </row>
    <row r="216" spans="1:21" x14ac:dyDescent="0.3">
      <c r="A216" s="86"/>
      <c r="B216" s="132" t="s">
        <v>42</v>
      </c>
      <c r="C216" s="281">
        <v>0</v>
      </c>
      <c r="D216" s="281">
        <v>0</v>
      </c>
      <c r="E216" s="281">
        <v>0</v>
      </c>
      <c r="F216" s="281">
        <v>0</v>
      </c>
      <c r="G216" s="212">
        <v>0</v>
      </c>
      <c r="H216" s="180">
        <v>0</v>
      </c>
      <c r="I216" s="281"/>
      <c r="J216" s="279" t="s">
        <v>42</v>
      </c>
      <c r="K216" s="281">
        <v>0</v>
      </c>
      <c r="L216" s="281">
        <v>0</v>
      </c>
      <c r="M216" s="281">
        <v>0</v>
      </c>
      <c r="N216" s="281">
        <v>0</v>
      </c>
      <c r="O216" s="212">
        <v>0</v>
      </c>
      <c r="P216" s="180">
        <v>0</v>
      </c>
      <c r="Q216" s="281"/>
      <c r="R216" s="280" t="s">
        <v>37</v>
      </c>
      <c r="S216" s="350"/>
      <c r="T216" s="292"/>
      <c r="U216" s="292"/>
    </row>
    <row r="217" spans="1:21" x14ac:dyDescent="0.3">
      <c r="A217" s="86"/>
      <c r="B217" s="132" t="s">
        <v>43</v>
      </c>
      <c r="C217" s="180">
        <v>0</v>
      </c>
      <c r="D217" s="180">
        <v>52.894232237289209</v>
      </c>
      <c r="E217" s="180">
        <v>36.611047671967739</v>
      </c>
      <c r="F217" s="180">
        <v>10.494720090743055</v>
      </c>
      <c r="G217" s="180">
        <v>0</v>
      </c>
      <c r="H217" s="133">
        <v>100</v>
      </c>
      <c r="I217" s="281"/>
      <c r="J217" s="279" t="s">
        <v>43</v>
      </c>
      <c r="K217" s="180">
        <v>0</v>
      </c>
      <c r="L217" s="180">
        <v>73.007278124098974</v>
      </c>
      <c r="M217" s="180">
        <v>25.976302211437584</v>
      </c>
      <c r="N217" s="180">
        <v>1.0164196644634347</v>
      </c>
      <c r="O217" s="180">
        <v>0</v>
      </c>
      <c r="P217" s="133">
        <v>100</v>
      </c>
      <c r="Q217" s="281"/>
      <c r="R217" s="280"/>
      <c r="S217" s="350"/>
      <c r="T217" s="292"/>
      <c r="U217" s="292"/>
    </row>
    <row r="218" spans="1:21" x14ac:dyDescent="0.3">
      <c r="A218" s="86"/>
      <c r="B218" s="132"/>
      <c r="C218" s="279"/>
      <c r="D218" s="279"/>
      <c r="E218" s="279"/>
      <c r="F218" s="279"/>
      <c r="G218" s="279"/>
      <c r="H218" s="133">
        <v>100.00000000000001</v>
      </c>
      <c r="I218" s="281"/>
      <c r="J218" s="279"/>
      <c r="K218" s="281"/>
      <c r="L218" s="281"/>
      <c r="M218" s="281"/>
      <c r="N218" s="281"/>
      <c r="O218" s="281"/>
      <c r="P218" s="133">
        <v>100</v>
      </c>
      <c r="Q218" s="281"/>
      <c r="R218" s="280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  <c r="T219" s="292"/>
      <c r="U219" s="292"/>
    </row>
    <row r="220" spans="1:21" x14ac:dyDescent="0.3">
      <c r="A220" s="87"/>
      <c r="B220" s="134" t="s">
        <v>38</v>
      </c>
      <c r="C220" s="212">
        <v>22.253588162338758</v>
      </c>
      <c r="D220" s="284">
        <v>0.1727558894864529</v>
      </c>
      <c r="E220" s="284">
        <v>2.78756739918951</v>
      </c>
      <c r="F220" s="284">
        <v>0.50492664907150631</v>
      </c>
      <c r="G220" s="284">
        <v>0</v>
      </c>
      <c r="H220" s="182">
        <v>25.718838100086227</v>
      </c>
      <c r="I220" s="284"/>
      <c r="J220" s="282" t="s">
        <v>38</v>
      </c>
      <c r="K220" s="212">
        <v>0</v>
      </c>
      <c r="L220" s="284">
        <v>0.5895149257035377</v>
      </c>
      <c r="M220" s="284">
        <v>9.5123390184371832</v>
      </c>
      <c r="N220" s="284">
        <v>1.7230196718501296</v>
      </c>
      <c r="O220" s="284">
        <v>0</v>
      </c>
      <c r="P220" s="182">
        <v>11.824873615990851</v>
      </c>
      <c r="Q220" s="284"/>
      <c r="R220" s="283" t="s">
        <v>33</v>
      </c>
      <c r="S220" s="351"/>
      <c r="T220" s="292"/>
      <c r="U220" s="292"/>
    </row>
    <row r="221" spans="1:21" x14ac:dyDescent="0.3">
      <c r="A221" s="87"/>
      <c r="B221" s="134" t="s">
        <v>39</v>
      </c>
      <c r="C221" s="284">
        <v>8.118596247681209E-2</v>
      </c>
      <c r="D221" s="212">
        <v>6.5248702972870118</v>
      </c>
      <c r="E221" s="284">
        <v>2.7020178099948975</v>
      </c>
      <c r="F221" s="284">
        <v>0.24129179977755374</v>
      </c>
      <c r="G221" s="284">
        <v>0</v>
      </c>
      <c r="H221" s="182">
        <v>9.549365869536274</v>
      </c>
      <c r="I221" s="284"/>
      <c r="J221" s="282" t="s">
        <v>39</v>
      </c>
      <c r="K221" s="284">
        <v>0.27704026056628983</v>
      </c>
      <c r="L221" s="212">
        <v>0</v>
      </c>
      <c r="M221" s="284">
        <v>9.2204082491421371</v>
      </c>
      <c r="N221" s="284">
        <v>0.82338794840272012</v>
      </c>
      <c r="O221" s="284">
        <v>0</v>
      </c>
      <c r="P221" s="182">
        <v>10.320836458111147</v>
      </c>
      <c r="Q221" s="284"/>
      <c r="R221" s="283" t="s">
        <v>34</v>
      </c>
      <c r="S221" s="351"/>
      <c r="T221" s="292"/>
      <c r="U221" s="292"/>
    </row>
    <row r="222" spans="1:21" x14ac:dyDescent="0.3">
      <c r="A222" s="87"/>
      <c r="B222" s="134" t="s">
        <v>40</v>
      </c>
      <c r="C222" s="284">
        <v>6.4603996431920558</v>
      </c>
      <c r="D222" s="284">
        <v>9.9973660350982971</v>
      </c>
      <c r="E222" s="212">
        <v>30.746759973603254</v>
      </c>
      <c r="F222" s="284">
        <v>2.8815964508144174</v>
      </c>
      <c r="G222" s="284">
        <v>0</v>
      </c>
      <c r="H222" s="182">
        <v>50.086122102708025</v>
      </c>
      <c r="I222" s="284"/>
      <c r="J222" s="282" t="s">
        <v>40</v>
      </c>
      <c r="K222" s="284">
        <v>22.045569774743804</v>
      </c>
      <c r="L222" s="284">
        <v>34.11516975155979</v>
      </c>
      <c r="M222" s="212">
        <v>0</v>
      </c>
      <c r="N222" s="284">
        <v>9.8332052392497484</v>
      </c>
      <c r="O222" s="284">
        <v>0</v>
      </c>
      <c r="P222" s="182">
        <v>65.993944765553337</v>
      </c>
      <c r="Q222" s="284"/>
      <c r="R222" s="283" t="s">
        <v>35</v>
      </c>
      <c r="S222" s="351"/>
      <c r="T222" s="292"/>
      <c r="U222" s="292"/>
    </row>
    <row r="223" spans="1:21" x14ac:dyDescent="0.3">
      <c r="A223" s="87"/>
      <c r="B223" s="134" t="s">
        <v>41</v>
      </c>
      <c r="C223" s="284">
        <v>3.2952031257292208E-2</v>
      </c>
      <c r="D223" s="284">
        <v>1.790694056714208</v>
      </c>
      <c r="E223" s="284">
        <v>1.651998698030213</v>
      </c>
      <c r="F223" s="212">
        <v>11.170029141667762</v>
      </c>
      <c r="G223" s="284">
        <v>0</v>
      </c>
      <c r="H223" s="182">
        <v>14.645673927669474</v>
      </c>
      <c r="I223" s="284"/>
      <c r="J223" s="282" t="s">
        <v>41</v>
      </c>
      <c r="K223" s="284">
        <v>0.11244603189025626</v>
      </c>
      <c r="L223" s="284">
        <v>6.1105926804563371</v>
      </c>
      <c r="M223" s="284">
        <v>5.637306447998065</v>
      </c>
      <c r="N223" s="212">
        <v>0</v>
      </c>
      <c r="O223" s="284">
        <v>0</v>
      </c>
      <c r="P223" s="182">
        <v>11.860345160344657</v>
      </c>
      <c r="Q223" s="284"/>
      <c r="R223" s="283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284">
        <v>0</v>
      </c>
      <c r="D224" s="284">
        <v>0</v>
      </c>
      <c r="E224" s="284">
        <v>0</v>
      </c>
      <c r="F224" s="284">
        <v>0</v>
      </c>
      <c r="G224" s="212">
        <v>0</v>
      </c>
      <c r="H224" s="182">
        <v>0</v>
      </c>
      <c r="I224" s="284"/>
      <c r="J224" s="282" t="s">
        <v>42</v>
      </c>
      <c r="K224" s="284">
        <v>0</v>
      </c>
      <c r="L224" s="284">
        <v>0</v>
      </c>
      <c r="M224" s="284">
        <v>0</v>
      </c>
      <c r="N224" s="284">
        <v>0</v>
      </c>
      <c r="O224" s="212">
        <v>0</v>
      </c>
      <c r="P224" s="182">
        <v>0</v>
      </c>
      <c r="Q224" s="284"/>
      <c r="R224" s="283" t="s">
        <v>37</v>
      </c>
      <c r="S224" s="351"/>
      <c r="T224" s="292"/>
      <c r="U224" s="292"/>
    </row>
    <row r="225" spans="1:21" x14ac:dyDescent="0.3">
      <c r="A225" s="87"/>
      <c r="B225" s="134" t="s">
        <v>43</v>
      </c>
      <c r="C225" s="182">
        <v>28.828125799264917</v>
      </c>
      <c r="D225" s="182">
        <v>18.48568627858597</v>
      </c>
      <c r="E225" s="182">
        <v>37.888343880817871</v>
      </c>
      <c r="F225" s="182">
        <v>14.797844041331238</v>
      </c>
      <c r="G225" s="182">
        <v>0</v>
      </c>
      <c r="H225" s="135">
        <v>100.00000000000001</v>
      </c>
      <c r="I225" s="284"/>
      <c r="J225" s="282" t="s">
        <v>43</v>
      </c>
      <c r="K225" s="182">
        <v>22.43505606720035</v>
      </c>
      <c r="L225" s="182">
        <v>40.815277357719665</v>
      </c>
      <c r="M225" s="182">
        <v>24.370053715577384</v>
      </c>
      <c r="N225" s="182">
        <v>12.379612859502599</v>
      </c>
      <c r="O225" s="182">
        <v>0</v>
      </c>
      <c r="P225" s="135">
        <v>100</v>
      </c>
      <c r="Q225" s="284"/>
      <c r="R225" s="284"/>
      <c r="S225" s="352"/>
      <c r="T225" s="292"/>
      <c r="U225" s="292"/>
    </row>
    <row r="226" spans="1:21" x14ac:dyDescent="0.3">
      <c r="A226" s="87"/>
      <c r="B226" s="134"/>
      <c r="C226" s="282"/>
      <c r="D226" s="282"/>
      <c r="E226" s="282"/>
      <c r="F226" s="282"/>
      <c r="G226" s="282"/>
      <c r="H226" s="135">
        <v>100</v>
      </c>
      <c r="I226" s="284"/>
      <c r="J226" s="282"/>
      <c r="K226" s="284"/>
      <c r="L226" s="284"/>
      <c r="M226" s="284"/>
      <c r="N226" s="284"/>
      <c r="O226" s="284"/>
      <c r="P226" s="135">
        <v>100</v>
      </c>
      <c r="Q226" s="284"/>
      <c r="R226" s="284"/>
      <c r="S226" s="352"/>
      <c r="T226" s="292"/>
      <c r="U226" s="292"/>
    </row>
    <row r="227" spans="1:21" x14ac:dyDescent="0.3">
      <c r="B227" s="61"/>
      <c r="C227" s="61" t="s">
        <v>44</v>
      </c>
      <c r="D227" s="61" t="s">
        <v>45</v>
      </c>
      <c r="E227" s="61" t="s">
        <v>46</v>
      </c>
      <c r="F227" s="61" t="s">
        <v>47</v>
      </c>
      <c r="G227" s="61" t="s">
        <v>48</v>
      </c>
      <c r="H227" s="61" t="s">
        <v>49</v>
      </c>
    </row>
    <row r="228" spans="1:21" x14ac:dyDescent="0.3">
      <c r="B228" s="61" t="s">
        <v>38</v>
      </c>
      <c r="C228" s="386">
        <f>((C36*$J$3)+(C44*$J$4)+(C52*$J$6)+(C60*$J$7)+(C68*$J$9)+(C76*$J$10)+(C84*$J$12)+(C92*$J$14)+(C100*$J$15)+(C108*$J$16)+(C116*$J$18)+(C124*$J$19)+(C132*$J$20)+(C140*$J$21)+(C148*$J$22)+(C156*$J$24)+(C164*$J$25)+(C172*$J$26)+(C180*$J$27)+(C188*$J$28)+(C196*$J$29)+(C204*$J$30)+(C212*$J$31)+(C220*$J$32))/$J$33</f>
        <v>0.25922427226373296</v>
      </c>
      <c r="D228" s="292">
        <f t="shared" ref="D228:G228" si="0">((D36*$J$3)+(D44*$J$4)+(D52*$J$6)+(D60*$J$7)+(D68*$J$9)+(D76*$J$10)+(D84*$J$12)+(D92*$J$14)+(D100*$J$15)+(D108*$J$16)+(D116*$J$18)+(D124*$J$19)+(D132*$J$20)+(D140*$J$21)+(D148*$J$22)+(D156*$J$24)+(D164*$J$25)+(D172*$J$26)+(D180*$J$27)+(D188*$J$28)+(D196*$J$29)+(D204*$J$30)+(D212*$J$31)+(D220*$J$32))/$J$33</f>
        <v>7.2610760900563972E-3</v>
      </c>
      <c r="E228" s="292">
        <f t="shared" si="0"/>
        <v>4.3200807800537651E-2</v>
      </c>
      <c r="F228" s="292">
        <f t="shared" si="0"/>
        <v>2.0057600880144244E-2</v>
      </c>
      <c r="G228" s="292">
        <f t="shared" si="0"/>
        <v>0</v>
      </c>
      <c r="H228" s="386">
        <f>SUM(C228:G228)</f>
        <v>0.32974375703447123</v>
      </c>
    </row>
    <row r="229" spans="1:21" x14ac:dyDescent="0.3">
      <c r="B229" s="61" t="s">
        <v>39</v>
      </c>
      <c r="C229" s="292">
        <f t="shared" ref="C229:G232" si="1">((C37*$J$3)+(C45*$J$4)+(C53*$J$6)+(C61*$J$7)+(C69*$J$9)+(C77*$J$10)+(C85*$J$12)+(C93*$J$14)+(C101*$J$15)+(C109*$J$16)+(C117*$J$18)+(C125*$J$19)+(C133*$J$20)+(C141*$J$21)+(C149*$J$22)+(C157*$J$24)+(C165*$J$25)+(C173*$J$26)+(C181*$J$27)+(C189*$J$28)+(C197*$J$29)+(C205*$J$30)+(C213*$J$31)+(C221*$J$32))/$J$33</f>
        <v>4.3609982646430935E-3</v>
      </c>
      <c r="D229" s="386">
        <f t="shared" si="1"/>
        <v>16.240804357574749</v>
      </c>
      <c r="E229" s="292">
        <f t="shared" si="1"/>
        <v>6.4371825803038529</v>
      </c>
      <c r="F229" s="292">
        <f t="shared" si="1"/>
        <v>1.3724976014379626</v>
      </c>
      <c r="G229" s="292">
        <f t="shared" si="1"/>
        <v>8.2358040125888401E-6</v>
      </c>
      <c r="H229" s="386">
        <f t="shared" ref="H229:H232" si="2">SUM(C229:G229)</f>
        <v>24.054853773385222</v>
      </c>
    </row>
    <row r="230" spans="1:21" x14ac:dyDescent="0.3">
      <c r="B230" s="61" t="s">
        <v>40</v>
      </c>
      <c r="C230" s="292">
        <f t="shared" si="1"/>
        <v>0.13505632865941281</v>
      </c>
      <c r="D230" s="292">
        <f t="shared" si="1"/>
        <v>18.379285541071148</v>
      </c>
      <c r="E230" s="386">
        <f t="shared" si="1"/>
        <v>21.961599872668554</v>
      </c>
      <c r="F230" s="292">
        <f t="shared" si="1"/>
        <v>3.2195304326535408</v>
      </c>
      <c r="G230" s="292">
        <f t="shared" si="1"/>
        <v>0.10433149969559156</v>
      </c>
      <c r="H230" s="386">
        <f t="shared" si="2"/>
        <v>43.799803674748247</v>
      </c>
    </row>
    <row r="231" spans="1:21" x14ac:dyDescent="0.3">
      <c r="B231" s="61" t="s">
        <v>41</v>
      </c>
      <c r="C231" s="292">
        <f t="shared" si="1"/>
        <v>6.3829038082812593E-3</v>
      </c>
      <c r="D231" s="292">
        <f t="shared" si="1"/>
        <v>6.7534626330819458</v>
      </c>
      <c r="E231" s="292">
        <f t="shared" si="1"/>
        <v>3.4142115099202837</v>
      </c>
      <c r="F231" s="386">
        <f t="shared" si="1"/>
        <v>21.401892720074461</v>
      </c>
      <c r="G231" s="292">
        <f t="shared" si="1"/>
        <v>4.3669792295374904E-2</v>
      </c>
      <c r="H231" s="386">
        <f t="shared" si="2"/>
        <v>31.619619559180347</v>
      </c>
    </row>
    <row r="232" spans="1:21" x14ac:dyDescent="0.3">
      <c r="B232" s="61" t="s">
        <v>42</v>
      </c>
      <c r="C232" s="292">
        <f t="shared" si="1"/>
        <v>1.9371954277637201E-5</v>
      </c>
      <c r="D232" s="292">
        <f t="shared" si="1"/>
        <v>6.9345035997104842E-2</v>
      </c>
      <c r="E232" s="292">
        <f t="shared" si="1"/>
        <v>1.7699576709213103E-2</v>
      </c>
      <c r="F232" s="292">
        <f t="shared" si="1"/>
        <v>0.10464225010181138</v>
      </c>
      <c r="G232" s="386">
        <f t="shared" si="1"/>
        <v>4.2730008892958868E-3</v>
      </c>
      <c r="H232" s="386">
        <f t="shared" si="2"/>
        <v>0.19597923565170283</v>
      </c>
    </row>
    <row r="233" spans="1:21" x14ac:dyDescent="0.3">
      <c r="B233" s="61" t="s">
        <v>43</v>
      </c>
      <c r="C233" s="386">
        <f>SUM(C228:C232)</f>
        <v>0.40504387495034777</v>
      </c>
      <c r="D233" s="386">
        <f t="shared" ref="D233:G233" si="3">SUM(D228:D232)</f>
        <v>41.450158643815001</v>
      </c>
      <c r="E233" s="386">
        <f t="shared" si="3"/>
        <v>31.873894347402441</v>
      </c>
      <c r="F233" s="386">
        <f t="shared" si="3"/>
        <v>26.118620605147918</v>
      </c>
      <c r="G233" s="386">
        <f t="shared" si="3"/>
        <v>0.15228252868427494</v>
      </c>
      <c r="H233" s="386">
        <f>SUM(H228:H232)</f>
        <v>100</v>
      </c>
    </row>
    <row r="234" spans="1:21" x14ac:dyDescent="0.3">
      <c r="B234" s="61"/>
      <c r="C234" s="61"/>
      <c r="D234" s="61"/>
      <c r="E234" s="61"/>
      <c r="F234" s="61"/>
      <c r="G234" s="61"/>
      <c r="H234" s="387">
        <f>SUM(C233:G233)</f>
        <v>100</v>
      </c>
    </row>
    <row r="235" spans="1:21" x14ac:dyDescent="0.3">
      <c r="B235" s="61"/>
      <c r="C235" s="61" t="s">
        <v>93</v>
      </c>
      <c r="D235" s="388">
        <f>ABS(SUM(D228:G228,E229:G229,F230:G230,G231)-SUM(C229:C232,D230:D232,E231:E232,F232))/10</f>
        <v>1.7636726522607045</v>
      </c>
      <c r="E235" s="61"/>
      <c r="F235" s="61"/>
      <c r="G235" s="61"/>
      <c r="H235" s="61"/>
    </row>
    <row r="236" spans="1:21" x14ac:dyDescent="0.3">
      <c r="B236" s="61"/>
      <c r="C236" s="61" t="s">
        <v>94</v>
      </c>
      <c r="D236" s="388">
        <f>SUM(D228:G228,E229:G229,F230:G230,G231,C229:C232,D230:D232,E231:E232,F232)/10</f>
        <v>4.0132205776529197</v>
      </c>
      <c r="E236" s="61"/>
      <c r="F236" s="61"/>
      <c r="G236" s="61"/>
      <c r="H236" s="61"/>
    </row>
    <row r="237" spans="1:21" x14ac:dyDescent="0.3">
      <c r="C237" s="61" t="s">
        <v>95</v>
      </c>
      <c r="D237" s="61">
        <f>D236*100/D235</f>
        <v>227.54906203873534</v>
      </c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57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8" width="17" bestFit="1" customWidth="1"/>
    <col min="19" max="19" width="54.21875" bestFit="1" customWidth="1"/>
    <col min="20" max="20" width="17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3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302"/>
      <c r="D3" s="289">
        <v>265.28978505840365</v>
      </c>
      <c r="E3" s="290">
        <v>129.90205449336051</v>
      </c>
      <c r="F3" s="294">
        <v>274.78067315762672</v>
      </c>
      <c r="G3" s="60">
        <v>226.43932608878725</v>
      </c>
      <c r="H3" s="61"/>
      <c r="I3" s="392"/>
      <c r="J3" s="62"/>
      <c r="K3" s="62">
        <v>598115628.75344145</v>
      </c>
      <c r="L3" s="62">
        <v>598115628.75344145</v>
      </c>
      <c r="M3" s="62">
        <v>598115628.75344145</v>
      </c>
      <c r="N3" s="62">
        <v>598115628.75344145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302">
        <v>1099.999999996031</v>
      </c>
      <c r="D4" s="289">
        <v>102.52577901178387</v>
      </c>
      <c r="E4" s="290">
        <v>118.06117829783484</v>
      </c>
      <c r="F4" s="294">
        <v>176.81841670812221</v>
      </c>
      <c r="G4" s="60">
        <v>135.32258064518004</v>
      </c>
      <c r="H4" s="61"/>
      <c r="I4" s="392"/>
      <c r="J4" s="62">
        <v>114236786.26385862</v>
      </c>
      <c r="K4" s="62">
        <v>114236786.26385862</v>
      </c>
      <c r="L4" s="62">
        <v>114236786.26385862</v>
      </c>
      <c r="M4" s="62">
        <v>114236786.26385862</v>
      </c>
      <c r="N4" s="62">
        <v>114236786.26385862</v>
      </c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302"/>
      <c r="D5" s="289"/>
      <c r="E5" s="290"/>
      <c r="F5" s="294"/>
      <c r="G5" s="60"/>
      <c r="H5" s="61"/>
      <c r="I5" s="392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302"/>
      <c r="D6" s="289"/>
      <c r="E6" s="290"/>
      <c r="F6" s="294"/>
      <c r="G6" s="60"/>
      <c r="H6" s="61"/>
      <c r="I6" s="392"/>
      <c r="J6" s="62"/>
      <c r="K6" s="62"/>
      <c r="L6" s="62"/>
      <c r="M6" s="62"/>
      <c r="N6" s="62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302"/>
      <c r="D7" s="289"/>
      <c r="E7" s="290"/>
      <c r="F7" s="294"/>
      <c r="G7" s="60"/>
      <c r="H7" s="61"/>
      <c r="I7" s="392"/>
      <c r="J7" s="62"/>
      <c r="K7" s="62"/>
      <c r="L7" s="62"/>
      <c r="M7" s="62"/>
      <c r="N7" s="62"/>
      <c r="O7" s="292"/>
      <c r="P7" s="297"/>
      <c r="R7" s="292"/>
      <c r="S7" s="390"/>
      <c r="T7" s="61"/>
    </row>
    <row r="8" spans="1:44" x14ac:dyDescent="0.3">
      <c r="A8" s="8"/>
      <c r="B8" s="9"/>
      <c r="C8" s="302"/>
      <c r="D8" s="289"/>
      <c r="E8" s="290"/>
      <c r="F8" s="294"/>
      <c r="G8" s="60"/>
      <c r="H8" s="61"/>
      <c r="I8" s="392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302"/>
      <c r="D9" s="289"/>
      <c r="E9" s="290"/>
      <c r="F9" s="294"/>
      <c r="G9" s="60"/>
      <c r="H9" s="61"/>
      <c r="I9" s="392"/>
      <c r="J9" s="62"/>
      <c r="K9" s="62"/>
      <c r="L9" s="62"/>
      <c r="M9" s="62"/>
      <c r="N9" s="62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302"/>
      <c r="D10" s="289"/>
      <c r="E10" s="290"/>
      <c r="F10" s="294"/>
      <c r="G10" s="60"/>
      <c r="H10" s="61"/>
      <c r="I10" s="392"/>
      <c r="J10" s="62"/>
      <c r="K10" s="62"/>
      <c r="L10" s="62"/>
      <c r="M10" s="62"/>
      <c r="N10" s="62"/>
      <c r="O10" s="292"/>
      <c r="P10" s="297"/>
      <c r="R10" s="292"/>
      <c r="S10" s="390"/>
      <c r="T10" s="61"/>
    </row>
    <row r="11" spans="1:44" x14ac:dyDescent="0.3">
      <c r="A11" s="8"/>
      <c r="B11" s="9"/>
      <c r="C11" s="302"/>
      <c r="D11" s="289"/>
      <c r="E11" s="290"/>
      <c r="F11" s="294"/>
      <c r="G11" s="60"/>
      <c r="H11" s="61"/>
      <c r="I11" s="392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302"/>
      <c r="D12" s="289">
        <v>209.59456168500435</v>
      </c>
      <c r="E12" s="290">
        <v>450.42423227790073</v>
      </c>
      <c r="F12" s="294">
        <v>313.58122940993223</v>
      </c>
      <c r="G12" s="60">
        <v>602.55897003883729</v>
      </c>
      <c r="H12" s="61"/>
      <c r="I12" s="392"/>
      <c r="J12" s="62"/>
      <c r="K12" s="62">
        <v>5207079311.7478724</v>
      </c>
      <c r="L12" s="62">
        <v>5207079311.7478724</v>
      </c>
      <c r="M12" s="62">
        <v>5207079311.7478724</v>
      </c>
      <c r="N12" s="62">
        <v>5207079311.7478724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302"/>
      <c r="D13" s="289"/>
      <c r="E13" s="290"/>
      <c r="F13" s="294"/>
      <c r="G13" s="60"/>
      <c r="H13" s="61"/>
      <c r="I13" s="392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302">
        <v>602.42474916489277</v>
      </c>
      <c r="D14" s="289">
        <v>502.73662969509689</v>
      </c>
      <c r="E14" s="290">
        <v>475.10700863628927</v>
      </c>
      <c r="F14" s="294">
        <v>397.95644843218918</v>
      </c>
      <c r="G14" s="60">
        <v>190.96073809050625</v>
      </c>
      <c r="H14" s="61"/>
      <c r="I14" s="392"/>
      <c r="J14" s="62">
        <v>5549087384.8859415</v>
      </c>
      <c r="K14" s="62">
        <v>5549087384.8859415</v>
      </c>
      <c r="L14" s="62">
        <v>5549087384.8859415</v>
      </c>
      <c r="M14" s="62">
        <v>5549087384.8859415</v>
      </c>
      <c r="N14" s="62">
        <v>5549087384.8859415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302"/>
      <c r="D15" s="289"/>
      <c r="E15" s="290"/>
      <c r="F15" s="294"/>
      <c r="G15" s="60"/>
      <c r="H15" s="61"/>
      <c r="I15" s="392"/>
      <c r="J15" s="62"/>
      <c r="K15" s="62"/>
      <c r="L15" s="62"/>
      <c r="M15" s="62"/>
      <c r="N15" s="62"/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302"/>
      <c r="D16" s="289"/>
      <c r="E16" s="290"/>
      <c r="F16" s="294"/>
      <c r="G16" s="60"/>
      <c r="H16" s="61"/>
      <c r="I16" s="392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302"/>
      <c r="D17" s="289"/>
      <c r="E17" s="290"/>
      <c r="F17" s="294"/>
      <c r="G17" s="60"/>
      <c r="H17" s="61"/>
      <c r="I17" s="392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302">
        <v>162.46362952321323</v>
      </c>
      <c r="D18" s="289">
        <v>228.59874013178469</v>
      </c>
      <c r="E18" s="290">
        <v>592.02791966663085</v>
      </c>
      <c r="F18" s="294">
        <v>461.67140334165151</v>
      </c>
      <c r="G18" s="60">
        <v>189.6361851691149</v>
      </c>
      <c r="H18" s="61"/>
      <c r="I18" s="392"/>
      <c r="J18" s="62">
        <v>26820677862.24004</v>
      </c>
      <c r="K18" s="62">
        <v>26820677862.24004</v>
      </c>
      <c r="L18" s="62">
        <v>26820677862.24004</v>
      </c>
      <c r="M18" s="62">
        <v>26820677862.24004</v>
      </c>
      <c r="N18" s="62">
        <v>26820677862.24004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302"/>
      <c r="D19" s="289">
        <v>127.75522131807767</v>
      </c>
      <c r="E19" s="290">
        <v>404.94494671539923</v>
      </c>
      <c r="F19" s="294">
        <v>347.79507380861099</v>
      </c>
      <c r="G19" s="60">
        <v>162.37724591277166</v>
      </c>
      <c r="H19" s="61"/>
      <c r="I19" s="392"/>
      <c r="J19" s="62"/>
      <c r="K19" s="62">
        <v>2877909157.3172417</v>
      </c>
      <c r="L19" s="62">
        <v>2877909157.3172417</v>
      </c>
      <c r="M19" s="62">
        <v>2877909157.3172417</v>
      </c>
      <c r="N19" s="62">
        <v>2877909157.3172417</v>
      </c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302"/>
      <c r="D20" s="289"/>
      <c r="E20" s="290"/>
      <c r="F20" s="294"/>
      <c r="G20" s="60"/>
      <c r="H20" s="61"/>
      <c r="I20" s="392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302"/>
      <c r="D21" s="289"/>
      <c r="E21" s="290"/>
      <c r="F21" s="294"/>
      <c r="G21" s="60"/>
      <c r="H21" s="61"/>
      <c r="I21" s="392"/>
      <c r="J21" s="62"/>
      <c r="K21" s="62"/>
      <c r="L21" s="62"/>
      <c r="M21" s="62"/>
      <c r="N21" s="62"/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302">
        <v>125.8166445366813</v>
      </c>
      <c r="D22" s="289">
        <v>593.35002682725326</v>
      </c>
      <c r="E22" s="290">
        <v>705.52690356117409</v>
      </c>
      <c r="F22" s="294">
        <v>970.96072793138899</v>
      </c>
      <c r="G22" s="60">
        <v>309.42349408641542</v>
      </c>
      <c r="H22" s="61"/>
      <c r="I22" s="392"/>
      <c r="J22" s="62">
        <v>49785607002.408829</v>
      </c>
      <c r="K22" s="62">
        <v>49785607002.408829</v>
      </c>
      <c r="L22" s="62">
        <v>49785607002.408829</v>
      </c>
      <c r="M22" s="62">
        <v>49785607002.408829</v>
      </c>
      <c r="N22" s="62">
        <v>49785607002.408829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302"/>
      <c r="D23" s="289"/>
      <c r="E23" s="290"/>
      <c r="F23" s="294"/>
      <c r="G23" s="60"/>
      <c r="H23" s="61"/>
      <c r="I23" s="392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302">
        <v>825.6345626764512</v>
      </c>
      <c r="D24" s="289">
        <v>756.37788120175412</v>
      </c>
      <c r="E24" s="290">
        <v>447.98383320802634</v>
      </c>
      <c r="F24" s="294">
        <v>916.6766405969737</v>
      </c>
      <c r="G24" s="60">
        <v>354.69220773187999</v>
      </c>
      <c r="H24" s="61"/>
      <c r="I24" s="392"/>
      <c r="J24" s="62">
        <v>490715640639.18744</v>
      </c>
      <c r="K24" s="62">
        <v>490715640639.18744</v>
      </c>
      <c r="L24" s="62">
        <v>490715640639.18744</v>
      </c>
      <c r="M24" s="62">
        <v>490715640639.18744</v>
      </c>
      <c r="N24" s="62">
        <v>490715640639.18744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302"/>
      <c r="D25" s="289">
        <v>483.80630756659627</v>
      </c>
      <c r="E25" s="290">
        <v>373.89884224506255</v>
      </c>
      <c r="F25" s="294">
        <v>309.48090633490284</v>
      </c>
      <c r="G25" s="60">
        <v>239.86333239641792</v>
      </c>
      <c r="H25" s="61"/>
      <c r="I25" s="392"/>
      <c r="J25" s="62"/>
      <c r="K25" s="62">
        <v>4470324233.6980972</v>
      </c>
      <c r="L25" s="62">
        <v>4470324233.6980972</v>
      </c>
      <c r="M25" s="62">
        <v>4470324233.6980972</v>
      </c>
      <c r="N25" s="62">
        <v>4470324233.6980972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302">
        <v>104.42355442080451</v>
      </c>
      <c r="D26" s="289">
        <v>176.43923168096143</v>
      </c>
      <c r="E26" s="290">
        <v>273.97126115146784</v>
      </c>
      <c r="F26" s="294">
        <v>558.37017550802386</v>
      </c>
      <c r="G26" s="60">
        <v>263.26786066798729</v>
      </c>
      <c r="H26" s="61"/>
      <c r="I26" s="392"/>
      <c r="J26" s="62">
        <v>8089976007.0333281</v>
      </c>
      <c r="K26" s="62">
        <v>8089976007.0333281</v>
      </c>
      <c r="L26" s="62">
        <v>8089976007.0333281</v>
      </c>
      <c r="M26" s="62">
        <v>8089976007.0333281</v>
      </c>
      <c r="N26" s="62">
        <v>8089976007.0333281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302">
        <v>341.27072479473884</v>
      </c>
      <c r="D27" s="289">
        <v>400.18784596754813</v>
      </c>
      <c r="E27" s="290">
        <v>823.7270997366536</v>
      </c>
      <c r="F27" s="294">
        <v>678.46050508155793</v>
      </c>
      <c r="G27" s="60">
        <v>685.36268704759766</v>
      </c>
      <c r="H27" s="61"/>
      <c r="I27" s="392"/>
      <c r="J27" s="62">
        <v>212641308334.48221</v>
      </c>
      <c r="K27" s="62">
        <v>212641308334.48221</v>
      </c>
      <c r="L27" s="62">
        <v>212641308334.48221</v>
      </c>
      <c r="M27" s="62">
        <v>212641308334.48221</v>
      </c>
      <c r="N27" s="62">
        <v>212641308334.48221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302">
        <v>128.54799006851769</v>
      </c>
      <c r="D28" s="289">
        <v>171.27112781423816</v>
      </c>
      <c r="E28" s="290">
        <v>394.07144835314472</v>
      </c>
      <c r="F28" s="294">
        <v>253.74228775144297</v>
      </c>
      <c r="G28" s="60">
        <v>545.15272730555989</v>
      </c>
      <c r="H28" s="61"/>
      <c r="I28" s="392"/>
      <c r="J28" s="62">
        <v>61072045712.879951</v>
      </c>
      <c r="K28" s="62">
        <v>61072045712.879951</v>
      </c>
      <c r="L28" s="62">
        <v>61072045712.879951</v>
      </c>
      <c r="M28" s="62">
        <v>61072045712.879951</v>
      </c>
      <c r="N28" s="62">
        <v>61072045712.879951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302"/>
      <c r="D29" s="289">
        <v>151.90079676913163</v>
      </c>
      <c r="E29" s="290">
        <v>238.17755934797944</v>
      </c>
      <c r="F29" s="294">
        <v>205.95457257609289</v>
      </c>
      <c r="G29" s="60">
        <v>156.63854136057017</v>
      </c>
      <c r="H29" s="61"/>
      <c r="I29" s="392"/>
      <c r="J29" s="62"/>
      <c r="K29" s="62">
        <v>5471795660.1674423</v>
      </c>
      <c r="L29" s="62">
        <v>5471795660.1674423</v>
      </c>
      <c r="M29" s="62">
        <v>5471795660.1674423</v>
      </c>
      <c r="N29" s="62">
        <v>5471795660.1674423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302"/>
      <c r="D30" s="289">
        <v>166.64223853303474</v>
      </c>
      <c r="E30" s="290">
        <v>736.05408049593484</v>
      </c>
      <c r="F30" s="294">
        <v>130.91542558390626</v>
      </c>
      <c r="G30" s="60">
        <v>141.5065600228869</v>
      </c>
      <c r="H30" s="61"/>
      <c r="I30" s="392"/>
      <c r="J30" s="62"/>
      <c r="K30" s="62">
        <v>854789446.25079596</v>
      </c>
      <c r="L30" s="62">
        <v>854789446.25079596</v>
      </c>
      <c r="M30" s="62">
        <v>854789446.25079596</v>
      </c>
      <c r="N30" s="62">
        <v>854789446.25079596</v>
      </c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302">
        <v>271.60158538086807</v>
      </c>
      <c r="D31" s="289">
        <v>145.38924744318157</v>
      </c>
      <c r="E31" s="290">
        <v>430.35195363771442</v>
      </c>
      <c r="F31" s="294">
        <v>581.79483659014954</v>
      </c>
      <c r="G31" s="60">
        <v>340.71697888209553</v>
      </c>
      <c r="H31" s="61"/>
      <c r="I31" s="392"/>
      <c r="J31" s="62">
        <v>3050303659.0184784</v>
      </c>
      <c r="K31" s="62">
        <v>3050303659.0184784</v>
      </c>
      <c r="L31" s="62">
        <v>3050303659.0184784</v>
      </c>
      <c r="M31" s="62">
        <v>3050303659.0184784</v>
      </c>
      <c r="N31" s="62">
        <v>3050303659.0184784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302">
        <v>101.98734357224241</v>
      </c>
      <c r="D32" s="289"/>
      <c r="E32" s="290">
        <v>108.64223882367456</v>
      </c>
      <c r="F32" s="294">
        <v>134.36542493162639</v>
      </c>
      <c r="G32" s="60">
        <v>103.67081113084193</v>
      </c>
      <c r="H32" s="61"/>
      <c r="I32" s="392"/>
      <c r="J32" s="62">
        <v>251453527.75906423</v>
      </c>
      <c r="K32" s="62"/>
      <c r="L32" s="62">
        <v>251453527.75906423</v>
      </c>
      <c r="M32" s="62">
        <v>251453527.75906423</v>
      </c>
      <c r="N32" s="62">
        <v>251453527.75906423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858090336916.15906</v>
      </c>
      <c r="K33" s="55">
        <f>SUM(K3:K32)</f>
        <v>877318896826.33508</v>
      </c>
      <c r="L33" s="55">
        <f>SUM(L3:L32)</f>
        <v>877570350354.09412</v>
      </c>
      <c r="M33" s="55">
        <f>SUM(M3:M32)</f>
        <v>877570350354.09412</v>
      </c>
      <c r="N33" s="55">
        <f>SUM(N3:N32)</f>
        <v>877570350354.09412</v>
      </c>
      <c r="O33" s="292"/>
      <c r="P33" s="61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212">
        <v>0</v>
      </c>
      <c r="D36" s="213">
        <v>0</v>
      </c>
      <c r="E36" s="213">
        <v>0</v>
      </c>
      <c r="F36" s="213">
        <v>0</v>
      </c>
      <c r="G36" s="213">
        <v>0</v>
      </c>
      <c r="H36" s="184">
        <v>0</v>
      </c>
      <c r="I36" s="213"/>
      <c r="J36" s="214" t="s">
        <v>38</v>
      </c>
      <c r="K36" s="212">
        <v>0</v>
      </c>
      <c r="L36" s="213">
        <v>0</v>
      </c>
      <c r="M36" s="213">
        <v>0</v>
      </c>
      <c r="N36" s="213">
        <v>0</v>
      </c>
      <c r="O36" s="213">
        <v>0</v>
      </c>
      <c r="P36" s="184">
        <v>0</v>
      </c>
      <c r="Q36" s="213"/>
      <c r="R36" s="215" t="s">
        <v>33</v>
      </c>
      <c r="S36" s="328"/>
      <c r="T36" s="292"/>
      <c r="U36" s="292"/>
    </row>
    <row r="37" spans="1:21" x14ac:dyDescent="0.3">
      <c r="A37" s="64"/>
      <c r="B37" s="136" t="s">
        <v>39</v>
      </c>
      <c r="C37" s="213">
        <v>0</v>
      </c>
      <c r="D37" s="212">
        <v>16.056676418962514</v>
      </c>
      <c r="E37" s="213">
        <v>0.44555168307163023</v>
      </c>
      <c r="F37" s="213">
        <v>0.66528735209006129</v>
      </c>
      <c r="G37" s="213">
        <v>2.2068404595611737E-2</v>
      </c>
      <c r="H37" s="184">
        <v>17.189583858719818</v>
      </c>
      <c r="I37" s="213"/>
      <c r="J37" s="214" t="s">
        <v>39</v>
      </c>
      <c r="K37" s="213">
        <v>0</v>
      </c>
      <c r="L37" s="212">
        <v>0</v>
      </c>
      <c r="M37" s="213">
        <v>1.394990634076277</v>
      </c>
      <c r="N37" s="213">
        <v>2.0829673871658083</v>
      </c>
      <c r="O37" s="213">
        <v>6.9094605383714772E-2</v>
      </c>
      <c r="P37" s="184">
        <v>3.5470526266258005</v>
      </c>
      <c r="Q37" s="213"/>
      <c r="R37" s="215" t="s">
        <v>34</v>
      </c>
      <c r="S37" s="328">
        <v>6.7613308858962737</v>
      </c>
      <c r="T37" s="292"/>
      <c r="U37" s="292"/>
    </row>
    <row r="38" spans="1:21" x14ac:dyDescent="0.3">
      <c r="A38" s="64"/>
      <c r="B38" s="136" t="s">
        <v>40</v>
      </c>
      <c r="C38" s="213">
        <v>0</v>
      </c>
      <c r="D38" s="213">
        <v>3.3851412335749171</v>
      </c>
      <c r="E38" s="212">
        <v>10.587995233256901</v>
      </c>
      <c r="F38" s="213">
        <v>6.2938409342076795</v>
      </c>
      <c r="G38" s="213">
        <v>0.27087359044338372</v>
      </c>
      <c r="H38" s="184">
        <v>20.53785099148288</v>
      </c>
      <c r="I38" s="213"/>
      <c r="J38" s="214" t="s">
        <v>40</v>
      </c>
      <c r="K38" s="213">
        <v>0</v>
      </c>
      <c r="L38" s="213">
        <v>10.598636466385519</v>
      </c>
      <c r="M38" s="212">
        <v>0</v>
      </c>
      <c r="N38" s="213">
        <v>19.705568375496593</v>
      </c>
      <c r="O38" s="213">
        <v>0.84808594837332263</v>
      </c>
      <c r="P38" s="184">
        <v>31.152290790255435</v>
      </c>
      <c r="Q38" s="213"/>
      <c r="R38" s="215" t="s">
        <v>35</v>
      </c>
      <c r="S38" s="328">
        <v>7.0505147281814811</v>
      </c>
      <c r="T38" s="292"/>
      <c r="U38" s="292"/>
    </row>
    <row r="39" spans="1:21" x14ac:dyDescent="0.3">
      <c r="A39" s="64"/>
      <c r="B39" s="136" t="s">
        <v>41</v>
      </c>
      <c r="C39" s="213">
        <v>0</v>
      </c>
      <c r="D39" s="213">
        <v>9.8661173247122562</v>
      </c>
      <c r="E39" s="213">
        <v>7.4719291293720049</v>
      </c>
      <c r="F39" s="212">
        <v>41.182425398308453</v>
      </c>
      <c r="G39" s="213">
        <v>2.9217534617537879</v>
      </c>
      <c r="H39" s="184">
        <v>61.442225314146505</v>
      </c>
      <c r="I39" s="213"/>
      <c r="J39" s="214" t="s">
        <v>41</v>
      </c>
      <c r="K39" s="213">
        <v>0</v>
      </c>
      <c r="L39" s="213">
        <v>30.890111710022708</v>
      </c>
      <c r="M39" s="213">
        <v>23.394078734250755</v>
      </c>
      <c r="N39" s="212">
        <v>0</v>
      </c>
      <c r="O39" s="213">
        <v>9.1478023068565406</v>
      </c>
      <c r="P39" s="184">
        <v>63.431992751130004</v>
      </c>
      <c r="Q39" s="213"/>
      <c r="R39" s="215" t="s">
        <v>36</v>
      </c>
      <c r="S39" s="328">
        <v>2.8835301646509985</v>
      </c>
      <c r="T39" s="292"/>
      <c r="U39" s="292"/>
    </row>
    <row r="40" spans="1:21" x14ac:dyDescent="0.3">
      <c r="A40" s="64"/>
      <c r="B40" s="136" t="s">
        <v>42</v>
      </c>
      <c r="C40" s="213">
        <v>0</v>
      </c>
      <c r="D40" s="213">
        <v>3.512742710442552E-2</v>
      </c>
      <c r="E40" s="213">
        <v>6.2804048482699007E-2</v>
      </c>
      <c r="F40" s="213">
        <v>0.49890859996577608</v>
      </c>
      <c r="G40" s="212">
        <v>0.23349976009789533</v>
      </c>
      <c r="H40" s="184">
        <v>0.83033983565079594</v>
      </c>
      <c r="I40" s="213"/>
      <c r="J40" s="214" t="s">
        <v>42</v>
      </c>
      <c r="K40" s="213">
        <v>0</v>
      </c>
      <c r="L40" s="213">
        <v>0.10998147616018041</v>
      </c>
      <c r="M40" s="213">
        <v>0.19663500945939086</v>
      </c>
      <c r="N40" s="213">
        <v>1.5620473463691884</v>
      </c>
      <c r="O40" s="212">
        <v>0</v>
      </c>
      <c r="P40" s="184">
        <v>1.8686638319887596</v>
      </c>
      <c r="Q40" s="213"/>
      <c r="R40" s="215" t="s">
        <v>37</v>
      </c>
      <c r="S40" s="328">
        <v>15.303806343081884</v>
      </c>
      <c r="T40" s="292"/>
      <c r="U40" s="292"/>
    </row>
    <row r="41" spans="1:21" x14ac:dyDescent="0.3">
      <c r="A41" s="64"/>
      <c r="B41" s="136" t="s">
        <v>43</v>
      </c>
      <c r="C41" s="184">
        <v>0</v>
      </c>
      <c r="D41" s="184">
        <v>29.343062404354111</v>
      </c>
      <c r="E41" s="184">
        <v>18.568280094183237</v>
      </c>
      <c r="F41" s="184">
        <v>48.640462284571967</v>
      </c>
      <c r="G41" s="184">
        <v>3.4481952168906789</v>
      </c>
      <c r="H41" s="186">
        <v>100</v>
      </c>
      <c r="I41" s="213"/>
      <c r="J41" s="214" t="s">
        <v>43</v>
      </c>
      <c r="K41" s="184">
        <v>0</v>
      </c>
      <c r="L41" s="184">
        <v>41.598729652568409</v>
      </c>
      <c r="M41" s="184">
        <v>24.985704377786423</v>
      </c>
      <c r="N41" s="184">
        <v>23.350583109031589</v>
      </c>
      <c r="O41" s="184">
        <v>10.064982860613577</v>
      </c>
      <c r="P41" s="186">
        <v>100</v>
      </c>
      <c r="Q41" s="213"/>
      <c r="R41" s="215"/>
      <c r="S41" s="328"/>
      <c r="T41" s="292"/>
      <c r="U41" s="292"/>
    </row>
    <row r="42" spans="1:21" x14ac:dyDescent="0.3">
      <c r="A42" s="64"/>
      <c r="B42" s="136"/>
      <c r="C42" s="214"/>
      <c r="D42" s="214"/>
      <c r="E42" s="214"/>
      <c r="F42" s="214"/>
      <c r="G42" s="214"/>
      <c r="H42" s="186">
        <v>100</v>
      </c>
      <c r="I42" s="213"/>
      <c r="J42" s="214"/>
      <c r="K42" s="213"/>
      <c r="L42" s="213"/>
      <c r="M42" s="213"/>
      <c r="N42" s="213"/>
      <c r="O42" s="213"/>
      <c r="P42" s="186">
        <v>100</v>
      </c>
      <c r="Q42" s="213"/>
      <c r="R42" s="215"/>
      <c r="S42" s="328"/>
      <c r="T42" s="292"/>
      <c r="U42" s="292"/>
    </row>
    <row r="43" spans="1:21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329"/>
      <c r="T43" s="292"/>
      <c r="U43" s="292"/>
    </row>
    <row r="44" spans="1:21" x14ac:dyDescent="0.3">
      <c r="A44" s="65"/>
      <c r="B44" s="90" t="s">
        <v>38</v>
      </c>
      <c r="C44" s="212">
        <v>0.12004801920769294</v>
      </c>
      <c r="D44" s="218">
        <v>9.094546909670426E-3</v>
      </c>
      <c r="E44" s="218">
        <v>0</v>
      </c>
      <c r="F44" s="218">
        <v>0</v>
      </c>
      <c r="G44" s="218">
        <v>0</v>
      </c>
      <c r="H44" s="138">
        <v>0.12914256611736336</v>
      </c>
      <c r="I44" s="218"/>
      <c r="J44" s="216" t="s">
        <v>38</v>
      </c>
      <c r="K44" s="212">
        <v>0</v>
      </c>
      <c r="L44" s="218">
        <v>2.8138544575236069E-2</v>
      </c>
      <c r="M44" s="218">
        <v>0</v>
      </c>
      <c r="N44" s="218">
        <v>0</v>
      </c>
      <c r="O44" s="218">
        <v>0</v>
      </c>
      <c r="P44" s="138">
        <v>2.8138544575236069E-2</v>
      </c>
      <c r="Q44" s="218"/>
      <c r="R44" s="217" t="s">
        <v>33</v>
      </c>
      <c r="S44" s="329"/>
      <c r="T44" s="292"/>
      <c r="U44" s="292"/>
    </row>
    <row r="45" spans="1:21" x14ac:dyDescent="0.3">
      <c r="A45" s="65"/>
      <c r="B45" s="90" t="s">
        <v>39</v>
      </c>
      <c r="C45" s="218">
        <v>3.6378187638645598E-3</v>
      </c>
      <c r="D45" s="212">
        <v>16.00987040402438</v>
      </c>
      <c r="E45" s="218">
        <v>8.7495995700931098E-2</v>
      </c>
      <c r="F45" s="218">
        <v>0.36248677693641546</v>
      </c>
      <c r="G45" s="218">
        <v>0</v>
      </c>
      <c r="H45" s="138">
        <v>16.463490995425587</v>
      </c>
      <c r="I45" s="218"/>
      <c r="J45" s="216" t="s">
        <v>39</v>
      </c>
      <c r="K45" s="218">
        <v>1.1255417830083258E-2</v>
      </c>
      <c r="L45" s="212">
        <v>0</v>
      </c>
      <c r="M45" s="218">
        <v>0.27071276883155176</v>
      </c>
      <c r="N45" s="218">
        <v>1.121534742969247</v>
      </c>
      <c r="O45" s="218">
        <v>0</v>
      </c>
      <c r="P45" s="138">
        <v>1.4035029296308821</v>
      </c>
      <c r="Q45" s="218"/>
      <c r="R45" s="217" t="s">
        <v>34</v>
      </c>
      <c r="S45" s="329"/>
      <c r="T45" s="292"/>
      <c r="U45" s="292"/>
    </row>
    <row r="46" spans="1:21" x14ac:dyDescent="0.3">
      <c r="A46" s="65"/>
      <c r="B46" s="90" t="s">
        <v>40</v>
      </c>
      <c r="C46" s="218">
        <v>7.2756375277471712E-3</v>
      </c>
      <c r="D46" s="218">
        <v>15.021060130616585</v>
      </c>
      <c r="E46" s="212">
        <v>1.7476088600923874</v>
      </c>
      <c r="F46" s="218">
        <v>3.1270313992122767</v>
      </c>
      <c r="G46" s="218">
        <v>3.530701991868665E-2</v>
      </c>
      <c r="H46" s="138">
        <v>19.938283047367683</v>
      </c>
      <c r="I46" s="218"/>
      <c r="J46" s="216" t="s">
        <v>40</v>
      </c>
      <c r="K46" s="218">
        <v>2.2510835660222363E-2</v>
      </c>
      <c r="L46" s="218">
        <v>46.475187191922799</v>
      </c>
      <c r="M46" s="212">
        <v>0</v>
      </c>
      <c r="N46" s="218">
        <v>9.6750408006951609</v>
      </c>
      <c r="O46" s="218">
        <v>0.10923998343934153</v>
      </c>
      <c r="P46" s="138">
        <v>56.281978811717529</v>
      </c>
      <c r="Q46" s="218"/>
      <c r="R46" s="217" t="s">
        <v>35</v>
      </c>
      <c r="S46" s="329"/>
      <c r="T46" s="292"/>
      <c r="U46" s="292"/>
    </row>
    <row r="47" spans="1:21" x14ac:dyDescent="0.3">
      <c r="A47" s="65"/>
      <c r="B47" s="90" t="s">
        <v>41</v>
      </c>
      <c r="C47" s="218">
        <v>0</v>
      </c>
      <c r="D47" s="218">
        <v>10.111764389911476</v>
      </c>
      <c r="E47" s="218">
        <v>0.91528199520193565</v>
      </c>
      <c r="F47" s="212">
        <v>49.598883871168454</v>
      </c>
      <c r="G47" s="218">
        <v>2.3657573850077984</v>
      </c>
      <c r="H47" s="138">
        <v>62.991687641289658</v>
      </c>
      <c r="I47" s="218"/>
      <c r="J47" s="216" t="s">
        <v>41</v>
      </c>
      <c r="K47" s="218">
        <v>0</v>
      </c>
      <c r="L47" s="218">
        <v>31.285817297534816</v>
      </c>
      <c r="M47" s="218">
        <v>2.8318841473581435</v>
      </c>
      <c r="N47" s="212">
        <v>0</v>
      </c>
      <c r="O47" s="218">
        <v>7.3196576248841652</v>
      </c>
      <c r="P47" s="138">
        <v>41.437359069777123</v>
      </c>
      <c r="Q47" s="218"/>
      <c r="R47" s="217" t="s">
        <v>36</v>
      </c>
      <c r="S47" s="329"/>
      <c r="T47" s="292"/>
      <c r="U47" s="292"/>
    </row>
    <row r="48" spans="1:21" x14ac:dyDescent="0.3">
      <c r="A48" s="65"/>
      <c r="B48" s="90" t="s">
        <v>42</v>
      </c>
      <c r="C48" s="218">
        <v>0</v>
      </c>
      <c r="D48" s="218">
        <v>2.0883453622013052E-2</v>
      </c>
      <c r="E48" s="218">
        <v>5.429697941736659E-3</v>
      </c>
      <c r="F48" s="218">
        <v>0.24809542902977044</v>
      </c>
      <c r="G48" s="212">
        <v>0.20298716920617579</v>
      </c>
      <c r="H48" s="138">
        <v>0.4773957497996959</v>
      </c>
      <c r="I48" s="218"/>
      <c r="J48" s="216" t="s">
        <v>42</v>
      </c>
      <c r="K48" s="218">
        <v>0</v>
      </c>
      <c r="L48" s="218">
        <v>6.461344324949822E-2</v>
      </c>
      <c r="M48" s="218">
        <v>1.6799495244910579E-2</v>
      </c>
      <c r="N48" s="218">
        <v>0.76760770580482884</v>
      </c>
      <c r="O48" s="212">
        <v>0</v>
      </c>
      <c r="P48" s="138">
        <v>0.84902064429923763</v>
      </c>
      <c r="Q48" s="218"/>
      <c r="R48" s="217" t="s">
        <v>37</v>
      </c>
      <c r="S48" s="329"/>
      <c r="T48" s="292"/>
      <c r="U48" s="292"/>
    </row>
    <row r="49" spans="1:21" x14ac:dyDescent="0.3">
      <c r="A49" s="65"/>
      <c r="B49" s="90" t="s">
        <v>43</v>
      </c>
      <c r="C49" s="138">
        <v>0.13096147549930467</v>
      </c>
      <c r="D49" s="138">
        <v>41.172672925084122</v>
      </c>
      <c r="E49" s="138">
        <v>2.7558165489369908</v>
      </c>
      <c r="F49" s="138">
        <v>53.336497476346914</v>
      </c>
      <c r="G49" s="138">
        <v>2.6040515741326611</v>
      </c>
      <c r="H49" s="91">
        <v>99.999999999999986</v>
      </c>
      <c r="I49" s="218"/>
      <c r="J49" s="216" t="s">
        <v>43</v>
      </c>
      <c r="K49" s="138">
        <v>3.3766253490305619E-2</v>
      </c>
      <c r="L49" s="138">
        <v>77.853756477282346</v>
      </c>
      <c r="M49" s="138">
        <v>3.119396411434606</v>
      </c>
      <c r="N49" s="138">
        <v>11.564183249469238</v>
      </c>
      <c r="O49" s="138">
        <v>7.4288976083235063</v>
      </c>
      <c r="P49" s="91">
        <v>100.00000000000001</v>
      </c>
      <c r="Q49" s="218"/>
      <c r="R49" s="217"/>
      <c r="S49" s="329"/>
      <c r="T49" s="292"/>
      <c r="U49" s="292"/>
    </row>
    <row r="50" spans="1:21" x14ac:dyDescent="0.3">
      <c r="A50" s="65"/>
      <c r="B50" s="90"/>
      <c r="C50" s="216"/>
      <c r="D50" s="216"/>
      <c r="E50" s="216"/>
      <c r="F50" s="216"/>
      <c r="G50" s="216"/>
      <c r="H50" s="91">
        <v>99.999999999999986</v>
      </c>
      <c r="I50" s="218"/>
      <c r="J50" s="216"/>
      <c r="K50" s="218"/>
      <c r="L50" s="218"/>
      <c r="M50" s="218"/>
      <c r="N50" s="218"/>
      <c r="O50" s="218"/>
      <c r="P50" s="91">
        <v>100</v>
      </c>
      <c r="Q50" s="218"/>
      <c r="R50" s="217"/>
      <c r="S50" s="329"/>
      <c r="T50" s="292"/>
      <c r="U50" s="292"/>
    </row>
    <row r="51" spans="1:21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  <c r="T51" s="292"/>
      <c r="U51" s="292"/>
    </row>
    <row r="52" spans="1:21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  <c r="T52" s="292"/>
      <c r="U52" s="292"/>
    </row>
    <row r="53" spans="1:21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  <c r="T53" s="292"/>
      <c r="U53" s="292"/>
    </row>
    <row r="54" spans="1:21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  <c r="T54" s="292"/>
      <c r="U54" s="292"/>
    </row>
    <row r="55" spans="1:21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  <c r="T55" s="292"/>
      <c r="U55" s="292"/>
    </row>
    <row r="56" spans="1:21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  <c r="T56" s="292"/>
      <c r="U56" s="292"/>
    </row>
    <row r="57" spans="1:21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  <c r="T57" s="292"/>
      <c r="U57" s="292"/>
    </row>
    <row r="58" spans="1:21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  <c r="T58" s="292"/>
      <c r="U58" s="292"/>
    </row>
    <row r="59" spans="1:21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  <c r="T59" s="292"/>
      <c r="U59" s="292"/>
    </row>
    <row r="60" spans="1:21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  <c r="T60" s="292"/>
      <c r="U60" s="292"/>
    </row>
    <row r="61" spans="1:21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  <c r="T61" s="292"/>
      <c r="U61" s="292"/>
    </row>
    <row r="62" spans="1:21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  <c r="T62" s="292"/>
      <c r="U62" s="292"/>
    </row>
    <row r="63" spans="1:21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  <c r="T63" s="292"/>
      <c r="U63" s="292"/>
    </row>
    <row r="64" spans="1:21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  <c r="T64" s="292"/>
      <c r="U64" s="292"/>
    </row>
    <row r="65" spans="1:21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  <c r="T65" s="292"/>
      <c r="U65" s="292"/>
    </row>
    <row r="66" spans="1:21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  <c r="T66" s="292"/>
      <c r="U66" s="292"/>
    </row>
    <row r="67" spans="1:21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  <c r="T67" s="292"/>
      <c r="U67" s="292"/>
    </row>
    <row r="68" spans="1:21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  <c r="T68" s="292"/>
      <c r="U68" s="292"/>
    </row>
    <row r="69" spans="1:21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  <c r="T69" s="292"/>
      <c r="U69" s="292"/>
    </row>
    <row r="70" spans="1:21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  <c r="T70" s="292"/>
      <c r="U70" s="292"/>
    </row>
    <row r="71" spans="1:21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  <c r="T71" s="292"/>
      <c r="U71" s="292"/>
    </row>
    <row r="72" spans="1:21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  <c r="T72" s="292"/>
      <c r="U72" s="292"/>
    </row>
    <row r="73" spans="1:21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  <c r="T73" s="292"/>
      <c r="U73" s="292"/>
    </row>
    <row r="74" spans="1:21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  <c r="T74" s="292"/>
      <c r="U74" s="292"/>
    </row>
    <row r="75" spans="1:21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  <c r="T75" s="292"/>
      <c r="U75" s="292"/>
    </row>
    <row r="76" spans="1:21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  <c r="T76" s="292"/>
      <c r="U76" s="292"/>
    </row>
    <row r="77" spans="1:21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  <c r="T77" s="292"/>
      <c r="U77" s="292"/>
    </row>
    <row r="78" spans="1:21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  <c r="T78" s="292"/>
      <c r="U78" s="292"/>
    </row>
    <row r="79" spans="1:21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  <c r="T79" s="292"/>
      <c r="U79" s="292"/>
    </row>
    <row r="80" spans="1:21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  <c r="T80" s="292"/>
      <c r="U80" s="292"/>
    </row>
    <row r="81" spans="1:21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  <c r="T81" s="292"/>
      <c r="U81" s="292"/>
    </row>
    <row r="82" spans="1:21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  <c r="T82" s="292"/>
      <c r="U82" s="292"/>
    </row>
    <row r="83" spans="1:21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334"/>
      <c r="T83" s="292"/>
      <c r="U83" s="292"/>
    </row>
    <row r="84" spans="1:21" x14ac:dyDescent="0.3">
      <c r="A84" s="70"/>
      <c r="B84" s="100" t="s">
        <v>38</v>
      </c>
      <c r="C84" s="212">
        <v>0</v>
      </c>
      <c r="D84" s="233">
        <v>0</v>
      </c>
      <c r="E84" s="233">
        <v>0</v>
      </c>
      <c r="F84" s="233">
        <v>0</v>
      </c>
      <c r="G84" s="233">
        <v>0</v>
      </c>
      <c r="H84" s="148">
        <v>0</v>
      </c>
      <c r="I84" s="233"/>
      <c r="J84" s="231" t="s">
        <v>38</v>
      </c>
      <c r="K84" s="212">
        <v>0</v>
      </c>
      <c r="L84" s="233">
        <v>0</v>
      </c>
      <c r="M84" s="233">
        <v>0</v>
      </c>
      <c r="N84" s="233">
        <v>0</v>
      </c>
      <c r="O84" s="233">
        <v>0</v>
      </c>
      <c r="P84" s="148">
        <v>0</v>
      </c>
      <c r="Q84" s="233"/>
      <c r="R84" s="232" t="s">
        <v>33</v>
      </c>
      <c r="S84" s="334"/>
      <c r="T84" s="292"/>
      <c r="U84" s="292"/>
    </row>
    <row r="85" spans="1:21" x14ac:dyDescent="0.3">
      <c r="A85" s="70"/>
      <c r="B85" s="100" t="s">
        <v>39</v>
      </c>
      <c r="C85" s="233">
        <v>0</v>
      </c>
      <c r="D85" s="212">
        <v>21.824953918230452</v>
      </c>
      <c r="E85" s="233">
        <v>0.33145091210392619</v>
      </c>
      <c r="F85" s="233">
        <v>0.83598330764665774</v>
      </c>
      <c r="G85" s="233">
        <v>0.10037334552047456</v>
      </c>
      <c r="H85" s="148">
        <v>23.092761483501508</v>
      </c>
      <c r="I85" s="233"/>
      <c r="J85" s="231" t="s">
        <v>39</v>
      </c>
      <c r="K85" s="233">
        <v>0</v>
      </c>
      <c r="L85" s="212">
        <v>0</v>
      </c>
      <c r="M85" s="233">
        <v>1.0139387214206461</v>
      </c>
      <c r="N85" s="233">
        <v>2.5573495655926246</v>
      </c>
      <c r="O85" s="233">
        <v>0.30705126432064861</v>
      </c>
      <c r="P85" s="148">
        <v>3.8783395513339194</v>
      </c>
      <c r="Q85" s="233"/>
      <c r="R85" s="232" t="s">
        <v>34</v>
      </c>
      <c r="S85" s="334">
        <v>4.4240837696500881</v>
      </c>
      <c r="T85" s="292"/>
      <c r="U85" s="292"/>
    </row>
    <row r="86" spans="1:21" x14ac:dyDescent="0.3">
      <c r="A86" s="70"/>
      <c r="B86" s="100" t="s">
        <v>40</v>
      </c>
      <c r="C86" s="233">
        <v>0</v>
      </c>
      <c r="D86" s="233">
        <v>3.0874724458558003</v>
      </c>
      <c r="E86" s="212">
        <v>2.0917004256547211</v>
      </c>
      <c r="F86" s="233">
        <v>2.693171894202854</v>
      </c>
      <c r="G86" s="233">
        <v>0.2761895049378616</v>
      </c>
      <c r="H86" s="148">
        <v>8.1485342706512363</v>
      </c>
      <c r="I86" s="233"/>
      <c r="J86" s="231" t="s">
        <v>40</v>
      </c>
      <c r="K86" s="233">
        <v>0</v>
      </c>
      <c r="L86" s="233">
        <v>9.4448612142932831</v>
      </c>
      <c r="M86" s="212">
        <v>0</v>
      </c>
      <c r="N86" s="233">
        <v>8.2386596845986304</v>
      </c>
      <c r="O86" s="233">
        <v>0.84488901155502172</v>
      </c>
      <c r="P86" s="148">
        <v>18.528409910446936</v>
      </c>
      <c r="Q86" s="233"/>
      <c r="R86" s="232" t="s">
        <v>35</v>
      </c>
      <c r="S86" s="334">
        <v>9.0384615384598703</v>
      </c>
      <c r="T86" s="292"/>
      <c r="U86" s="292"/>
    </row>
    <row r="87" spans="1:21" x14ac:dyDescent="0.3">
      <c r="A87" s="70"/>
      <c r="B87" s="100" t="s">
        <v>41</v>
      </c>
      <c r="C87" s="233">
        <v>0</v>
      </c>
      <c r="D87" s="233">
        <v>11.665079721425235</v>
      </c>
      <c r="E87" s="233">
        <v>2.0771707356019511</v>
      </c>
      <c r="F87" s="212">
        <v>33.200629845381734</v>
      </c>
      <c r="G87" s="233">
        <v>3.8816603934247502</v>
      </c>
      <c r="H87" s="148">
        <v>50.824540695833676</v>
      </c>
      <c r="I87" s="233"/>
      <c r="J87" s="231" t="s">
        <v>41</v>
      </c>
      <c r="K87" s="233">
        <v>0</v>
      </c>
      <c r="L87" s="233">
        <v>35.684548106789485</v>
      </c>
      <c r="M87" s="233">
        <v>6.3542556768353426</v>
      </c>
      <c r="N87" s="212">
        <v>0</v>
      </c>
      <c r="O87" s="233">
        <v>11.874354942381926</v>
      </c>
      <c r="P87" s="148">
        <v>53.913158726006756</v>
      </c>
      <c r="Q87" s="233"/>
      <c r="R87" s="232" t="s">
        <v>36</v>
      </c>
      <c r="S87" s="334">
        <v>4.2838614044814918</v>
      </c>
      <c r="T87" s="292"/>
      <c r="U87" s="292"/>
    </row>
    <row r="88" spans="1:21" x14ac:dyDescent="0.3">
      <c r="A88" s="70"/>
      <c r="B88" s="100" t="s">
        <v>42</v>
      </c>
      <c r="C88" s="233">
        <v>0</v>
      </c>
      <c r="D88" s="233">
        <v>1.8065433213042121</v>
      </c>
      <c r="E88" s="233">
        <v>0.26765075443860981</v>
      </c>
      <c r="F88" s="233">
        <v>5.666695845953285</v>
      </c>
      <c r="G88" s="212">
        <v>10.193273628317467</v>
      </c>
      <c r="H88" s="148">
        <v>17.934163550013572</v>
      </c>
      <c r="I88" s="233"/>
      <c r="J88" s="231" t="s">
        <v>42</v>
      </c>
      <c r="K88" s="233">
        <v>0</v>
      </c>
      <c r="L88" s="233">
        <v>5.5263816103781442</v>
      </c>
      <c r="M88" s="233">
        <v>0.8187681911029524</v>
      </c>
      <c r="N88" s="233">
        <v>17.334942010731307</v>
      </c>
      <c r="O88" s="212">
        <v>0</v>
      </c>
      <c r="P88" s="148">
        <v>23.680091812212403</v>
      </c>
      <c r="Q88" s="233"/>
      <c r="R88" s="232" t="s">
        <v>37</v>
      </c>
      <c r="S88" s="334">
        <v>6.3114754098379331</v>
      </c>
      <c r="T88" s="292"/>
      <c r="U88" s="292"/>
    </row>
    <row r="89" spans="1:21" x14ac:dyDescent="0.3">
      <c r="A89" s="70"/>
      <c r="B89" s="100" t="s">
        <v>43</v>
      </c>
      <c r="C89" s="148">
        <v>0</v>
      </c>
      <c r="D89" s="148">
        <v>38.384049406815699</v>
      </c>
      <c r="E89" s="148">
        <v>4.7679728277992082</v>
      </c>
      <c r="F89" s="148">
        <v>42.396480893184531</v>
      </c>
      <c r="G89" s="148">
        <v>14.451496872200554</v>
      </c>
      <c r="H89" s="101">
        <v>100</v>
      </c>
      <c r="I89" s="233"/>
      <c r="J89" s="231" t="s">
        <v>43</v>
      </c>
      <c r="K89" s="148">
        <v>0</v>
      </c>
      <c r="L89" s="148">
        <v>50.655790931460913</v>
      </c>
      <c r="M89" s="148">
        <v>8.1869625893589415</v>
      </c>
      <c r="N89" s="148">
        <v>28.130951260922561</v>
      </c>
      <c r="O89" s="148">
        <v>13.026295218257596</v>
      </c>
      <c r="P89" s="101">
        <v>100</v>
      </c>
      <c r="Q89" s="233"/>
      <c r="R89" s="232"/>
      <c r="S89" s="334"/>
      <c r="T89" s="292"/>
      <c r="U89" s="292"/>
    </row>
    <row r="90" spans="1:21" x14ac:dyDescent="0.3">
      <c r="A90" s="70"/>
      <c r="B90" s="100"/>
      <c r="C90" s="231"/>
      <c r="D90" s="231"/>
      <c r="E90" s="231"/>
      <c r="F90" s="231"/>
      <c r="G90" s="231"/>
      <c r="H90" s="101">
        <v>99.999999999999986</v>
      </c>
      <c r="I90" s="233"/>
      <c r="J90" s="231"/>
      <c r="K90" s="233"/>
      <c r="L90" s="233"/>
      <c r="M90" s="233"/>
      <c r="N90" s="233"/>
      <c r="O90" s="233"/>
      <c r="P90" s="101">
        <v>100.00000000000001</v>
      </c>
      <c r="Q90" s="233"/>
      <c r="R90" s="23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  <c r="T91" s="292"/>
      <c r="U91" s="292"/>
    </row>
    <row r="92" spans="1:21" x14ac:dyDescent="0.3">
      <c r="A92" s="71"/>
      <c r="B92" s="102" t="s">
        <v>38</v>
      </c>
      <c r="C92" s="212">
        <v>5.6924661416843839E-2</v>
      </c>
      <c r="D92" s="236">
        <v>2.8143932656044418E-3</v>
      </c>
      <c r="E92" s="236">
        <v>0</v>
      </c>
      <c r="F92" s="236">
        <v>5.6150365478361349E-4</v>
      </c>
      <c r="G92" s="236">
        <v>2.8710617645897824E-5</v>
      </c>
      <c r="H92" s="150">
        <v>6.0329268954877793E-2</v>
      </c>
      <c r="I92" s="236"/>
      <c r="J92" s="234" t="s">
        <v>38</v>
      </c>
      <c r="K92" s="212">
        <v>0</v>
      </c>
      <c r="L92" s="236">
        <v>7.9461483732005071E-3</v>
      </c>
      <c r="M92" s="236">
        <v>0</v>
      </c>
      <c r="N92" s="236">
        <v>1.5853475090115737E-3</v>
      </c>
      <c r="O92" s="236">
        <v>8.106146020482885E-5</v>
      </c>
      <c r="P92" s="150">
        <v>9.6125573424169098E-3</v>
      </c>
      <c r="Q92" s="236"/>
      <c r="R92" s="235" t="s">
        <v>33</v>
      </c>
      <c r="S92" s="335"/>
      <c r="T92" s="292"/>
      <c r="U92" s="292"/>
    </row>
    <row r="93" spans="1:21" x14ac:dyDescent="0.3">
      <c r="A93" s="71"/>
      <c r="B93" s="102" t="s">
        <v>39</v>
      </c>
      <c r="C93" s="236">
        <v>2.0536089440095807E-3</v>
      </c>
      <c r="D93" s="212">
        <v>14.815399129148437</v>
      </c>
      <c r="E93" s="236">
        <v>0.16332881367614771</v>
      </c>
      <c r="F93" s="236">
        <v>0.4246953096015571</v>
      </c>
      <c r="G93" s="236">
        <v>6.5497890319889937E-2</v>
      </c>
      <c r="H93" s="150">
        <v>15.47097475169004</v>
      </c>
      <c r="I93" s="236"/>
      <c r="J93" s="234" t="s">
        <v>39</v>
      </c>
      <c r="K93" s="236">
        <v>5.798152507349429E-3</v>
      </c>
      <c r="L93" s="212">
        <v>0</v>
      </c>
      <c r="M93" s="236">
        <v>0.46114201698487806</v>
      </c>
      <c r="N93" s="236">
        <v>1.1990832925659103</v>
      </c>
      <c r="O93" s="236">
        <v>0.18492652074395913</v>
      </c>
      <c r="P93" s="150">
        <v>1.850949982802097</v>
      </c>
      <c r="Q93" s="236"/>
      <c r="R93" s="235" t="s">
        <v>34</v>
      </c>
      <c r="S93" s="335">
        <v>5.1892384860935081</v>
      </c>
      <c r="T93" s="292"/>
      <c r="U93" s="292"/>
    </row>
    <row r="94" spans="1:21" x14ac:dyDescent="0.3">
      <c r="A94" s="71"/>
      <c r="B94" s="102" t="s">
        <v>40</v>
      </c>
      <c r="C94" s="236">
        <v>8.613185293740852E-5</v>
      </c>
      <c r="D94" s="236">
        <v>1.4536129479896327</v>
      </c>
      <c r="E94" s="212">
        <v>5.7404713139098495</v>
      </c>
      <c r="F94" s="236">
        <v>4.3869647540401839</v>
      </c>
      <c r="G94" s="236">
        <v>0.24797681113092149</v>
      </c>
      <c r="H94" s="150">
        <v>11.829111958923527</v>
      </c>
      <c r="I94" s="236"/>
      <c r="J94" s="234" t="s">
        <v>40</v>
      </c>
      <c r="K94" s="236">
        <v>2.4318438061368203E-4</v>
      </c>
      <c r="L94" s="236">
        <v>4.104125853019446</v>
      </c>
      <c r="M94" s="212">
        <v>0</v>
      </c>
      <c r="N94" s="236">
        <v>12.386141364688658</v>
      </c>
      <c r="O94" s="236">
        <v>0.70013688507609095</v>
      </c>
      <c r="P94" s="150">
        <v>17.190647287164808</v>
      </c>
      <c r="Q94" s="236"/>
      <c r="R94" s="235" t="s">
        <v>35</v>
      </c>
      <c r="S94" s="335">
        <v>7.6484257756578016</v>
      </c>
      <c r="T94" s="292"/>
      <c r="U94" s="292"/>
    </row>
    <row r="95" spans="1:21" x14ac:dyDescent="0.3">
      <c r="A95" s="71"/>
      <c r="B95" s="102" t="s">
        <v>41</v>
      </c>
      <c r="C95" s="236">
        <v>1.8676015275679333E-3</v>
      </c>
      <c r="D95" s="236">
        <v>7.5429936488201053</v>
      </c>
      <c r="E95" s="236">
        <v>3.2941217216519831</v>
      </c>
      <c r="F95" s="212">
        <v>38.498911506381077</v>
      </c>
      <c r="G95" s="236">
        <v>8.3156286127706203</v>
      </c>
      <c r="H95" s="150">
        <v>57.653523091151357</v>
      </c>
      <c r="I95" s="236"/>
      <c r="J95" s="234" t="s">
        <v>41</v>
      </c>
      <c r="K95" s="236">
        <v>5.2729798004556789E-3</v>
      </c>
      <c r="L95" s="236">
        <v>21.296862611260167</v>
      </c>
      <c r="M95" s="236">
        <v>9.3006120642516823</v>
      </c>
      <c r="N95" s="212">
        <v>0</v>
      </c>
      <c r="O95" s="236">
        <v>23.478317540429298</v>
      </c>
      <c r="P95" s="150">
        <v>54.081065195741601</v>
      </c>
      <c r="Q95" s="236"/>
      <c r="R95" s="235" t="s">
        <v>36</v>
      </c>
      <c r="S95" s="335">
        <v>3.4964816804648455</v>
      </c>
      <c r="T95" s="292"/>
      <c r="U95" s="292"/>
    </row>
    <row r="96" spans="1:21" x14ac:dyDescent="0.3">
      <c r="A96" s="71"/>
      <c r="B96" s="102" t="s">
        <v>42</v>
      </c>
      <c r="C96" s="236">
        <v>8.0653187118622091E-4</v>
      </c>
      <c r="D96" s="236">
        <v>0.66805949155501465</v>
      </c>
      <c r="E96" s="236">
        <v>0.49021083773249968</v>
      </c>
      <c r="F96" s="236">
        <v>8.3570233531620381</v>
      </c>
      <c r="G96" s="212">
        <v>5.4699607149594573</v>
      </c>
      <c r="H96" s="150">
        <v>14.986060929280196</v>
      </c>
      <c r="I96" s="236"/>
      <c r="J96" s="234" t="s">
        <v>42</v>
      </c>
      <c r="K96" s="236">
        <v>2.2771593417611237E-3</v>
      </c>
      <c r="L96" s="236">
        <v>1.8861968961117954</v>
      </c>
      <c r="M96" s="236">
        <v>1.3840596118456021</v>
      </c>
      <c r="N96" s="236">
        <v>23.59519130964992</v>
      </c>
      <c r="O96" s="212">
        <v>0</v>
      </c>
      <c r="P96" s="150">
        <v>26.867724976949077</v>
      </c>
      <c r="Q96" s="236"/>
      <c r="R96" s="235" t="s">
        <v>37</v>
      </c>
      <c r="S96" s="335">
        <v>8.5918946301913799</v>
      </c>
      <c r="T96" s="292"/>
      <c r="U96" s="292"/>
    </row>
    <row r="97" spans="1:21" x14ac:dyDescent="0.3">
      <c r="A97" s="71"/>
      <c r="B97" s="102" t="s">
        <v>43</v>
      </c>
      <c r="C97" s="150">
        <v>6.1738535612544977E-2</v>
      </c>
      <c r="D97" s="150">
        <v>24.482879610778792</v>
      </c>
      <c r="E97" s="150">
        <v>9.68813268697048</v>
      </c>
      <c r="F97" s="150">
        <v>51.668156426839644</v>
      </c>
      <c r="G97" s="150">
        <v>14.099092739798534</v>
      </c>
      <c r="H97" s="103">
        <v>100</v>
      </c>
      <c r="I97" s="236"/>
      <c r="J97" s="234" t="s">
        <v>43</v>
      </c>
      <c r="K97" s="150">
        <v>1.3591476030179912E-2</v>
      </c>
      <c r="L97" s="150">
        <v>27.295131508764609</v>
      </c>
      <c r="M97" s="150">
        <v>11.145813693082163</v>
      </c>
      <c r="N97" s="150">
        <v>37.182001314413498</v>
      </c>
      <c r="O97" s="150">
        <v>24.363462007709554</v>
      </c>
      <c r="P97" s="103">
        <v>100</v>
      </c>
      <c r="Q97" s="236"/>
      <c r="R97" s="235"/>
      <c r="S97" s="335"/>
      <c r="T97" s="292"/>
      <c r="U97" s="292"/>
    </row>
    <row r="98" spans="1:21" x14ac:dyDescent="0.3">
      <c r="A98" s="71"/>
      <c r="B98" s="102"/>
      <c r="C98" s="234"/>
      <c r="D98" s="234"/>
      <c r="E98" s="234"/>
      <c r="F98" s="234"/>
      <c r="G98" s="234"/>
      <c r="H98" s="103">
        <v>100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335"/>
      <c r="T98" s="292"/>
      <c r="U98" s="292"/>
    </row>
    <row r="99" spans="1:21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336"/>
      <c r="T99" s="292"/>
      <c r="U99" s="292"/>
    </row>
    <row r="100" spans="1:21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336"/>
      <c r="T100" s="292"/>
      <c r="U100" s="292"/>
    </row>
    <row r="101" spans="1:21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336"/>
      <c r="T101" s="292"/>
      <c r="U101" s="292"/>
    </row>
    <row r="102" spans="1:21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336"/>
      <c r="T102" s="292"/>
      <c r="U102" s="292"/>
    </row>
    <row r="103" spans="1:21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336"/>
      <c r="T103" s="292"/>
      <c r="U103" s="292"/>
    </row>
    <row r="104" spans="1:21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336"/>
      <c r="T104" s="292"/>
      <c r="U104" s="292"/>
    </row>
    <row r="105" spans="1:21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336"/>
      <c r="T105" s="292"/>
      <c r="U105" s="292"/>
    </row>
    <row r="106" spans="1:21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336"/>
      <c r="T106" s="292"/>
      <c r="U106" s="292"/>
    </row>
    <row r="107" spans="1:21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  <c r="T107" s="292"/>
      <c r="U107" s="292"/>
    </row>
    <row r="108" spans="1:21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  <c r="T108" s="292"/>
      <c r="U108" s="292"/>
    </row>
    <row r="109" spans="1:21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  <c r="T109" s="292"/>
      <c r="U109" s="292"/>
    </row>
    <row r="110" spans="1:21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  <c r="T110" s="292"/>
      <c r="U110" s="292"/>
    </row>
    <row r="111" spans="1:21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  <c r="T111" s="292"/>
      <c r="U111" s="292"/>
    </row>
    <row r="112" spans="1:21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  <c r="T112" s="292"/>
      <c r="U112" s="292"/>
    </row>
    <row r="113" spans="1:21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  <c r="T113" s="292"/>
      <c r="U113" s="292"/>
    </row>
    <row r="114" spans="1:21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  <c r="T115" s="292"/>
      <c r="U115" s="292"/>
    </row>
    <row r="116" spans="1:21" x14ac:dyDescent="0.3">
      <c r="A116" s="74"/>
      <c r="B116" s="108" t="s">
        <v>38</v>
      </c>
      <c r="C116" s="212">
        <v>1.364386007901835E-2</v>
      </c>
      <c r="D116" s="245">
        <v>3.5799493716075708E-4</v>
      </c>
      <c r="E116" s="245">
        <v>1.2655614325232116E-4</v>
      </c>
      <c r="F116" s="245">
        <v>1.0596793855682891E-4</v>
      </c>
      <c r="G116" s="245">
        <v>3.1487137504302967E-6</v>
      </c>
      <c r="H116" s="156">
        <v>1.4237527811738688E-2</v>
      </c>
      <c r="I116" s="245"/>
      <c r="J116" s="243" t="s">
        <v>38</v>
      </c>
      <c r="K116" s="212">
        <v>0</v>
      </c>
      <c r="L116" s="245">
        <v>9.1334268835737776E-4</v>
      </c>
      <c r="M116" s="245">
        <v>3.2287922567550534E-4</v>
      </c>
      <c r="N116" s="245">
        <v>2.7035310233374161E-4</v>
      </c>
      <c r="O116" s="245">
        <v>8.0332272419664151E-6</v>
      </c>
      <c r="P116" s="156">
        <v>1.5146082436085912E-3</v>
      </c>
      <c r="Q116" s="245"/>
      <c r="R116" s="244" t="s">
        <v>33</v>
      </c>
      <c r="S116" s="338"/>
      <c r="T116" s="292"/>
      <c r="U116" s="292"/>
    </row>
    <row r="117" spans="1:21" x14ac:dyDescent="0.3">
      <c r="A117" s="74"/>
      <c r="B117" s="108" t="s">
        <v>39</v>
      </c>
      <c r="C117" s="245">
        <v>1.786281133410882E-3</v>
      </c>
      <c r="D117" s="212">
        <v>6.2602584981957214</v>
      </c>
      <c r="E117" s="245">
        <v>0.2205819244933247</v>
      </c>
      <c r="F117" s="245">
        <v>0.37949128517405206</v>
      </c>
      <c r="G117" s="245">
        <v>8.3722659315668743E-3</v>
      </c>
      <c r="H117" s="156">
        <v>6.8704902549280762</v>
      </c>
      <c r="I117" s="245"/>
      <c r="J117" s="243" t="s">
        <v>39</v>
      </c>
      <c r="K117" s="245">
        <v>4.5572901826232866E-3</v>
      </c>
      <c r="L117" s="212">
        <v>0</v>
      </c>
      <c r="M117" s="245">
        <v>0.56276462878945377</v>
      </c>
      <c r="N117" s="245">
        <v>0.96818573289884913</v>
      </c>
      <c r="O117" s="245">
        <v>2.135993300415423E-2</v>
      </c>
      <c r="P117" s="156">
        <v>1.5568675848750804</v>
      </c>
      <c r="Q117" s="245"/>
      <c r="R117" s="244" t="s">
        <v>34</v>
      </c>
      <c r="S117" s="338">
        <v>10.043440486535644</v>
      </c>
      <c r="T117" s="292"/>
      <c r="U117" s="292"/>
    </row>
    <row r="118" spans="1:21" x14ac:dyDescent="0.3">
      <c r="A118" s="74"/>
      <c r="B118" s="108" t="s">
        <v>40</v>
      </c>
      <c r="C118" s="245">
        <v>4.0492816855046392E-3</v>
      </c>
      <c r="D118" s="245">
        <v>2.6176062290582651</v>
      </c>
      <c r="E118" s="212">
        <v>22.229732720970876</v>
      </c>
      <c r="F118" s="245">
        <v>13.089909378759661</v>
      </c>
      <c r="G118" s="245">
        <v>0.18377030914905387</v>
      </c>
      <c r="H118" s="156">
        <v>38.125067919623362</v>
      </c>
      <c r="I118" s="245"/>
      <c r="J118" s="243" t="s">
        <v>40</v>
      </c>
      <c r="K118" s="245">
        <v>1.0330821574983192E-2</v>
      </c>
      <c r="L118" s="245">
        <v>6.6782271539095017</v>
      </c>
      <c r="M118" s="212">
        <v>0</v>
      </c>
      <c r="N118" s="245">
        <v>33.395927655206393</v>
      </c>
      <c r="O118" s="245">
        <v>0.46884816173557398</v>
      </c>
      <c r="P118" s="156">
        <v>40.55333379242645</v>
      </c>
      <c r="Q118" s="245"/>
      <c r="R118" s="244" t="s">
        <v>35</v>
      </c>
      <c r="S118" s="338">
        <v>3.2262071279169087</v>
      </c>
      <c r="T118" s="292"/>
      <c r="U118" s="292"/>
    </row>
    <row r="119" spans="1:21" x14ac:dyDescent="0.3">
      <c r="A119" s="74"/>
      <c r="B119" s="108" t="s">
        <v>41</v>
      </c>
      <c r="C119" s="245">
        <v>5.366263750124522E-4</v>
      </c>
      <c r="D119" s="245">
        <v>6.4517875971614442</v>
      </c>
      <c r="E119" s="245">
        <v>13.560227072722659</v>
      </c>
      <c r="F119" s="212">
        <v>31.131553096282055</v>
      </c>
      <c r="G119" s="245">
        <v>1.3339481513657387</v>
      </c>
      <c r="H119" s="156">
        <v>52.478052543906905</v>
      </c>
      <c r="I119" s="245"/>
      <c r="J119" s="243" t="s">
        <v>41</v>
      </c>
      <c r="K119" s="245">
        <v>1.3690801883526585E-3</v>
      </c>
      <c r="L119" s="245">
        <v>16.46026917429873</v>
      </c>
      <c r="M119" s="245">
        <v>34.595836319817799</v>
      </c>
      <c r="N119" s="212">
        <v>0</v>
      </c>
      <c r="O119" s="245">
        <v>3.4032654214622009</v>
      </c>
      <c r="P119" s="156">
        <v>54.460739995767085</v>
      </c>
      <c r="Q119" s="245"/>
      <c r="R119" s="244" t="s">
        <v>36</v>
      </c>
      <c r="S119" s="338">
        <v>3.2994752804081635</v>
      </c>
      <c r="T119" s="292"/>
      <c r="U119" s="292"/>
    </row>
    <row r="120" spans="1:21" x14ac:dyDescent="0.3">
      <c r="A120" s="74"/>
      <c r="B120" s="108" t="s">
        <v>42</v>
      </c>
      <c r="C120" s="245">
        <v>7.8627159404018093E-5</v>
      </c>
      <c r="D120" s="245">
        <v>0.17819527427439119</v>
      </c>
      <c r="E120" s="245">
        <v>0.31507210952156717</v>
      </c>
      <c r="F120" s="245">
        <v>0.8501184096036527</v>
      </c>
      <c r="G120" s="212">
        <v>1.1686873331709096</v>
      </c>
      <c r="H120" s="156">
        <v>2.5121517537299249</v>
      </c>
      <c r="I120" s="245"/>
      <c r="J120" s="243" t="s">
        <v>42</v>
      </c>
      <c r="K120" s="245">
        <v>2.0059932053095546E-4</v>
      </c>
      <c r="L120" s="245">
        <v>0.45462472779403745</v>
      </c>
      <c r="M120" s="245">
        <v>0.80383485257959442</v>
      </c>
      <c r="N120" s="245">
        <v>2.1688838389936089</v>
      </c>
      <c r="O120" s="212">
        <v>0</v>
      </c>
      <c r="P120" s="156">
        <v>3.4275440186877715</v>
      </c>
      <c r="Q120" s="245"/>
      <c r="R120" s="244" t="s">
        <v>37</v>
      </c>
      <c r="S120" s="338">
        <v>7.2478649857682429</v>
      </c>
      <c r="T120" s="292"/>
      <c r="U120" s="292"/>
    </row>
    <row r="121" spans="1:21" x14ac:dyDescent="0.3">
      <c r="A121" s="74"/>
      <c r="B121" s="108" t="s">
        <v>43</v>
      </c>
      <c r="C121" s="156">
        <v>2.0094676432350342E-2</v>
      </c>
      <c r="D121" s="156">
        <v>15.508205593626982</v>
      </c>
      <c r="E121" s="156">
        <v>36.325740383851681</v>
      </c>
      <c r="F121" s="156">
        <v>45.451178137757978</v>
      </c>
      <c r="G121" s="156">
        <v>2.6947812083310194</v>
      </c>
      <c r="H121" s="109">
        <v>100.00000000000001</v>
      </c>
      <c r="I121" s="245"/>
      <c r="J121" s="243" t="s">
        <v>43</v>
      </c>
      <c r="K121" s="156">
        <v>1.6457791266490093E-2</v>
      </c>
      <c r="L121" s="156">
        <v>23.594034398690628</v>
      </c>
      <c r="M121" s="156">
        <v>35.96275868041252</v>
      </c>
      <c r="N121" s="156">
        <v>36.533267580201183</v>
      </c>
      <c r="O121" s="156">
        <v>3.893481549429171</v>
      </c>
      <c r="P121" s="109">
        <v>100</v>
      </c>
      <c r="Q121" s="245"/>
      <c r="R121" s="244"/>
      <c r="S121" s="338"/>
      <c r="T121" s="292"/>
      <c r="U121" s="292"/>
    </row>
    <row r="122" spans="1:21" x14ac:dyDescent="0.3">
      <c r="A122" s="74"/>
      <c r="B122" s="108"/>
      <c r="C122" s="243"/>
      <c r="D122" s="243"/>
      <c r="E122" s="243"/>
      <c r="F122" s="243"/>
      <c r="G122" s="243"/>
      <c r="H122" s="109">
        <v>100.00000000000001</v>
      </c>
      <c r="I122" s="245"/>
      <c r="J122" s="243"/>
      <c r="K122" s="245"/>
      <c r="L122" s="245"/>
      <c r="M122" s="245"/>
      <c r="N122" s="245"/>
      <c r="O122" s="245"/>
      <c r="P122" s="109">
        <v>99.999999999999986</v>
      </c>
      <c r="Q122" s="245"/>
      <c r="R122" s="244"/>
      <c r="S122" s="338"/>
      <c r="T122" s="292"/>
      <c r="U122" s="292"/>
    </row>
    <row r="123" spans="1:21" x14ac:dyDescent="0.3">
      <c r="A123" s="110" t="s">
        <v>63</v>
      </c>
      <c r="B123" s="110" t="s">
        <v>50</v>
      </c>
      <c r="C123" s="246" t="s">
        <v>44</v>
      </c>
      <c r="D123" s="246" t="s">
        <v>45</v>
      </c>
      <c r="E123" s="246" t="s">
        <v>46</v>
      </c>
      <c r="F123" s="246" t="s">
        <v>47</v>
      </c>
      <c r="G123" s="246" t="s">
        <v>48</v>
      </c>
      <c r="H123" s="158" t="s">
        <v>49</v>
      </c>
      <c r="I123" s="246" t="s">
        <v>63</v>
      </c>
      <c r="J123" s="246" t="s">
        <v>51</v>
      </c>
      <c r="K123" s="246" t="s">
        <v>44</v>
      </c>
      <c r="L123" s="246" t="s">
        <v>45</v>
      </c>
      <c r="M123" s="246" t="s">
        <v>46</v>
      </c>
      <c r="N123" s="246" t="s">
        <v>47</v>
      </c>
      <c r="O123" s="246" t="s">
        <v>48</v>
      </c>
      <c r="P123" s="158" t="s">
        <v>49</v>
      </c>
      <c r="Q123" s="246"/>
      <c r="R123" s="247"/>
      <c r="S123" s="339"/>
      <c r="T123" s="292"/>
      <c r="U123" s="292"/>
    </row>
    <row r="124" spans="1:21" x14ac:dyDescent="0.3">
      <c r="A124" s="75"/>
      <c r="B124" s="110" t="s">
        <v>38</v>
      </c>
      <c r="C124" s="212">
        <v>0</v>
      </c>
      <c r="D124" s="248">
        <v>0</v>
      </c>
      <c r="E124" s="248">
        <v>0</v>
      </c>
      <c r="F124" s="248">
        <v>0</v>
      </c>
      <c r="G124" s="248">
        <v>0</v>
      </c>
      <c r="H124" s="158">
        <v>0</v>
      </c>
      <c r="I124" s="248"/>
      <c r="J124" s="246" t="s">
        <v>38</v>
      </c>
      <c r="K124" s="212">
        <v>0</v>
      </c>
      <c r="L124" s="248">
        <v>0</v>
      </c>
      <c r="M124" s="248">
        <v>0</v>
      </c>
      <c r="N124" s="248">
        <v>0</v>
      </c>
      <c r="O124" s="248">
        <v>0</v>
      </c>
      <c r="P124" s="158">
        <v>0</v>
      </c>
      <c r="Q124" s="248"/>
      <c r="R124" s="247" t="s">
        <v>33</v>
      </c>
      <c r="S124" s="339"/>
      <c r="T124" s="292"/>
      <c r="U124" s="292"/>
    </row>
    <row r="125" spans="1:21" x14ac:dyDescent="0.3">
      <c r="A125" s="75"/>
      <c r="B125" s="110" t="s">
        <v>39</v>
      </c>
      <c r="C125" s="248">
        <v>0</v>
      </c>
      <c r="D125" s="212">
        <v>2.8105006436335818</v>
      </c>
      <c r="E125" s="248">
        <v>0.23452573755845568</v>
      </c>
      <c r="F125" s="248">
        <v>0.13028615925243447</v>
      </c>
      <c r="G125" s="248">
        <v>4.2541790538414732E-3</v>
      </c>
      <c r="H125" s="158">
        <v>3.1795667194983137</v>
      </c>
      <c r="I125" s="248"/>
      <c r="J125" s="246" t="s">
        <v>39</v>
      </c>
      <c r="K125" s="248">
        <v>0</v>
      </c>
      <c r="L125" s="212">
        <v>0</v>
      </c>
      <c r="M125" s="248">
        <v>0.59521036417202933</v>
      </c>
      <c r="N125" s="248">
        <v>0.33065740716789227</v>
      </c>
      <c r="O125" s="248">
        <v>1.0796816973057668E-2</v>
      </c>
      <c r="P125" s="158">
        <v>0.93666458831297927</v>
      </c>
      <c r="Q125" s="248"/>
      <c r="R125" s="247" t="s">
        <v>34</v>
      </c>
      <c r="S125" s="339">
        <v>8.6480452662909357</v>
      </c>
      <c r="T125" s="292"/>
      <c r="U125" s="292"/>
    </row>
    <row r="126" spans="1:21" x14ac:dyDescent="0.3">
      <c r="A126" s="75"/>
      <c r="B126" s="110" t="s">
        <v>40</v>
      </c>
      <c r="C126" s="248">
        <v>0</v>
      </c>
      <c r="D126" s="248">
        <v>1.6874326866599163</v>
      </c>
      <c r="E126" s="212">
        <v>30.298404650422178</v>
      </c>
      <c r="F126" s="248">
        <v>11.985092865978553</v>
      </c>
      <c r="G126" s="248">
        <v>0.18458452281821319</v>
      </c>
      <c r="H126" s="158">
        <v>44.155514725878859</v>
      </c>
      <c r="I126" s="248"/>
      <c r="J126" s="246" t="s">
        <v>40</v>
      </c>
      <c r="K126" s="248">
        <v>0</v>
      </c>
      <c r="L126" s="248">
        <v>4.2825893413608513</v>
      </c>
      <c r="M126" s="212">
        <v>0</v>
      </c>
      <c r="N126" s="248">
        <v>30.417350196443227</v>
      </c>
      <c r="O126" s="248">
        <v>0.46846295929360254</v>
      </c>
      <c r="P126" s="158">
        <v>35.168402497097681</v>
      </c>
      <c r="Q126" s="248"/>
      <c r="R126" s="247" t="s">
        <v>35</v>
      </c>
      <c r="S126" s="339">
        <v>3.4420275705853127</v>
      </c>
      <c r="T126" s="292"/>
      <c r="U126" s="292"/>
    </row>
    <row r="127" spans="1:21" x14ac:dyDescent="0.3">
      <c r="A127" s="75"/>
      <c r="B127" s="110" t="s">
        <v>41</v>
      </c>
      <c r="C127" s="248">
        <v>0</v>
      </c>
      <c r="D127" s="248">
        <v>3.6725068160174152</v>
      </c>
      <c r="E127" s="248">
        <v>20.071586930571168</v>
      </c>
      <c r="F127" s="212">
        <v>27.437726614386108</v>
      </c>
      <c r="G127" s="248">
        <v>0.3960718016475599</v>
      </c>
      <c r="H127" s="158">
        <v>51.577892162622248</v>
      </c>
      <c r="I127" s="248"/>
      <c r="J127" s="246" t="s">
        <v>41</v>
      </c>
      <c r="K127" s="248">
        <v>0</v>
      </c>
      <c r="L127" s="248">
        <v>9.3205724119773645</v>
      </c>
      <c r="M127" s="248">
        <v>50.940321905940316</v>
      </c>
      <c r="N127" s="212">
        <v>0</v>
      </c>
      <c r="O127" s="248">
        <v>1.0052032828088049</v>
      </c>
      <c r="P127" s="158">
        <v>61.266097600726489</v>
      </c>
      <c r="Q127" s="248"/>
      <c r="R127" s="247" t="s">
        <v>36</v>
      </c>
      <c r="S127" s="339">
        <v>3.8940722945438231</v>
      </c>
      <c r="T127" s="292"/>
      <c r="U127" s="292"/>
    </row>
    <row r="128" spans="1:21" x14ac:dyDescent="0.3">
      <c r="A128" s="75"/>
      <c r="B128" s="110" t="s">
        <v>42</v>
      </c>
      <c r="C128" s="248">
        <v>0</v>
      </c>
      <c r="D128" s="248">
        <v>4.5285303106723164E-2</v>
      </c>
      <c r="E128" s="248">
        <v>0.26093036997618813</v>
      </c>
      <c r="F128" s="248">
        <v>0.72960221251629254</v>
      </c>
      <c r="G128" s="212">
        <v>5.120850640137295E-2</v>
      </c>
      <c r="H128" s="158">
        <v>1.0870263920005769</v>
      </c>
      <c r="I128" s="248"/>
      <c r="J128" s="246" t="s">
        <v>42</v>
      </c>
      <c r="K128" s="248">
        <v>0</v>
      </c>
      <c r="L128" s="248">
        <v>0.11493101795309377</v>
      </c>
      <c r="M128" s="248">
        <v>0.66222352460722389</v>
      </c>
      <c r="N128" s="248">
        <v>1.8516807713025507</v>
      </c>
      <c r="O128" s="212">
        <v>0</v>
      </c>
      <c r="P128" s="158">
        <v>2.6288353138628686</v>
      </c>
      <c r="Q128" s="248"/>
      <c r="R128" s="247" t="s">
        <v>37</v>
      </c>
      <c r="S128" s="339">
        <v>6.4055410174546124</v>
      </c>
      <c r="T128" s="292"/>
      <c r="U128" s="292"/>
    </row>
    <row r="129" spans="1:21" x14ac:dyDescent="0.3">
      <c r="A129" s="75"/>
      <c r="B129" s="110" t="s">
        <v>43</v>
      </c>
      <c r="C129" s="158">
        <v>0</v>
      </c>
      <c r="D129" s="158">
        <v>8.2157254494176364</v>
      </c>
      <c r="E129" s="158">
        <v>50.865447688527986</v>
      </c>
      <c r="F129" s="158">
        <v>40.282707852133385</v>
      </c>
      <c r="G129" s="158">
        <v>0.63611900992098758</v>
      </c>
      <c r="H129" s="111">
        <v>100</v>
      </c>
      <c r="I129" s="248"/>
      <c r="J129" s="246" t="s">
        <v>43</v>
      </c>
      <c r="K129" s="158">
        <v>0</v>
      </c>
      <c r="L129" s="158">
        <v>13.71809277129131</v>
      </c>
      <c r="M129" s="158">
        <v>52.197755794719569</v>
      </c>
      <c r="N129" s="158">
        <v>32.599688374913669</v>
      </c>
      <c r="O129" s="158">
        <v>1.4844630590754651</v>
      </c>
      <c r="P129" s="111">
        <v>100.00000000000001</v>
      </c>
      <c r="Q129" s="248"/>
      <c r="R129" s="247"/>
      <c r="S129" s="339"/>
      <c r="T129" s="292"/>
      <c r="U129" s="292"/>
    </row>
    <row r="130" spans="1:21" x14ac:dyDescent="0.3">
      <c r="A130" s="75"/>
      <c r="B130" s="110"/>
      <c r="C130" s="246"/>
      <c r="D130" s="246"/>
      <c r="E130" s="246"/>
      <c r="F130" s="246"/>
      <c r="G130" s="246"/>
      <c r="H130" s="111">
        <v>100</v>
      </c>
      <c r="I130" s="248"/>
      <c r="J130" s="246"/>
      <c r="K130" s="248"/>
      <c r="L130" s="248"/>
      <c r="M130" s="248"/>
      <c r="N130" s="248"/>
      <c r="O130" s="248"/>
      <c r="P130" s="111">
        <v>100.00000000000001</v>
      </c>
      <c r="Q130" s="248"/>
      <c r="R130" s="247"/>
      <c r="S130" s="339"/>
      <c r="T130" s="292"/>
      <c r="U130" s="292"/>
    </row>
    <row r="131" spans="1:21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  <c r="T131" s="292"/>
      <c r="U131" s="292"/>
    </row>
    <row r="132" spans="1:21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  <c r="T132" s="292"/>
      <c r="U132" s="292"/>
    </row>
    <row r="133" spans="1:21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  <c r="T133" s="292"/>
      <c r="U133" s="292"/>
    </row>
    <row r="134" spans="1:21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  <c r="T134" s="292"/>
      <c r="U134" s="292"/>
    </row>
    <row r="135" spans="1:21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  <c r="T135" s="292"/>
      <c r="U135" s="292"/>
    </row>
    <row r="136" spans="1:21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  <c r="T136" s="292"/>
      <c r="U136" s="292"/>
    </row>
    <row r="137" spans="1:21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  <c r="T137" s="292"/>
      <c r="U137" s="292"/>
    </row>
    <row r="138" spans="1:21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  <c r="T138" s="292"/>
      <c r="U138" s="292"/>
    </row>
    <row r="139" spans="1:21" x14ac:dyDescent="0.3">
      <c r="A139" s="114" t="s">
        <v>65</v>
      </c>
      <c r="B139" s="114"/>
      <c r="C139" s="252"/>
      <c r="D139" s="252"/>
      <c r="E139" s="252"/>
      <c r="F139" s="252"/>
      <c r="G139" s="252"/>
      <c r="H139" s="162"/>
      <c r="I139" s="252" t="s">
        <v>65</v>
      </c>
      <c r="J139" s="252"/>
      <c r="K139" s="252"/>
      <c r="L139" s="252"/>
      <c r="M139" s="252"/>
      <c r="N139" s="252"/>
      <c r="O139" s="252"/>
      <c r="P139" s="162"/>
      <c r="Q139" s="252"/>
      <c r="R139" s="253"/>
      <c r="S139" s="341"/>
      <c r="T139" s="292"/>
      <c r="U139" s="292"/>
    </row>
    <row r="140" spans="1:21" x14ac:dyDescent="0.3">
      <c r="A140" s="77"/>
      <c r="B140" s="114"/>
      <c r="C140" s="212"/>
      <c r="D140" s="254"/>
      <c r="E140" s="254"/>
      <c r="F140" s="254"/>
      <c r="G140" s="254"/>
      <c r="H140" s="162"/>
      <c r="I140" s="254"/>
      <c r="J140" s="252"/>
      <c r="K140" s="212"/>
      <c r="L140" s="254"/>
      <c r="M140" s="254"/>
      <c r="N140" s="254"/>
      <c r="O140" s="254"/>
      <c r="P140" s="162"/>
      <c r="Q140" s="254"/>
      <c r="R140" s="253" t="s">
        <v>33</v>
      </c>
      <c r="S140" s="341"/>
      <c r="T140" s="292"/>
      <c r="U140" s="292"/>
    </row>
    <row r="141" spans="1:21" x14ac:dyDescent="0.3">
      <c r="A141" s="77"/>
      <c r="B141" s="114"/>
      <c r="C141" s="254"/>
      <c r="D141" s="212"/>
      <c r="E141" s="254"/>
      <c r="F141" s="254"/>
      <c r="G141" s="254"/>
      <c r="H141" s="162"/>
      <c r="I141" s="254"/>
      <c r="J141" s="252"/>
      <c r="K141" s="254"/>
      <c r="L141" s="212"/>
      <c r="M141" s="254"/>
      <c r="N141" s="254"/>
      <c r="O141" s="254"/>
      <c r="P141" s="162"/>
      <c r="Q141" s="254"/>
      <c r="R141" s="253" t="s">
        <v>34</v>
      </c>
      <c r="S141" s="341"/>
      <c r="T141" s="292"/>
      <c r="U141" s="292"/>
    </row>
    <row r="142" spans="1:21" x14ac:dyDescent="0.3">
      <c r="A142" s="77"/>
      <c r="B142" s="114"/>
      <c r="C142" s="254"/>
      <c r="D142" s="254"/>
      <c r="E142" s="212"/>
      <c r="F142" s="254"/>
      <c r="G142" s="254"/>
      <c r="H142" s="162"/>
      <c r="I142" s="254"/>
      <c r="J142" s="252"/>
      <c r="K142" s="254"/>
      <c r="L142" s="254"/>
      <c r="M142" s="212"/>
      <c r="N142" s="254"/>
      <c r="O142" s="254"/>
      <c r="P142" s="162"/>
      <c r="Q142" s="254"/>
      <c r="R142" s="253" t="s">
        <v>35</v>
      </c>
      <c r="S142" s="341"/>
      <c r="T142" s="292"/>
      <c r="U142" s="292"/>
    </row>
    <row r="143" spans="1:21" x14ac:dyDescent="0.3">
      <c r="A143" s="77"/>
      <c r="B143" s="114"/>
      <c r="C143" s="254"/>
      <c r="D143" s="254"/>
      <c r="E143" s="254"/>
      <c r="F143" s="212"/>
      <c r="G143" s="254"/>
      <c r="H143" s="162"/>
      <c r="I143" s="254"/>
      <c r="J143" s="252"/>
      <c r="K143" s="254"/>
      <c r="L143" s="254"/>
      <c r="M143" s="254"/>
      <c r="N143" s="212"/>
      <c r="O143" s="254"/>
      <c r="P143" s="162"/>
      <c r="Q143" s="254"/>
      <c r="R143" s="253" t="s">
        <v>36</v>
      </c>
      <c r="S143" s="341"/>
      <c r="T143" s="292"/>
      <c r="U143" s="292"/>
    </row>
    <row r="144" spans="1:21" x14ac:dyDescent="0.3">
      <c r="A144" s="77"/>
      <c r="B144" s="114"/>
      <c r="C144" s="254"/>
      <c r="D144" s="254"/>
      <c r="E144" s="254"/>
      <c r="F144" s="254"/>
      <c r="G144" s="212"/>
      <c r="H144" s="162"/>
      <c r="I144" s="254"/>
      <c r="J144" s="252"/>
      <c r="K144" s="254"/>
      <c r="L144" s="254"/>
      <c r="M144" s="254"/>
      <c r="N144" s="254"/>
      <c r="O144" s="212"/>
      <c r="P144" s="162"/>
      <c r="Q144" s="254"/>
      <c r="R144" s="253" t="s">
        <v>37</v>
      </c>
      <c r="S144" s="341"/>
      <c r="T144" s="292"/>
      <c r="U144" s="292"/>
    </row>
    <row r="145" spans="1:21" x14ac:dyDescent="0.3">
      <c r="A145" s="77"/>
      <c r="B145" s="114"/>
      <c r="C145" s="162"/>
      <c r="D145" s="162"/>
      <c r="E145" s="162"/>
      <c r="F145" s="162"/>
      <c r="G145" s="162"/>
      <c r="H145" s="115"/>
      <c r="I145" s="254"/>
      <c r="J145" s="252"/>
      <c r="K145" s="162"/>
      <c r="L145" s="162"/>
      <c r="M145" s="162"/>
      <c r="N145" s="162"/>
      <c r="O145" s="162"/>
      <c r="P145" s="115"/>
      <c r="Q145" s="254"/>
      <c r="R145" s="253"/>
      <c r="S145" s="341"/>
      <c r="T145" s="292"/>
      <c r="U145" s="292"/>
    </row>
    <row r="146" spans="1:21" x14ac:dyDescent="0.3">
      <c r="A146" s="77"/>
      <c r="B146" s="114"/>
      <c r="C146" s="252"/>
      <c r="D146" s="252"/>
      <c r="E146" s="252"/>
      <c r="F146" s="252"/>
      <c r="G146" s="252"/>
      <c r="H146" s="115"/>
      <c r="I146" s="254"/>
      <c r="J146" s="252"/>
      <c r="K146" s="254"/>
      <c r="L146" s="254"/>
      <c r="M146" s="254"/>
      <c r="N146" s="254"/>
      <c r="O146" s="254"/>
      <c r="P146" s="115"/>
      <c r="Q146" s="254"/>
      <c r="R146" s="253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  <c r="T147" s="292"/>
      <c r="U147" s="292"/>
    </row>
    <row r="148" spans="1:21" x14ac:dyDescent="0.3">
      <c r="A148" s="78"/>
      <c r="B148" s="116" t="s">
        <v>38</v>
      </c>
      <c r="C148" s="212">
        <v>7.5439166216156517E-3</v>
      </c>
      <c r="D148" s="257">
        <v>8.7217328099041888E-5</v>
      </c>
      <c r="E148" s="257">
        <v>2.0589534903288515E-5</v>
      </c>
      <c r="F148" s="257">
        <v>1.5165216714795347E-4</v>
      </c>
      <c r="G148" s="257">
        <v>1.3064818648089092E-5</v>
      </c>
      <c r="H148" s="164">
        <v>7.8164404704140246E-3</v>
      </c>
      <c r="I148" s="257"/>
      <c r="J148" s="255" t="s">
        <v>38</v>
      </c>
      <c r="K148" s="212">
        <v>0</v>
      </c>
      <c r="L148" s="257">
        <v>2.6998107551621603E-4</v>
      </c>
      <c r="M148" s="257">
        <v>6.3734866668422585E-5</v>
      </c>
      <c r="N148" s="257">
        <v>4.6943899891630842E-4</v>
      </c>
      <c r="O148" s="257">
        <v>4.0442121616359822E-5</v>
      </c>
      <c r="P148" s="164">
        <v>8.435970627173069E-4</v>
      </c>
      <c r="Q148" s="257"/>
      <c r="R148" s="256" t="s">
        <v>33</v>
      </c>
      <c r="S148" s="342">
        <v>2.0041647308714383</v>
      </c>
      <c r="T148" s="292"/>
      <c r="U148" s="292"/>
    </row>
    <row r="149" spans="1:21" x14ac:dyDescent="0.3">
      <c r="A149" s="78"/>
      <c r="B149" s="116" t="s">
        <v>39</v>
      </c>
      <c r="C149" s="257">
        <v>7.3192969428868682E-5</v>
      </c>
      <c r="D149" s="212">
        <v>2.1893209613466582</v>
      </c>
      <c r="E149" s="257">
        <v>0.15803580878164653</v>
      </c>
      <c r="F149" s="257">
        <v>0.16344646177164673</v>
      </c>
      <c r="G149" s="257">
        <v>8.4575876412531659E-3</v>
      </c>
      <c r="H149" s="164">
        <v>2.5193340125106336</v>
      </c>
      <c r="I149" s="257"/>
      <c r="J149" s="255" t="s">
        <v>39</v>
      </c>
      <c r="K149" s="257">
        <v>2.2656869956153315E-4</v>
      </c>
      <c r="L149" s="212">
        <v>0</v>
      </c>
      <c r="M149" s="257">
        <v>0.48919954961808437</v>
      </c>
      <c r="N149" s="257">
        <v>0.50594821579857618</v>
      </c>
      <c r="O149" s="257">
        <v>2.6180446677582528E-2</v>
      </c>
      <c r="P149" s="164">
        <v>1.0215547807938046</v>
      </c>
      <c r="Q149" s="257"/>
      <c r="R149" s="256" t="s">
        <v>34</v>
      </c>
      <c r="S149" s="342">
        <v>9.756097561013366</v>
      </c>
      <c r="T149" s="292"/>
      <c r="U149" s="292"/>
    </row>
    <row r="150" spans="1:21" x14ac:dyDescent="0.3">
      <c r="A150" s="78"/>
      <c r="B150" s="116" t="s">
        <v>40</v>
      </c>
      <c r="C150" s="257">
        <v>1.0783792770123494E-3</v>
      </c>
      <c r="D150" s="257">
        <v>1.3582259764471081</v>
      </c>
      <c r="E150" s="212">
        <v>40.961264561478671</v>
      </c>
      <c r="F150" s="257">
        <v>14.959627252396094</v>
      </c>
      <c r="G150" s="257">
        <v>0.16337070344888407</v>
      </c>
      <c r="H150" s="164">
        <v>57.443566873047772</v>
      </c>
      <c r="I150" s="257"/>
      <c r="J150" s="255" t="s">
        <v>40</v>
      </c>
      <c r="K150" s="257">
        <v>3.3381210290182217E-3</v>
      </c>
      <c r="L150" s="257">
        <v>4.2043859621432409</v>
      </c>
      <c r="M150" s="212">
        <v>0</v>
      </c>
      <c r="N150" s="257">
        <v>46.307498096447198</v>
      </c>
      <c r="O150" s="257">
        <v>0.50571370605258237</v>
      </c>
      <c r="P150" s="164">
        <v>51.020935885672039</v>
      </c>
      <c r="Q150" s="257"/>
      <c r="R150" s="256" t="s">
        <v>35</v>
      </c>
      <c r="S150" s="342">
        <v>2.3715717686001661</v>
      </c>
      <c r="T150" s="292"/>
      <c r="U150" s="292"/>
    </row>
    <row r="151" spans="1:21" x14ac:dyDescent="0.3">
      <c r="A151" s="78"/>
      <c r="B151" s="116" t="s">
        <v>41</v>
      </c>
      <c r="C151" s="257">
        <v>1.9100312754244165E-2</v>
      </c>
      <c r="D151" s="257">
        <v>2.1308484284404776</v>
      </c>
      <c r="E151" s="257">
        <v>11.250112429715973</v>
      </c>
      <c r="F151" s="212">
        <v>22.151474364325349</v>
      </c>
      <c r="G151" s="257">
        <v>0.32902375127406419</v>
      </c>
      <c r="H151" s="164">
        <v>35.880559286510106</v>
      </c>
      <c r="I151" s="257"/>
      <c r="J151" s="255" t="s">
        <v>41</v>
      </c>
      <c r="K151" s="257">
        <v>5.9124982299745388E-2</v>
      </c>
      <c r="L151" s="257">
        <v>6.5960373128962955</v>
      </c>
      <c r="M151" s="257">
        <v>34.824701921663596</v>
      </c>
      <c r="N151" s="212">
        <v>0</v>
      </c>
      <c r="O151" s="257">
        <v>1.0184924048404509</v>
      </c>
      <c r="P151" s="164">
        <v>42.49835662170009</v>
      </c>
      <c r="Q151" s="257"/>
      <c r="R151" s="256" t="s">
        <v>36</v>
      </c>
      <c r="S151" s="342">
        <v>4.2604271636960345</v>
      </c>
      <c r="T151" s="292"/>
      <c r="U151" s="292"/>
    </row>
    <row r="152" spans="1:21" x14ac:dyDescent="0.3">
      <c r="A152" s="78"/>
      <c r="B152" s="116" t="s">
        <v>42</v>
      </c>
      <c r="C152" s="257">
        <v>5.5662522448933559E-4</v>
      </c>
      <c r="D152" s="257">
        <v>0.15241346544845857</v>
      </c>
      <c r="E152" s="257">
        <v>0.32510187732413226</v>
      </c>
      <c r="F152" s="257">
        <v>1.2852336119172043</v>
      </c>
      <c r="G152" s="212">
        <v>2.3854178075467893</v>
      </c>
      <c r="H152" s="164">
        <v>4.1487233874610734</v>
      </c>
      <c r="I152" s="257"/>
      <c r="J152" s="255" t="s">
        <v>42</v>
      </c>
      <c r="K152" s="257">
        <v>1.7230323382118932E-3</v>
      </c>
      <c r="L152" s="257">
        <v>0.47179559637737295</v>
      </c>
      <c r="M152" s="257">
        <v>1.006352251385632</v>
      </c>
      <c r="N152" s="257">
        <v>3.9784382346701306</v>
      </c>
      <c r="O152" s="212">
        <v>0</v>
      </c>
      <c r="P152" s="164">
        <v>5.4583091147713478</v>
      </c>
      <c r="Q152" s="257"/>
      <c r="R152" s="256" t="s">
        <v>37</v>
      </c>
      <c r="S152" s="342">
        <v>5.7575757575763653</v>
      </c>
      <c r="T152" s="292"/>
      <c r="U152" s="292"/>
    </row>
    <row r="153" spans="1:21" x14ac:dyDescent="0.3">
      <c r="A153" s="78"/>
      <c r="B153" s="116" t="s">
        <v>43</v>
      </c>
      <c r="C153" s="164">
        <v>2.8352426846790367E-2</v>
      </c>
      <c r="D153" s="164">
        <v>5.8308960490108017</v>
      </c>
      <c r="E153" s="164">
        <v>52.694535266835331</v>
      </c>
      <c r="F153" s="164">
        <v>38.559933342577445</v>
      </c>
      <c r="G153" s="164">
        <v>2.8862829147296387</v>
      </c>
      <c r="H153" s="117">
        <v>100</v>
      </c>
      <c r="I153" s="257"/>
      <c r="J153" s="255" t="s">
        <v>43</v>
      </c>
      <c r="K153" s="164">
        <v>6.4412704366537038E-2</v>
      </c>
      <c r="L153" s="164">
        <v>11.272488852492426</v>
      </c>
      <c r="M153" s="164">
        <v>36.320317457533974</v>
      </c>
      <c r="N153" s="164">
        <v>50.792353985914822</v>
      </c>
      <c r="O153" s="164">
        <v>1.5504269996922322</v>
      </c>
      <c r="P153" s="117">
        <v>100.00000000000001</v>
      </c>
      <c r="Q153" s="257"/>
      <c r="R153" s="256"/>
      <c r="S153" s="342"/>
      <c r="T153" s="292"/>
      <c r="U153" s="292"/>
    </row>
    <row r="154" spans="1:21" x14ac:dyDescent="0.3">
      <c r="A154" s="78"/>
      <c r="B154" s="116"/>
      <c r="C154" s="255"/>
      <c r="D154" s="255"/>
      <c r="E154" s="255"/>
      <c r="F154" s="255"/>
      <c r="G154" s="255"/>
      <c r="H154" s="117">
        <v>100</v>
      </c>
      <c r="I154" s="257"/>
      <c r="J154" s="255"/>
      <c r="K154" s="257"/>
      <c r="L154" s="257"/>
      <c r="M154" s="257"/>
      <c r="N154" s="257"/>
      <c r="O154" s="257"/>
      <c r="P154" s="117">
        <v>100</v>
      </c>
      <c r="Q154" s="257"/>
      <c r="R154" s="256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  <c r="T155" s="292"/>
      <c r="U155" s="292"/>
    </row>
    <row r="156" spans="1:21" x14ac:dyDescent="0.3">
      <c r="A156" s="79"/>
      <c r="B156" s="118" t="s">
        <v>38</v>
      </c>
      <c r="C156" s="212">
        <v>0.11834715467459678</v>
      </c>
      <c r="D156" s="260">
        <v>1.1693593769120227E-3</v>
      </c>
      <c r="E156" s="260">
        <v>2.8082860166146739E-4</v>
      </c>
      <c r="F156" s="260">
        <v>7.1226768567827007E-4</v>
      </c>
      <c r="G156" s="260">
        <v>4.2780125879094285E-5</v>
      </c>
      <c r="H156" s="166">
        <v>0.12055239046472763</v>
      </c>
      <c r="I156" s="260"/>
      <c r="J156" s="258" t="s">
        <v>38</v>
      </c>
      <c r="K156" s="212">
        <v>0</v>
      </c>
      <c r="L156" s="260">
        <v>3.3740631077384814E-3</v>
      </c>
      <c r="M156" s="260">
        <v>8.1030130101315378E-4</v>
      </c>
      <c r="N156" s="260">
        <v>2.0551732585645725E-3</v>
      </c>
      <c r="O156" s="260">
        <v>1.2343753966743111E-4</v>
      </c>
      <c r="P156" s="166">
        <v>6.3629752069836384E-3</v>
      </c>
      <c r="Q156" s="260"/>
      <c r="R156" s="259" t="s">
        <v>33</v>
      </c>
      <c r="S156" s="343">
        <v>2.199606800046138</v>
      </c>
      <c r="T156" s="292"/>
      <c r="U156" s="292"/>
    </row>
    <row r="157" spans="1:21" x14ac:dyDescent="0.3">
      <c r="A157" s="79"/>
      <c r="B157" s="118" t="s">
        <v>39</v>
      </c>
      <c r="C157" s="260">
        <v>1.5675526564079274E-3</v>
      </c>
      <c r="D157" s="212">
        <v>8.3641894519361344</v>
      </c>
      <c r="E157" s="260">
        <v>0.15154354524212013</v>
      </c>
      <c r="F157" s="260">
        <v>0.4030356882612226</v>
      </c>
      <c r="G157" s="260">
        <v>1.8909869073242488E-2</v>
      </c>
      <c r="H157" s="166">
        <v>8.9392461071691276</v>
      </c>
      <c r="I157" s="260"/>
      <c r="J157" s="258" t="s">
        <v>39</v>
      </c>
      <c r="K157" s="260">
        <v>4.5230078039741632E-3</v>
      </c>
      <c r="L157" s="212">
        <v>0</v>
      </c>
      <c r="M157" s="260">
        <v>0.43726291105442111</v>
      </c>
      <c r="N157" s="260">
        <v>1.1629169558251971</v>
      </c>
      <c r="O157" s="260">
        <v>5.4562432107638198E-2</v>
      </c>
      <c r="P157" s="166">
        <v>1.6592653067912304</v>
      </c>
      <c r="Q157" s="260"/>
      <c r="R157" s="259" t="s">
        <v>34</v>
      </c>
      <c r="S157" s="343">
        <v>7.9647556574673981</v>
      </c>
      <c r="T157" s="292"/>
      <c r="U157" s="292"/>
    </row>
    <row r="158" spans="1:21" x14ac:dyDescent="0.3">
      <c r="A158" s="79"/>
      <c r="B158" s="118" t="s">
        <v>40</v>
      </c>
      <c r="C158" s="260">
        <v>9.0813943503259012E-2</v>
      </c>
      <c r="D158" s="260">
        <v>2.114419731105885</v>
      </c>
      <c r="E158" s="212">
        <v>18.672005639582803</v>
      </c>
      <c r="F158" s="260">
        <v>12.229404016629102</v>
      </c>
      <c r="G158" s="260">
        <v>0.20356386236840643</v>
      </c>
      <c r="H158" s="166">
        <v>33.310207193189456</v>
      </c>
      <c r="I158" s="260"/>
      <c r="J158" s="258" t="s">
        <v>40</v>
      </c>
      <c r="K158" s="260">
        <v>0.26203405256966272</v>
      </c>
      <c r="L158" s="260">
        <v>6.100935050299281</v>
      </c>
      <c r="M158" s="212">
        <v>0</v>
      </c>
      <c r="N158" s="260">
        <v>35.286655015416606</v>
      </c>
      <c r="O158" s="260">
        <v>0.58736204767071232</v>
      </c>
      <c r="P158" s="166">
        <v>42.23698616595626</v>
      </c>
      <c r="Q158" s="260"/>
      <c r="R158" s="259" t="s">
        <v>35</v>
      </c>
      <c r="S158" s="343">
        <v>4.1612637645467556</v>
      </c>
      <c r="T158" s="292"/>
      <c r="U158" s="292"/>
    </row>
    <row r="159" spans="1:21" x14ac:dyDescent="0.3">
      <c r="A159" s="79"/>
      <c r="B159" s="118" t="s">
        <v>41</v>
      </c>
      <c r="C159" s="260">
        <v>4.2536991434332497E-2</v>
      </c>
      <c r="D159" s="260">
        <v>5.3496277283047169</v>
      </c>
      <c r="E159" s="260">
        <v>10.716328541944458</v>
      </c>
      <c r="F159" s="212">
        <v>36.712493707234479</v>
      </c>
      <c r="G159" s="260">
        <v>0.89660669001607174</v>
      </c>
      <c r="H159" s="166">
        <v>53.717593658934057</v>
      </c>
      <c r="I159" s="260"/>
      <c r="J159" s="258" t="s">
        <v>41</v>
      </c>
      <c r="K159" s="260">
        <v>0.12273600087919512</v>
      </c>
      <c r="L159" s="260">
        <v>15.435786392608509</v>
      </c>
      <c r="M159" s="260">
        <v>30.920835371639598</v>
      </c>
      <c r="N159" s="212">
        <v>0</v>
      </c>
      <c r="O159" s="260">
        <v>2.5870640067243791</v>
      </c>
      <c r="P159" s="166">
        <v>49.06642177185168</v>
      </c>
      <c r="Q159" s="260"/>
      <c r="R159" s="259" t="s">
        <v>36</v>
      </c>
      <c r="S159" s="343">
        <v>2.0175458846502794</v>
      </c>
      <c r="T159" s="292"/>
      <c r="U159" s="292"/>
    </row>
    <row r="160" spans="1:21" x14ac:dyDescent="0.3">
      <c r="A160" s="79"/>
      <c r="B160" s="118" t="s">
        <v>42</v>
      </c>
      <c r="C160" s="260">
        <v>1.5429062614398129E-3</v>
      </c>
      <c r="D160" s="260">
        <v>0.32624350940886132</v>
      </c>
      <c r="E160" s="260">
        <v>0.4437886660103843</v>
      </c>
      <c r="F160" s="260">
        <v>1.6651675525165788</v>
      </c>
      <c r="G160" s="212">
        <v>1.4756580160453765</v>
      </c>
      <c r="H160" s="166">
        <v>3.9124006502426409</v>
      </c>
      <c r="I160" s="260"/>
      <c r="J160" s="258" t="s">
        <v>42</v>
      </c>
      <c r="K160" s="260">
        <v>4.4518932316343351E-3</v>
      </c>
      <c r="L160" s="260">
        <v>0.94134122577646873</v>
      </c>
      <c r="M160" s="260">
        <v>1.2805053734398435</v>
      </c>
      <c r="N160" s="260">
        <v>4.8046652877459</v>
      </c>
      <c r="O160" s="212">
        <v>0</v>
      </c>
      <c r="P160" s="166">
        <v>7.0309637801938463</v>
      </c>
      <c r="Q160" s="260"/>
      <c r="R160" s="259" t="s">
        <v>37</v>
      </c>
      <c r="S160" s="343">
        <v>6.6377656477636577</v>
      </c>
      <c r="T160" s="292"/>
      <c r="U160" s="292"/>
    </row>
    <row r="161" spans="1:21" x14ac:dyDescent="0.3">
      <c r="A161" s="79"/>
      <c r="B161" s="118" t="s">
        <v>43</v>
      </c>
      <c r="C161" s="166">
        <v>0.25480854853003604</v>
      </c>
      <c r="D161" s="166">
        <v>16.15564978013251</v>
      </c>
      <c r="E161" s="166">
        <v>29.983947221381428</v>
      </c>
      <c r="F161" s="166">
        <v>51.01081323232706</v>
      </c>
      <c r="G161" s="166">
        <v>2.5947812176289764</v>
      </c>
      <c r="H161" s="119">
        <v>100.00000000000001</v>
      </c>
      <c r="I161" s="260"/>
      <c r="J161" s="258" t="s">
        <v>43</v>
      </c>
      <c r="K161" s="166">
        <v>0.39374495448446634</v>
      </c>
      <c r="L161" s="166">
        <v>22.481436731791998</v>
      </c>
      <c r="M161" s="166">
        <v>32.639413957434876</v>
      </c>
      <c r="N161" s="166">
        <v>41.256292432246269</v>
      </c>
      <c r="O161" s="166">
        <v>3.2291119240423969</v>
      </c>
      <c r="P161" s="119">
        <v>100</v>
      </c>
      <c r="Q161" s="260"/>
      <c r="R161" s="259"/>
      <c r="S161" s="343"/>
      <c r="T161" s="292"/>
      <c r="U161" s="292"/>
    </row>
    <row r="162" spans="1:21" x14ac:dyDescent="0.3">
      <c r="A162" s="79"/>
      <c r="B162" s="118"/>
      <c r="C162" s="258"/>
      <c r="D162" s="258"/>
      <c r="E162" s="258"/>
      <c r="F162" s="258"/>
      <c r="G162" s="258"/>
      <c r="H162" s="119">
        <v>100.00000000000001</v>
      </c>
      <c r="I162" s="260"/>
      <c r="J162" s="258"/>
      <c r="K162" s="260"/>
      <c r="L162" s="260"/>
      <c r="M162" s="260"/>
      <c r="N162" s="260"/>
      <c r="O162" s="260"/>
      <c r="P162" s="119">
        <v>100</v>
      </c>
      <c r="Q162" s="260"/>
      <c r="R162" s="259"/>
      <c r="S162" s="343"/>
      <c r="T162" s="292"/>
      <c r="U162" s="292"/>
    </row>
    <row r="163" spans="1:21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344"/>
      <c r="T163" s="292"/>
      <c r="U163" s="292"/>
    </row>
    <row r="164" spans="1:21" x14ac:dyDescent="0.3">
      <c r="A164" s="80"/>
      <c r="B164" s="120" t="s">
        <v>38</v>
      </c>
      <c r="C164" s="212">
        <v>0</v>
      </c>
      <c r="D164" s="263">
        <v>0</v>
      </c>
      <c r="E164" s="263">
        <v>0</v>
      </c>
      <c r="F164" s="263">
        <v>0</v>
      </c>
      <c r="G164" s="263">
        <v>0</v>
      </c>
      <c r="H164" s="168">
        <v>0</v>
      </c>
      <c r="I164" s="263"/>
      <c r="J164" s="261" t="s">
        <v>38</v>
      </c>
      <c r="K164" s="212">
        <v>0</v>
      </c>
      <c r="L164" s="263">
        <v>0</v>
      </c>
      <c r="M164" s="263">
        <v>0</v>
      </c>
      <c r="N164" s="263">
        <v>0</v>
      </c>
      <c r="O164" s="263">
        <v>0</v>
      </c>
      <c r="P164" s="168">
        <v>0</v>
      </c>
      <c r="Q164" s="263"/>
      <c r="R164" s="262" t="s">
        <v>33</v>
      </c>
      <c r="S164" s="344"/>
      <c r="T164" s="292"/>
      <c r="U164" s="292"/>
    </row>
    <row r="165" spans="1:21" x14ac:dyDescent="0.3">
      <c r="A165" s="80"/>
      <c r="B165" s="120" t="s">
        <v>39</v>
      </c>
      <c r="C165" s="263">
        <v>0</v>
      </c>
      <c r="D165" s="212">
        <v>2.6554892297222228</v>
      </c>
      <c r="E165" s="263">
        <v>7.2642464809486709E-3</v>
      </c>
      <c r="F165" s="263">
        <v>0.28705499212508595</v>
      </c>
      <c r="G165" s="263">
        <v>3.0987703930128816E-2</v>
      </c>
      <c r="H165" s="168">
        <v>2.9807961722583864</v>
      </c>
      <c r="I165" s="263"/>
      <c r="J165" s="261" t="s">
        <v>39</v>
      </c>
      <c r="K165" s="263">
        <v>0</v>
      </c>
      <c r="L165" s="212">
        <v>0</v>
      </c>
      <c r="M165" s="263">
        <v>1.990287494142717E-2</v>
      </c>
      <c r="N165" s="263">
        <v>0.78648482324512647</v>
      </c>
      <c r="O165" s="263">
        <v>8.4901358683355369E-2</v>
      </c>
      <c r="P165" s="168">
        <v>0.891289056869909</v>
      </c>
      <c r="Q165" s="263"/>
      <c r="R165" s="262" t="s">
        <v>34</v>
      </c>
      <c r="S165" s="344">
        <v>5.4142905065470526</v>
      </c>
      <c r="T165" s="292"/>
      <c r="U165" s="292"/>
    </row>
    <row r="166" spans="1:21" x14ac:dyDescent="0.3">
      <c r="A166" s="80"/>
      <c r="B166" s="120" t="s">
        <v>40</v>
      </c>
      <c r="C166" s="263">
        <v>0</v>
      </c>
      <c r="D166" s="263">
        <v>0.82570656606703086</v>
      </c>
      <c r="E166" s="212">
        <v>2.4816342973983607</v>
      </c>
      <c r="F166" s="263">
        <v>3.5474637944331082</v>
      </c>
      <c r="G166" s="263">
        <v>0.206821331247489</v>
      </c>
      <c r="H166" s="168">
        <v>7.0616259891459885</v>
      </c>
      <c r="I166" s="263"/>
      <c r="J166" s="261" t="s">
        <v>40</v>
      </c>
      <c r="K166" s="263">
        <v>0</v>
      </c>
      <c r="L166" s="263">
        <v>2.2623040897424511</v>
      </c>
      <c r="M166" s="212">
        <v>0</v>
      </c>
      <c r="N166" s="263">
        <v>9.719484112359341</v>
      </c>
      <c r="O166" s="263">
        <v>0.56665740924868591</v>
      </c>
      <c r="P166" s="168">
        <v>12.548445611350479</v>
      </c>
      <c r="Q166" s="263"/>
      <c r="R166" s="262" t="s">
        <v>35</v>
      </c>
      <c r="S166" s="344">
        <v>7.0852420988780525</v>
      </c>
      <c r="T166" s="292"/>
      <c r="U166" s="292"/>
    </row>
    <row r="167" spans="1:21" x14ac:dyDescent="0.3">
      <c r="A167" s="80"/>
      <c r="B167" s="120" t="s">
        <v>41</v>
      </c>
      <c r="C167" s="263">
        <v>0</v>
      </c>
      <c r="D167" s="263">
        <v>1.0995987177212667</v>
      </c>
      <c r="E167" s="263">
        <v>0.89432514560162046</v>
      </c>
      <c r="F167" s="212">
        <v>25.215965230500107</v>
      </c>
      <c r="G167" s="263">
        <v>13.482158510968635</v>
      </c>
      <c r="H167" s="168">
        <v>40.692047604791625</v>
      </c>
      <c r="I167" s="263"/>
      <c r="J167" s="261" t="s">
        <v>41</v>
      </c>
      <c r="K167" s="263">
        <v>0</v>
      </c>
      <c r="L167" s="263">
        <v>3.0127248327760441</v>
      </c>
      <c r="M167" s="263">
        <v>2.4503080362931411</v>
      </c>
      <c r="N167" s="212">
        <v>0</v>
      </c>
      <c r="O167" s="263">
        <v>36.938960632467932</v>
      </c>
      <c r="P167" s="168">
        <v>42.40199350153712</v>
      </c>
      <c r="Q167" s="263"/>
      <c r="R167" s="262" t="s">
        <v>36</v>
      </c>
      <c r="S167" s="344">
        <v>5.931226741001697</v>
      </c>
      <c r="T167" s="292"/>
      <c r="U167" s="292"/>
    </row>
    <row r="168" spans="1:21" x14ac:dyDescent="0.3">
      <c r="A168" s="80"/>
      <c r="B168" s="120" t="s">
        <v>42</v>
      </c>
      <c r="C168" s="263">
        <v>0</v>
      </c>
      <c r="D168" s="263">
        <v>0.45482589759717496</v>
      </c>
      <c r="E168" s="263">
        <v>0.33176900083090177</v>
      </c>
      <c r="F168" s="263">
        <v>15.330502339616066</v>
      </c>
      <c r="G168" s="212">
        <v>33.148432995759855</v>
      </c>
      <c r="H168" s="168">
        <v>49.265530233804</v>
      </c>
      <c r="I168" s="263"/>
      <c r="J168" s="261" t="s">
        <v>42</v>
      </c>
      <c r="K168" s="263">
        <v>0</v>
      </c>
      <c r="L168" s="263">
        <v>1.2461503039220592</v>
      </c>
      <c r="M168" s="263">
        <v>0.9089940643254919</v>
      </c>
      <c r="N168" s="263">
        <v>42.003127461994943</v>
      </c>
      <c r="O168" s="212">
        <v>0</v>
      </c>
      <c r="P168" s="168">
        <v>44.158271830242491</v>
      </c>
      <c r="Q168" s="263"/>
      <c r="R168" s="262" t="s">
        <v>37</v>
      </c>
      <c r="S168" s="344">
        <v>4.0177960301321933</v>
      </c>
      <c r="T168" s="292"/>
      <c r="U168" s="292"/>
    </row>
    <row r="169" spans="1:21" x14ac:dyDescent="0.3">
      <c r="A169" s="80"/>
      <c r="B169" s="120" t="s">
        <v>43</v>
      </c>
      <c r="C169" s="168">
        <v>0</v>
      </c>
      <c r="D169" s="168">
        <v>5.0356204111076952</v>
      </c>
      <c r="E169" s="168">
        <v>3.7149926903118313</v>
      </c>
      <c r="F169" s="168">
        <v>44.38098635667437</v>
      </c>
      <c r="G169" s="168">
        <v>46.868400541906105</v>
      </c>
      <c r="H169" s="121">
        <v>100</v>
      </c>
      <c r="I169" s="263"/>
      <c r="J169" s="261" t="s">
        <v>43</v>
      </c>
      <c r="K169" s="168">
        <v>0</v>
      </c>
      <c r="L169" s="168">
        <v>6.5211792264405544</v>
      </c>
      <c r="M169" s="168">
        <v>3.3792049755600599</v>
      </c>
      <c r="N169" s="168">
        <v>52.509096397599407</v>
      </c>
      <c r="O169" s="168">
        <v>37.590519400399977</v>
      </c>
      <c r="P169" s="121">
        <v>100</v>
      </c>
      <c r="Q169" s="263"/>
      <c r="R169" s="262"/>
      <c r="S169" s="344"/>
      <c r="T169" s="292"/>
      <c r="U169" s="292"/>
    </row>
    <row r="170" spans="1:21" x14ac:dyDescent="0.3">
      <c r="A170" s="80"/>
      <c r="B170" s="120"/>
      <c r="C170" s="261"/>
      <c r="D170" s="261"/>
      <c r="E170" s="261"/>
      <c r="F170" s="261"/>
      <c r="G170" s="261"/>
      <c r="H170" s="121">
        <v>100</v>
      </c>
      <c r="I170" s="263"/>
      <c r="J170" s="261"/>
      <c r="K170" s="263"/>
      <c r="L170" s="263"/>
      <c r="M170" s="263"/>
      <c r="N170" s="263"/>
      <c r="O170" s="263"/>
      <c r="P170" s="121">
        <v>100</v>
      </c>
      <c r="Q170" s="263"/>
      <c r="R170" s="26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  <c r="T171" s="292"/>
      <c r="U171" s="292"/>
    </row>
    <row r="172" spans="1:21" x14ac:dyDescent="0.3">
      <c r="A172" s="81"/>
      <c r="B172" s="122" t="s">
        <v>38</v>
      </c>
      <c r="C172" s="212">
        <v>0.39445225924547889</v>
      </c>
      <c r="D172" s="266">
        <v>1.6094221906478774E-3</v>
      </c>
      <c r="E172" s="266">
        <v>1.165020143627593E-4</v>
      </c>
      <c r="F172" s="266">
        <v>2.9870133184884139E-4</v>
      </c>
      <c r="G172" s="266">
        <v>1.7795392844029074E-5</v>
      </c>
      <c r="H172" s="170">
        <v>0.39649468017518236</v>
      </c>
      <c r="I172" s="266"/>
      <c r="J172" s="264" t="s">
        <v>38</v>
      </c>
      <c r="K172" s="212">
        <v>0</v>
      </c>
      <c r="L172" s="266">
        <v>5.4789604271489765E-3</v>
      </c>
      <c r="M172" s="266">
        <v>3.9660813059856376E-4</v>
      </c>
      <c r="N172" s="266">
        <v>1.0168697724229148E-3</v>
      </c>
      <c r="O172" s="266">
        <v>6.0580905212172065E-5</v>
      </c>
      <c r="P172" s="170">
        <v>6.953019235382627E-3</v>
      </c>
      <c r="Q172" s="266"/>
      <c r="R172" s="265" t="s">
        <v>33</v>
      </c>
      <c r="S172" s="345">
        <v>7.108211979477252</v>
      </c>
      <c r="T172" s="292"/>
      <c r="U172" s="292"/>
    </row>
    <row r="173" spans="1:21" x14ac:dyDescent="0.3">
      <c r="A173" s="81"/>
      <c r="B173" s="122" t="s">
        <v>39</v>
      </c>
      <c r="C173" s="266">
        <v>8.9655310669284304E-3</v>
      </c>
      <c r="D173" s="212">
        <v>9.5977165289729118</v>
      </c>
      <c r="E173" s="266">
        <v>7.1869489508909937E-2</v>
      </c>
      <c r="F173" s="266">
        <v>0.22634647462757224</v>
      </c>
      <c r="G173" s="266">
        <v>4.1955206557319935E-2</v>
      </c>
      <c r="H173" s="170">
        <v>9.9468532307336428</v>
      </c>
      <c r="I173" s="266"/>
      <c r="J173" s="264" t="s">
        <v>39</v>
      </c>
      <c r="K173" s="266">
        <v>3.0521382275897103E-2</v>
      </c>
      <c r="L173" s="212">
        <v>0</v>
      </c>
      <c r="M173" s="266">
        <v>0.24466550245601051</v>
      </c>
      <c r="N173" s="266">
        <v>0.77055193131761457</v>
      </c>
      <c r="O173" s="266">
        <v>0.14282822604047854</v>
      </c>
      <c r="P173" s="170">
        <v>1.1885670420900007</v>
      </c>
      <c r="Q173" s="266"/>
      <c r="R173" s="265" t="s">
        <v>34</v>
      </c>
      <c r="S173" s="345">
        <v>6.4959254947606198</v>
      </c>
      <c r="T173" s="292"/>
      <c r="U173" s="292"/>
    </row>
    <row r="174" spans="1:21" x14ac:dyDescent="0.3">
      <c r="A174" s="81"/>
      <c r="B174" s="122" t="s">
        <v>40</v>
      </c>
      <c r="C174" s="266">
        <v>7.1603770615604329E-2</v>
      </c>
      <c r="D174" s="266">
        <v>0.79456039291741765</v>
      </c>
      <c r="E174" s="212">
        <v>4.877544124385544</v>
      </c>
      <c r="F174" s="266">
        <v>4.2416513229422765</v>
      </c>
      <c r="G174" s="266">
        <v>0.36507657898011636</v>
      </c>
      <c r="H174" s="170">
        <v>10.350436189840959</v>
      </c>
      <c r="I174" s="266"/>
      <c r="J174" s="264" t="s">
        <v>40</v>
      </c>
      <c r="K174" s="266">
        <v>0.2437609148905929</v>
      </c>
      <c r="L174" s="266">
        <v>2.7049241492202949</v>
      </c>
      <c r="M174" s="212">
        <v>0</v>
      </c>
      <c r="N174" s="266">
        <v>14.43986536236932</v>
      </c>
      <c r="O174" s="266">
        <v>1.2428312103151649</v>
      </c>
      <c r="P174" s="170">
        <v>18.631381636795371</v>
      </c>
      <c r="Q174" s="266"/>
      <c r="R174" s="265" t="s">
        <v>35</v>
      </c>
      <c r="S174" s="345">
        <v>7.3506088847810673</v>
      </c>
      <c r="T174" s="292"/>
      <c r="U174" s="292"/>
    </row>
    <row r="175" spans="1:21" x14ac:dyDescent="0.3">
      <c r="A175" s="81"/>
      <c r="B175" s="122" t="s">
        <v>41</v>
      </c>
      <c r="C175" s="266">
        <v>0.20832533781770671</v>
      </c>
      <c r="D175" s="266">
        <v>5.7031702017906047</v>
      </c>
      <c r="E175" s="266">
        <v>4.5852085508466214</v>
      </c>
      <c r="F175" s="212">
        <v>33.206915569997669</v>
      </c>
      <c r="G175" s="266">
        <v>4.6495971204410793</v>
      </c>
      <c r="H175" s="170">
        <v>48.353216780893682</v>
      </c>
      <c r="I175" s="266"/>
      <c r="J175" s="264" t="s">
        <v>41</v>
      </c>
      <c r="K175" s="266">
        <v>0.70920252529647354</v>
      </c>
      <c r="L175" s="266">
        <v>19.415318134968192</v>
      </c>
      <c r="M175" s="266">
        <v>15.609438186136069</v>
      </c>
      <c r="N175" s="212">
        <v>0</v>
      </c>
      <c r="O175" s="266">
        <v>15.82863637217994</v>
      </c>
      <c r="P175" s="170">
        <v>51.562595218580668</v>
      </c>
      <c r="Q175" s="266"/>
      <c r="R175" s="265" t="s">
        <v>36</v>
      </c>
      <c r="S175" s="345">
        <v>4.2554711357187953</v>
      </c>
      <c r="T175" s="292"/>
      <c r="U175" s="292"/>
    </row>
    <row r="176" spans="1:21" x14ac:dyDescent="0.3">
      <c r="A176" s="81"/>
      <c r="B176" s="122" t="s">
        <v>42</v>
      </c>
      <c r="C176" s="266">
        <v>4.2494814318360151E-3</v>
      </c>
      <c r="D176" s="266">
        <v>0.62503898976654126</v>
      </c>
      <c r="E176" s="266">
        <v>1.0075414578164787</v>
      </c>
      <c r="F176" s="266">
        <v>6.7673881996093872</v>
      </c>
      <c r="G176" s="212">
        <v>22.548780989732279</v>
      </c>
      <c r="H176" s="170">
        <v>30.952999118356523</v>
      </c>
      <c r="I176" s="266"/>
      <c r="J176" s="264" t="s">
        <v>42</v>
      </c>
      <c r="K176" s="266">
        <v>1.4466521423792079E-2</v>
      </c>
      <c r="L176" s="266">
        <v>2.1278219663278573</v>
      </c>
      <c r="M176" s="266">
        <v>3.4299761791318866</v>
      </c>
      <c r="N176" s="266">
        <v>23.038238416415048</v>
      </c>
      <c r="O176" s="212">
        <v>0</v>
      </c>
      <c r="P176" s="170">
        <v>28.610503083298582</v>
      </c>
      <c r="Q176" s="266"/>
      <c r="R176" s="265" t="s">
        <v>37</v>
      </c>
      <c r="S176" s="345">
        <v>2.4844548207327035</v>
      </c>
      <c r="T176" s="292"/>
      <c r="U176" s="292"/>
    </row>
    <row r="177" spans="1:21" x14ac:dyDescent="0.3">
      <c r="A177" s="81"/>
      <c r="B177" s="122" t="s">
        <v>43</v>
      </c>
      <c r="C177" s="170">
        <v>0.68759638017755431</v>
      </c>
      <c r="D177" s="170">
        <v>16.722095535638122</v>
      </c>
      <c r="E177" s="170">
        <v>10.542280124571917</v>
      </c>
      <c r="F177" s="170">
        <v>44.442600268508755</v>
      </c>
      <c r="G177" s="170">
        <v>27.605427691103639</v>
      </c>
      <c r="H177" s="123">
        <v>100</v>
      </c>
      <c r="I177" s="266"/>
      <c r="J177" s="264" t="s">
        <v>43</v>
      </c>
      <c r="K177" s="170">
        <v>0.99795134388675566</v>
      </c>
      <c r="L177" s="170">
        <v>24.253543210943494</v>
      </c>
      <c r="M177" s="170">
        <v>19.284476475854564</v>
      </c>
      <c r="N177" s="170">
        <v>38.249672579874407</v>
      </c>
      <c r="O177" s="170">
        <v>17.214356389440795</v>
      </c>
      <c r="P177" s="123">
        <v>100</v>
      </c>
      <c r="Q177" s="266"/>
      <c r="R177" s="265"/>
      <c r="S177" s="345"/>
      <c r="T177" s="292"/>
      <c r="U177" s="292"/>
    </row>
    <row r="178" spans="1:21" x14ac:dyDescent="0.3">
      <c r="A178" s="81"/>
      <c r="B178" s="122"/>
      <c r="C178" s="264"/>
      <c r="D178" s="264"/>
      <c r="E178" s="264"/>
      <c r="F178" s="264"/>
      <c r="G178" s="264"/>
      <c r="H178" s="123">
        <v>99.999999999999986</v>
      </c>
      <c r="I178" s="266"/>
      <c r="J178" s="264"/>
      <c r="K178" s="266"/>
      <c r="L178" s="266"/>
      <c r="M178" s="266"/>
      <c r="N178" s="266"/>
      <c r="O178" s="266"/>
      <c r="P178" s="123">
        <v>100.00000000000001</v>
      </c>
      <c r="Q178" s="266"/>
      <c r="R178" s="265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  <c r="T179" s="292"/>
      <c r="U179" s="292"/>
    </row>
    <row r="180" spans="1:21" x14ac:dyDescent="0.3">
      <c r="A180" s="82"/>
      <c r="B180" s="124" t="s">
        <v>38</v>
      </c>
      <c r="C180" s="212">
        <v>0.23518666742168354</v>
      </c>
      <c r="D180" s="269">
        <v>1.9372840389416976E-3</v>
      </c>
      <c r="E180" s="269">
        <v>6.2100701043262354E-4</v>
      </c>
      <c r="F180" s="269">
        <v>1.1891716617600666E-3</v>
      </c>
      <c r="G180" s="269">
        <v>1.1209993490213273E-4</v>
      </c>
      <c r="H180" s="172">
        <v>0.23904623006772008</v>
      </c>
      <c r="I180" s="269"/>
      <c r="J180" s="267" t="s">
        <v>38</v>
      </c>
      <c r="K180" s="212">
        <v>0</v>
      </c>
      <c r="L180" s="269">
        <v>5.8453301880344163E-3</v>
      </c>
      <c r="M180" s="269">
        <v>1.8737526104049332E-3</v>
      </c>
      <c r="N180" s="269">
        <v>3.5880649783489814E-3</v>
      </c>
      <c r="O180" s="269">
        <v>3.3823699591211537E-4</v>
      </c>
      <c r="P180" s="172">
        <v>1.1645384772700447E-2</v>
      </c>
      <c r="Q180" s="269"/>
      <c r="R180" s="268" t="s">
        <v>33</v>
      </c>
      <c r="S180" s="346">
        <v>1.7683526901432933</v>
      </c>
      <c r="T180" s="292"/>
      <c r="U180" s="292"/>
    </row>
    <row r="181" spans="1:21" x14ac:dyDescent="0.3">
      <c r="A181" s="82"/>
      <c r="B181" s="124" t="s">
        <v>39</v>
      </c>
      <c r="C181" s="269">
        <v>3.182053155526679E-3</v>
      </c>
      <c r="D181" s="212">
        <v>13.511633322498868</v>
      </c>
      <c r="E181" s="269">
        <v>0.11354769891038732</v>
      </c>
      <c r="F181" s="269">
        <v>0.62448932070794083</v>
      </c>
      <c r="G181" s="269">
        <v>5.4818424100432944E-2</v>
      </c>
      <c r="H181" s="172">
        <v>14.307670819373156</v>
      </c>
      <c r="I181" s="269"/>
      <c r="J181" s="267" t="s">
        <v>39</v>
      </c>
      <c r="K181" s="269">
        <v>9.6011483066216711E-3</v>
      </c>
      <c r="L181" s="212">
        <v>0</v>
      </c>
      <c r="M181" s="269">
        <v>0.3426053066463654</v>
      </c>
      <c r="N181" s="269">
        <v>1.8842597187934038</v>
      </c>
      <c r="O181" s="269">
        <v>0.1654025856888699</v>
      </c>
      <c r="P181" s="172">
        <v>2.4018687594352608</v>
      </c>
      <c r="Q181" s="269"/>
      <c r="R181" s="268" t="s">
        <v>34</v>
      </c>
      <c r="S181" s="346">
        <v>6.858783714495603</v>
      </c>
      <c r="T181" s="292"/>
      <c r="U181" s="292"/>
    </row>
    <row r="182" spans="1:21" x14ac:dyDescent="0.3">
      <c r="A182" s="82"/>
      <c r="B182" s="124" t="s">
        <v>40</v>
      </c>
      <c r="C182" s="269">
        <v>7.689677636855935E-2</v>
      </c>
      <c r="D182" s="269">
        <v>1.9937727770971383</v>
      </c>
      <c r="E182" s="212">
        <v>8.4853994846592791</v>
      </c>
      <c r="F182" s="269">
        <v>8.1790666237594412</v>
      </c>
      <c r="G182" s="269">
        <v>0.22660287666365647</v>
      </c>
      <c r="H182" s="172">
        <v>18.961738538548076</v>
      </c>
      <c r="I182" s="269"/>
      <c r="J182" s="267" t="s">
        <v>40</v>
      </c>
      <c r="K182" s="269">
        <v>0.23201917696860699</v>
      </c>
      <c r="L182" s="269">
        <v>6.0157725804697293</v>
      </c>
      <c r="M182" s="212">
        <v>0</v>
      </c>
      <c r="N182" s="269">
        <v>24.678541754735747</v>
      </c>
      <c r="O182" s="269">
        <v>0.68372453859739535</v>
      </c>
      <c r="P182" s="172">
        <v>31.610058050771478</v>
      </c>
      <c r="Q182" s="269"/>
      <c r="R182" s="268" t="s">
        <v>35</v>
      </c>
      <c r="S182" s="346">
        <v>5.3822023255087625</v>
      </c>
      <c r="T182" s="292"/>
      <c r="U182" s="292"/>
    </row>
    <row r="183" spans="1:21" x14ac:dyDescent="0.3">
      <c r="A183" s="82"/>
      <c r="B183" s="124" t="s">
        <v>41</v>
      </c>
      <c r="C183" s="269">
        <v>7.7352644229387146E-2</v>
      </c>
      <c r="D183" s="269">
        <v>7.6526095407022847</v>
      </c>
      <c r="E183" s="269">
        <v>7.4261821133772097</v>
      </c>
      <c r="F183" s="212">
        <v>42.107186253864647</v>
      </c>
      <c r="G183" s="269">
        <v>2.0215497094097961</v>
      </c>
      <c r="H183" s="172">
        <v>59.284880261583325</v>
      </c>
      <c r="I183" s="269"/>
      <c r="J183" s="267" t="s">
        <v>41</v>
      </c>
      <c r="K183" s="269">
        <v>0.23339465837199844</v>
      </c>
      <c r="L183" s="269">
        <v>23.090072837199202</v>
      </c>
      <c r="M183" s="269">
        <v>22.40687767854541</v>
      </c>
      <c r="N183" s="212">
        <v>0</v>
      </c>
      <c r="O183" s="269">
        <v>6.0995833886498581</v>
      </c>
      <c r="P183" s="172">
        <v>51.829928562766469</v>
      </c>
      <c r="Q183" s="269"/>
      <c r="R183" s="268" t="s">
        <v>36</v>
      </c>
      <c r="S183" s="346">
        <v>1.6913213273151868</v>
      </c>
      <c r="T183" s="292"/>
      <c r="U183" s="292"/>
    </row>
    <row r="184" spans="1:21" x14ac:dyDescent="0.3">
      <c r="A184" s="82"/>
      <c r="B184" s="124" t="s">
        <v>42</v>
      </c>
      <c r="C184" s="269">
        <v>4.5299274313980514E-3</v>
      </c>
      <c r="D184" s="269">
        <v>0.71726520610472222</v>
      </c>
      <c r="E184" s="269">
        <v>0.566255590229229</v>
      </c>
      <c r="F184" s="269">
        <v>3.4004418519013369</v>
      </c>
      <c r="G184" s="212">
        <v>2.5181715747610016</v>
      </c>
      <c r="H184" s="172">
        <v>7.206664150427688</v>
      </c>
      <c r="I184" s="269"/>
      <c r="J184" s="267" t="s">
        <v>42</v>
      </c>
      <c r="K184" s="269">
        <v>1.3668063656179801E-2</v>
      </c>
      <c r="L184" s="269">
        <v>2.164190628629258</v>
      </c>
      <c r="M184" s="269">
        <v>1.7085521942968793</v>
      </c>
      <c r="N184" s="269">
        <v>10.260088355671797</v>
      </c>
      <c r="O184" s="212">
        <v>0</v>
      </c>
      <c r="P184" s="172">
        <v>14.146499242254116</v>
      </c>
      <c r="Q184" s="269"/>
      <c r="R184" s="268" t="s">
        <v>37</v>
      </c>
      <c r="S184" s="346">
        <v>6.9705201730527078</v>
      </c>
      <c r="T184" s="292"/>
      <c r="U184" s="292"/>
    </row>
    <row r="185" spans="1:21" x14ac:dyDescent="0.3">
      <c r="A185" s="82"/>
      <c r="B185" s="124" t="s">
        <v>43</v>
      </c>
      <c r="C185" s="172">
        <v>0.39714806860655477</v>
      </c>
      <c r="D185" s="172">
        <v>23.877218130441957</v>
      </c>
      <c r="E185" s="172">
        <v>16.592005894186538</v>
      </c>
      <c r="F185" s="172">
        <v>54.312373221895122</v>
      </c>
      <c r="G185" s="172">
        <v>4.821254684869789</v>
      </c>
      <c r="H185" s="125">
        <v>99.999999999999957</v>
      </c>
      <c r="I185" s="269"/>
      <c r="J185" s="267" t="s">
        <v>43</v>
      </c>
      <c r="K185" s="172">
        <v>0.48868304730340689</v>
      </c>
      <c r="L185" s="172">
        <v>31.275881376486222</v>
      </c>
      <c r="M185" s="172">
        <v>24.459908932099058</v>
      </c>
      <c r="N185" s="172">
        <v>36.826477894179298</v>
      </c>
      <c r="O185" s="172">
        <v>6.9490487499320359</v>
      </c>
      <c r="P185" s="125">
        <v>100.00000000000003</v>
      </c>
      <c r="Q185" s="269"/>
      <c r="R185" s="268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5">
        <v>99.999999999999957</v>
      </c>
      <c r="I186" s="269"/>
      <c r="J186" s="267"/>
      <c r="K186" s="269"/>
      <c r="L186" s="269"/>
      <c r="M186" s="269"/>
      <c r="N186" s="269"/>
      <c r="O186" s="269"/>
      <c r="P186" s="125">
        <v>100.00000000000001</v>
      </c>
      <c r="Q186" s="269"/>
      <c r="R186" s="268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  <c r="T187" s="292"/>
      <c r="U187" s="292"/>
    </row>
    <row r="188" spans="1:21" x14ac:dyDescent="0.3">
      <c r="A188" s="83"/>
      <c r="B188" s="126" t="s">
        <v>38</v>
      </c>
      <c r="C188" s="212">
        <v>0.12595950920820684</v>
      </c>
      <c r="D188" s="272">
        <v>2.7099646339359407E-3</v>
      </c>
      <c r="E188" s="272">
        <v>1.0616704505750553E-4</v>
      </c>
      <c r="F188" s="272">
        <v>6.0576677231462218E-4</v>
      </c>
      <c r="G188" s="272">
        <v>1.3802614877815642E-6</v>
      </c>
      <c r="H188" s="174">
        <v>0.12938278792100266</v>
      </c>
      <c r="I188" s="272"/>
      <c r="J188" s="270" t="s">
        <v>38</v>
      </c>
      <c r="K188" s="212">
        <v>0</v>
      </c>
      <c r="L188" s="272">
        <v>9.2069881285351211E-3</v>
      </c>
      <c r="M188" s="272">
        <v>3.6069796308242625E-4</v>
      </c>
      <c r="N188" s="272">
        <v>2.0580665192155428E-3</v>
      </c>
      <c r="O188" s="272">
        <v>4.6893789583600471E-6</v>
      </c>
      <c r="P188" s="174">
        <v>1.163044198979145E-2</v>
      </c>
      <c r="Q188" s="272"/>
      <c r="R188" s="271" t="s">
        <v>33</v>
      </c>
      <c r="S188" s="347">
        <v>5.9271285459464194</v>
      </c>
      <c r="T188" s="292"/>
      <c r="U188" s="292"/>
    </row>
    <row r="189" spans="1:21" x14ac:dyDescent="0.3">
      <c r="A189" s="83"/>
      <c r="B189" s="126" t="s">
        <v>39</v>
      </c>
      <c r="C189" s="272">
        <v>7.8583195696037833E-3</v>
      </c>
      <c r="D189" s="212">
        <v>31.87689145306836</v>
      </c>
      <c r="E189" s="272">
        <v>0.12195802671914925</v>
      </c>
      <c r="F189" s="272">
        <v>0.6970577938861201</v>
      </c>
      <c r="G189" s="272">
        <v>5.167153894146119E-2</v>
      </c>
      <c r="H189" s="174">
        <v>32.755437132184696</v>
      </c>
      <c r="I189" s="272"/>
      <c r="J189" s="270" t="s">
        <v>39</v>
      </c>
      <c r="K189" s="272">
        <v>2.6698302288356558E-2</v>
      </c>
      <c r="L189" s="212">
        <v>0</v>
      </c>
      <c r="M189" s="272">
        <v>0.41434714317726379</v>
      </c>
      <c r="N189" s="272">
        <v>2.368223833198591</v>
      </c>
      <c r="O189" s="272">
        <v>0.17555182811600453</v>
      </c>
      <c r="P189" s="174">
        <v>2.9848211067802159</v>
      </c>
      <c r="Q189" s="272"/>
      <c r="R189" s="271" t="s">
        <v>34</v>
      </c>
      <c r="S189" s="347">
        <v>4.4491241899265557</v>
      </c>
      <c r="T189" s="292"/>
      <c r="U189" s="292"/>
    </row>
    <row r="190" spans="1:21" x14ac:dyDescent="0.3">
      <c r="A190" s="83"/>
      <c r="B190" s="126" t="s">
        <v>40</v>
      </c>
      <c r="C190" s="272">
        <v>1.2931637559396847E-3</v>
      </c>
      <c r="D190" s="272">
        <v>2.2759556486729813</v>
      </c>
      <c r="E190" s="212">
        <v>2.1601357940947188</v>
      </c>
      <c r="F190" s="272">
        <v>3.6130066549408002</v>
      </c>
      <c r="G190" s="272">
        <v>4.6872835937326697E-2</v>
      </c>
      <c r="H190" s="174">
        <v>8.0972640974017676</v>
      </c>
      <c r="I190" s="272"/>
      <c r="J190" s="270" t="s">
        <v>40</v>
      </c>
      <c r="K190" s="272">
        <v>4.3934681656328982E-3</v>
      </c>
      <c r="L190" s="272">
        <v>7.7324612934044392</v>
      </c>
      <c r="M190" s="212">
        <v>0</v>
      </c>
      <c r="N190" s="272">
        <v>12.275034501850502</v>
      </c>
      <c r="O190" s="272">
        <v>0.15924844133443503</v>
      </c>
      <c r="P190" s="174">
        <v>20.171137704755008</v>
      </c>
      <c r="Q190" s="272"/>
      <c r="R190" s="271" t="s">
        <v>35</v>
      </c>
      <c r="S190" s="347">
        <v>8.1119689272430353</v>
      </c>
      <c r="T190" s="292"/>
      <c r="U190" s="292"/>
    </row>
    <row r="191" spans="1:21" x14ac:dyDescent="0.3">
      <c r="A191" s="83"/>
      <c r="B191" s="126" t="s">
        <v>41</v>
      </c>
      <c r="C191" s="272">
        <v>7.344203484603895E-2</v>
      </c>
      <c r="D191" s="272">
        <v>14.027332350846443</v>
      </c>
      <c r="E191" s="272">
        <v>2.5114102760294688</v>
      </c>
      <c r="F191" s="212">
        <v>34.092929090591717</v>
      </c>
      <c r="G191" s="272">
        <v>1.9308114938413334</v>
      </c>
      <c r="H191" s="174">
        <v>52.635925246154997</v>
      </c>
      <c r="I191" s="272"/>
      <c r="J191" s="270" t="s">
        <v>41</v>
      </c>
      <c r="K191" s="272">
        <v>0.24951615031996288</v>
      </c>
      <c r="L191" s="272">
        <v>47.657257519882734</v>
      </c>
      <c r="M191" s="272">
        <v>8.5324082490705351</v>
      </c>
      <c r="N191" s="212">
        <v>0</v>
      </c>
      <c r="O191" s="272">
        <v>6.5598488923514644</v>
      </c>
      <c r="P191" s="174">
        <v>62.999030811624692</v>
      </c>
      <c r="Q191" s="272"/>
      <c r="R191" s="271" t="s">
        <v>36</v>
      </c>
      <c r="S191" s="347">
        <v>3.8872550164830493</v>
      </c>
      <c r="T191" s="292"/>
      <c r="U191" s="292"/>
    </row>
    <row r="192" spans="1:21" x14ac:dyDescent="0.3">
      <c r="A192" s="83"/>
      <c r="B192" s="126" t="s">
        <v>42</v>
      </c>
      <c r="C192" s="272">
        <v>1.5156358991970937E-3</v>
      </c>
      <c r="D192" s="272">
        <v>1.3077413009107506</v>
      </c>
      <c r="E192" s="272">
        <v>7.4247252753084789E-2</v>
      </c>
      <c r="F192" s="272">
        <v>2.6881824323689814</v>
      </c>
      <c r="G192" s="212">
        <v>2.3103041144055307</v>
      </c>
      <c r="H192" s="174">
        <v>6.3819907363375448</v>
      </c>
      <c r="I192" s="272"/>
      <c r="J192" s="270" t="s">
        <v>42</v>
      </c>
      <c r="K192" s="272">
        <v>5.1493076907140022E-3</v>
      </c>
      <c r="L192" s="272">
        <v>4.4429947468329107</v>
      </c>
      <c r="M192" s="272">
        <v>0.25225184347928187</v>
      </c>
      <c r="N192" s="272">
        <v>9.1329840368473718</v>
      </c>
      <c r="O192" s="212">
        <v>0</v>
      </c>
      <c r="P192" s="174">
        <v>13.833379934850278</v>
      </c>
      <c r="Q192" s="272"/>
      <c r="R192" s="271" t="s">
        <v>37</v>
      </c>
      <c r="S192" s="347">
        <v>9.0631181442181621</v>
      </c>
      <c r="T192" s="292"/>
      <c r="U192" s="292"/>
    </row>
    <row r="193" spans="1:21" x14ac:dyDescent="0.3">
      <c r="A193" s="83"/>
      <c r="B193" s="126" t="s">
        <v>43</v>
      </c>
      <c r="C193" s="174">
        <v>0.21006866327898635</v>
      </c>
      <c r="D193" s="174">
        <v>49.490630718132472</v>
      </c>
      <c r="E193" s="174">
        <v>4.8678575166414797</v>
      </c>
      <c r="F193" s="174">
        <v>41.091781738559938</v>
      </c>
      <c r="G193" s="174">
        <v>4.3396613633871404</v>
      </c>
      <c r="H193" s="127">
        <v>100</v>
      </c>
      <c r="I193" s="272"/>
      <c r="J193" s="270" t="s">
        <v>43</v>
      </c>
      <c r="K193" s="174">
        <v>0.28575722846466634</v>
      </c>
      <c r="L193" s="174">
        <v>59.841920548248616</v>
      </c>
      <c r="M193" s="174">
        <v>9.1993679336901639</v>
      </c>
      <c r="N193" s="174">
        <v>23.77830043841568</v>
      </c>
      <c r="O193" s="174">
        <v>6.8946538511808626</v>
      </c>
      <c r="P193" s="127">
        <v>100</v>
      </c>
      <c r="Q193" s="272"/>
      <c r="R193" s="271"/>
      <c r="S193" s="347"/>
      <c r="T193" s="292"/>
      <c r="U193" s="292"/>
    </row>
    <row r="194" spans="1:21" x14ac:dyDescent="0.3">
      <c r="A194" s="83"/>
      <c r="B194" s="126"/>
      <c r="C194" s="270"/>
      <c r="D194" s="270"/>
      <c r="E194" s="270"/>
      <c r="F194" s="270"/>
      <c r="G194" s="270"/>
      <c r="H194" s="127">
        <v>100.00000000000001</v>
      </c>
      <c r="I194" s="272"/>
      <c r="J194" s="270"/>
      <c r="K194" s="272"/>
      <c r="L194" s="272"/>
      <c r="M194" s="272"/>
      <c r="N194" s="272"/>
      <c r="O194" s="272"/>
      <c r="P194" s="127">
        <v>100</v>
      </c>
      <c r="Q194" s="272"/>
      <c r="R194" s="271"/>
      <c r="S194" s="347"/>
      <c r="T194" s="292"/>
      <c r="U194" s="292"/>
    </row>
    <row r="195" spans="1:21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348"/>
      <c r="T195" s="292"/>
      <c r="U195" s="292"/>
    </row>
    <row r="196" spans="1:21" x14ac:dyDescent="0.3">
      <c r="A196" s="84"/>
      <c r="B196" s="128" t="s">
        <v>38</v>
      </c>
      <c r="C196" s="212">
        <v>0</v>
      </c>
      <c r="D196" s="275">
        <v>0</v>
      </c>
      <c r="E196" s="275">
        <v>0</v>
      </c>
      <c r="F196" s="275">
        <v>0</v>
      </c>
      <c r="G196" s="275">
        <v>0</v>
      </c>
      <c r="H196" s="176">
        <v>0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348"/>
      <c r="T196" s="292"/>
      <c r="U196" s="292"/>
    </row>
    <row r="197" spans="1:21" x14ac:dyDescent="0.3">
      <c r="A197" s="84"/>
      <c r="B197" s="128" t="s">
        <v>39</v>
      </c>
      <c r="C197" s="275">
        <v>0</v>
      </c>
      <c r="D197" s="212">
        <v>0.32571923059968882</v>
      </c>
      <c r="E197" s="275">
        <v>5.1358052711153708E-3</v>
      </c>
      <c r="F197" s="275">
        <v>2.8547241114328849E-2</v>
      </c>
      <c r="G197" s="275">
        <v>1.6597722165914066E-3</v>
      </c>
      <c r="H197" s="176">
        <v>0.36106204920172441</v>
      </c>
      <c r="I197" s="275"/>
      <c r="J197" s="273" t="s">
        <v>39</v>
      </c>
      <c r="K197" s="275">
        <v>0</v>
      </c>
      <c r="L197" s="212">
        <v>0</v>
      </c>
      <c r="M197" s="275">
        <v>3.1371227914164468E-2</v>
      </c>
      <c r="N197" s="275">
        <v>0.17437616109687945</v>
      </c>
      <c r="O197" s="275">
        <v>1.0138447574157895E-2</v>
      </c>
      <c r="P197" s="176">
        <v>0.2158858365852018</v>
      </c>
      <c r="Q197" s="275"/>
      <c r="R197" s="274" t="s">
        <v>34</v>
      </c>
      <c r="S197" s="348">
        <v>36.623376623292813</v>
      </c>
      <c r="T197" s="292"/>
      <c r="U197" s="292"/>
    </row>
    <row r="198" spans="1:21" x14ac:dyDescent="0.3">
      <c r="A198" s="84"/>
      <c r="B198" s="128" t="s">
        <v>40</v>
      </c>
      <c r="C198" s="275">
        <v>0</v>
      </c>
      <c r="D198" s="275">
        <v>0.30334086922964437</v>
      </c>
      <c r="E198" s="212">
        <v>1.1517275233882867</v>
      </c>
      <c r="F198" s="275">
        <v>1.0428855419343108</v>
      </c>
      <c r="G198" s="275">
        <v>5.2444973231993597E-2</v>
      </c>
      <c r="H198" s="176">
        <v>2.5503989077842353</v>
      </c>
      <c r="I198" s="275"/>
      <c r="J198" s="273" t="s">
        <v>40</v>
      </c>
      <c r="K198" s="275">
        <v>0</v>
      </c>
      <c r="L198" s="275">
        <v>1.8529081695921179</v>
      </c>
      <c r="M198" s="212">
        <v>0</v>
      </c>
      <c r="N198" s="275">
        <v>6.3702960484915243</v>
      </c>
      <c r="O198" s="275">
        <v>0.32035155566866241</v>
      </c>
      <c r="P198" s="176">
        <v>8.5435557737523045</v>
      </c>
      <c r="Q198" s="275"/>
      <c r="R198" s="274" t="s">
        <v>35</v>
      </c>
      <c r="S198" s="348">
        <v>3.6165048543682494</v>
      </c>
      <c r="T198" s="292"/>
      <c r="U198" s="292"/>
    </row>
    <row r="199" spans="1:21" x14ac:dyDescent="0.3">
      <c r="A199" s="84"/>
      <c r="B199" s="128" t="s">
        <v>41</v>
      </c>
      <c r="C199" s="275">
        <v>0</v>
      </c>
      <c r="D199" s="275">
        <v>0.35430197589628537</v>
      </c>
      <c r="E199" s="275">
        <v>1.0008149074181512</v>
      </c>
      <c r="F199" s="212">
        <v>9.9262804105215103</v>
      </c>
      <c r="G199" s="275">
        <v>1.22185948884005</v>
      </c>
      <c r="H199" s="176">
        <v>12.503256782675997</v>
      </c>
      <c r="I199" s="275"/>
      <c r="J199" s="273" t="s">
        <v>41</v>
      </c>
      <c r="K199" s="275">
        <v>0</v>
      </c>
      <c r="L199" s="275">
        <v>2.1641957686349915</v>
      </c>
      <c r="M199" s="275">
        <v>6.1133144469259859</v>
      </c>
      <c r="N199" s="212">
        <v>0</v>
      </c>
      <c r="O199" s="275">
        <v>7.4635291799451533</v>
      </c>
      <c r="P199" s="176">
        <v>15.74103939550613</v>
      </c>
      <c r="Q199" s="275"/>
      <c r="R199" s="274" t="s">
        <v>36</v>
      </c>
      <c r="S199" s="348">
        <v>6.0288985964284141</v>
      </c>
      <c r="T199" s="292"/>
      <c r="U199" s="292"/>
    </row>
    <row r="200" spans="1:21" x14ac:dyDescent="0.3">
      <c r="A200" s="84"/>
      <c r="B200" s="128" t="s">
        <v>42</v>
      </c>
      <c r="C200" s="275">
        <v>0</v>
      </c>
      <c r="D200" s="275">
        <v>0.32777682302975586</v>
      </c>
      <c r="E200" s="275">
        <v>0.17090353956274967</v>
      </c>
      <c r="F200" s="275">
        <v>11.861397753501555</v>
      </c>
      <c r="G200" s="212">
        <v>72.225204144243975</v>
      </c>
      <c r="H200" s="176">
        <v>84.585282260338033</v>
      </c>
      <c r="I200" s="275"/>
      <c r="J200" s="273" t="s">
        <v>42</v>
      </c>
      <c r="K200" s="275">
        <v>0</v>
      </c>
      <c r="L200" s="275">
        <v>2.0021712034292256</v>
      </c>
      <c r="M200" s="275">
        <v>1.0439363659510532</v>
      </c>
      <c r="N200" s="275">
        <v>72.453411424776093</v>
      </c>
      <c r="O200" s="212">
        <v>0</v>
      </c>
      <c r="P200" s="176">
        <v>75.499518994156375</v>
      </c>
      <c r="Q200" s="275"/>
      <c r="R200" s="274" t="s">
        <v>37</v>
      </c>
      <c r="S200" s="348">
        <v>0.44397320847069582</v>
      </c>
      <c r="T200" s="292"/>
      <c r="U200" s="292"/>
    </row>
    <row r="201" spans="1:21" x14ac:dyDescent="0.3">
      <c r="A201" s="84"/>
      <c r="B201" s="128" t="s">
        <v>43</v>
      </c>
      <c r="C201" s="176">
        <v>0</v>
      </c>
      <c r="D201" s="176">
        <v>1.3111388987553743</v>
      </c>
      <c r="E201" s="176">
        <v>2.3285817756403029</v>
      </c>
      <c r="F201" s="176">
        <v>22.859110947071706</v>
      </c>
      <c r="G201" s="176">
        <v>73.501168378532611</v>
      </c>
      <c r="H201" s="129">
        <v>99.999999999999986</v>
      </c>
      <c r="I201" s="275"/>
      <c r="J201" s="273" t="s">
        <v>43</v>
      </c>
      <c r="K201" s="176">
        <v>0</v>
      </c>
      <c r="L201" s="176">
        <v>6.019275141656335</v>
      </c>
      <c r="M201" s="176">
        <v>7.1886220407912038</v>
      </c>
      <c r="N201" s="176">
        <v>78.998083634364491</v>
      </c>
      <c r="O201" s="176">
        <v>7.7940191831879737</v>
      </c>
      <c r="P201" s="129">
        <v>100.00000000000001</v>
      </c>
      <c r="Q201" s="275"/>
      <c r="R201" s="274"/>
      <c r="S201" s="348"/>
      <c r="T201" s="292"/>
      <c r="U201" s="292"/>
    </row>
    <row r="202" spans="1:21" x14ac:dyDescent="0.3">
      <c r="A202" s="84"/>
      <c r="B202" s="128"/>
      <c r="C202" s="273"/>
      <c r="D202" s="273"/>
      <c r="E202" s="273"/>
      <c r="F202" s="273"/>
      <c r="G202" s="273"/>
      <c r="H202" s="129">
        <v>100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348"/>
      <c r="T202" s="292"/>
      <c r="U202" s="292"/>
    </row>
    <row r="203" spans="1:21" x14ac:dyDescent="0.3">
      <c r="A203" s="130" t="s">
        <v>73</v>
      </c>
      <c r="B203" s="130" t="s">
        <v>50</v>
      </c>
      <c r="C203" s="276" t="s">
        <v>44</v>
      </c>
      <c r="D203" s="276" t="s">
        <v>45</v>
      </c>
      <c r="E203" s="276" t="s">
        <v>46</v>
      </c>
      <c r="F203" s="276" t="s">
        <v>47</v>
      </c>
      <c r="G203" s="276" t="s">
        <v>48</v>
      </c>
      <c r="H203" s="178" t="s">
        <v>49</v>
      </c>
      <c r="I203" s="276" t="s">
        <v>73</v>
      </c>
      <c r="J203" s="276" t="s">
        <v>51</v>
      </c>
      <c r="K203" s="276" t="s">
        <v>44</v>
      </c>
      <c r="L203" s="276" t="s">
        <v>45</v>
      </c>
      <c r="M203" s="276" t="s">
        <v>46</v>
      </c>
      <c r="N203" s="276" t="s">
        <v>47</v>
      </c>
      <c r="O203" s="276" t="s">
        <v>48</v>
      </c>
      <c r="P203" s="178" t="s">
        <v>49</v>
      </c>
      <c r="Q203" s="276"/>
      <c r="R203" s="277"/>
      <c r="S203" s="349"/>
      <c r="T203" s="292"/>
      <c r="U203" s="292"/>
    </row>
    <row r="204" spans="1:21" x14ac:dyDescent="0.3">
      <c r="A204" s="85"/>
      <c r="B204" s="130" t="s">
        <v>38</v>
      </c>
      <c r="C204" s="212">
        <v>0</v>
      </c>
      <c r="D204" s="278">
        <v>0</v>
      </c>
      <c r="E204" s="278">
        <v>0</v>
      </c>
      <c r="F204" s="278">
        <v>0</v>
      </c>
      <c r="G204" s="278">
        <v>0</v>
      </c>
      <c r="H204" s="178">
        <v>0</v>
      </c>
      <c r="I204" s="278"/>
      <c r="J204" s="276" t="s">
        <v>38</v>
      </c>
      <c r="K204" s="212">
        <v>0</v>
      </c>
      <c r="L204" s="278">
        <v>0</v>
      </c>
      <c r="M204" s="278">
        <v>0</v>
      </c>
      <c r="N204" s="278">
        <v>0</v>
      </c>
      <c r="O204" s="278">
        <v>0</v>
      </c>
      <c r="P204" s="178">
        <v>0</v>
      </c>
      <c r="Q204" s="278"/>
      <c r="R204" s="277" t="s">
        <v>33</v>
      </c>
      <c r="S204" s="349"/>
      <c r="T204" s="292"/>
      <c r="U204" s="292"/>
    </row>
    <row r="205" spans="1:21" x14ac:dyDescent="0.3">
      <c r="A205" s="85"/>
      <c r="B205" s="130" t="s">
        <v>39</v>
      </c>
      <c r="C205" s="278">
        <v>0</v>
      </c>
      <c r="D205" s="212">
        <v>6.8354026081162385</v>
      </c>
      <c r="E205" s="278">
        <v>8.8842318091293421E-2</v>
      </c>
      <c r="F205" s="278">
        <v>0.31409011253238667</v>
      </c>
      <c r="G205" s="278">
        <v>0.20708074359324891</v>
      </c>
      <c r="H205" s="178">
        <v>7.4454157823331668</v>
      </c>
      <c r="I205" s="278"/>
      <c r="J205" s="276" t="s">
        <v>39</v>
      </c>
      <c r="K205" s="278">
        <v>0</v>
      </c>
      <c r="L205" s="212">
        <v>0</v>
      </c>
      <c r="M205" s="278">
        <v>0.33872450214962591</v>
      </c>
      <c r="N205" s="278">
        <v>1.1975150950960936</v>
      </c>
      <c r="O205" s="278">
        <v>0.789526019642115</v>
      </c>
      <c r="P205" s="178">
        <v>2.3257656168878347</v>
      </c>
      <c r="Q205" s="278"/>
      <c r="R205" s="277" t="s">
        <v>34</v>
      </c>
      <c r="S205" s="349"/>
      <c r="T205" s="292"/>
      <c r="U205" s="292"/>
    </row>
    <row r="206" spans="1:21" x14ac:dyDescent="0.3">
      <c r="A206" s="85"/>
      <c r="B206" s="130" t="s">
        <v>40</v>
      </c>
      <c r="C206" s="278">
        <v>0</v>
      </c>
      <c r="D206" s="278">
        <v>0.77030596945466223</v>
      </c>
      <c r="E206" s="212">
        <v>3.479836463392382</v>
      </c>
      <c r="F206" s="278">
        <v>0.95707760498302841</v>
      </c>
      <c r="G206" s="278">
        <v>0.72765897081002184</v>
      </c>
      <c r="H206" s="178">
        <v>5.9348790086400935</v>
      </c>
      <c r="I206" s="278"/>
      <c r="J206" s="276" t="s">
        <v>40</v>
      </c>
      <c r="K206" s="278">
        <v>0</v>
      </c>
      <c r="L206" s="278">
        <v>2.9369056505064988</v>
      </c>
      <c r="M206" s="212">
        <v>0</v>
      </c>
      <c r="N206" s="278">
        <v>3.6490001862997645</v>
      </c>
      <c r="O206" s="278">
        <v>2.774307648851055</v>
      </c>
      <c r="P206" s="178">
        <v>9.3602134856573187</v>
      </c>
      <c r="Q206" s="278"/>
      <c r="R206" s="277" t="s">
        <v>35</v>
      </c>
      <c r="S206" s="349">
        <v>29.261904761919357</v>
      </c>
      <c r="T206" s="292"/>
      <c r="U206" s="292"/>
    </row>
    <row r="207" spans="1:21" x14ac:dyDescent="0.3">
      <c r="A207" s="85"/>
      <c r="B207" s="130" t="s">
        <v>41</v>
      </c>
      <c r="C207" s="278">
        <v>0</v>
      </c>
      <c r="D207" s="278">
        <v>3.163439495828817</v>
      </c>
      <c r="E207" s="278">
        <v>3.168593560635661</v>
      </c>
      <c r="F207" s="212">
        <v>11.395518727160956</v>
      </c>
      <c r="G207" s="278">
        <v>1.6434690510159129</v>
      </c>
      <c r="H207" s="178">
        <v>19.371020834641349</v>
      </c>
      <c r="I207" s="278"/>
      <c r="J207" s="276" t="s">
        <v>41</v>
      </c>
      <c r="K207" s="278">
        <v>0</v>
      </c>
      <c r="L207" s="278">
        <v>12.061081828188927</v>
      </c>
      <c r="M207" s="278">
        <v>12.080732463981111</v>
      </c>
      <c r="N207" s="212">
        <v>0</v>
      </c>
      <c r="O207" s="278">
        <v>6.2659692820221267</v>
      </c>
      <c r="P207" s="178">
        <v>30.407783574192166</v>
      </c>
      <c r="Q207" s="278"/>
      <c r="R207" s="277" t="s">
        <v>36</v>
      </c>
      <c r="S207" s="349">
        <v>7.872340425523829</v>
      </c>
      <c r="T207" s="292"/>
      <c r="U207" s="292"/>
    </row>
    <row r="208" spans="1:21" x14ac:dyDescent="0.3">
      <c r="A208" s="85"/>
      <c r="B208" s="130" t="s">
        <v>42</v>
      </c>
      <c r="C208" s="278">
        <v>0</v>
      </c>
      <c r="D208" s="278">
        <v>2.1177872415520049</v>
      </c>
      <c r="E208" s="278">
        <v>0.45865482047813638</v>
      </c>
      <c r="F208" s="278">
        <v>12.611488905747095</v>
      </c>
      <c r="G208" s="212">
        <v>52.060753406608157</v>
      </c>
      <c r="H208" s="178">
        <v>67.248684374385391</v>
      </c>
      <c r="I208" s="278"/>
      <c r="J208" s="276" t="s">
        <v>42</v>
      </c>
      <c r="K208" s="278">
        <v>0</v>
      </c>
      <c r="L208" s="278">
        <v>8.07437766669252</v>
      </c>
      <c r="M208" s="278">
        <v>1.7486894653664815</v>
      </c>
      <c r="N208" s="278">
        <v>48.083170191203671</v>
      </c>
      <c r="O208" s="212">
        <v>0</v>
      </c>
      <c r="P208" s="178">
        <v>57.906237323262673</v>
      </c>
      <c r="Q208" s="278"/>
      <c r="R208" s="277" t="s">
        <v>37</v>
      </c>
      <c r="S208" s="349">
        <v>1.4530658427264171</v>
      </c>
      <c r="T208" s="292"/>
      <c r="U208" s="292"/>
    </row>
    <row r="209" spans="1:21" x14ac:dyDescent="0.3">
      <c r="A209" s="85"/>
      <c r="B209" s="130" t="s">
        <v>43</v>
      </c>
      <c r="C209" s="178">
        <v>0</v>
      </c>
      <c r="D209" s="178">
        <v>12.886935314951723</v>
      </c>
      <c r="E209" s="178">
        <v>7.1959271625974726</v>
      </c>
      <c r="F209" s="178">
        <v>25.278175350423467</v>
      </c>
      <c r="G209" s="178">
        <v>54.638962172027341</v>
      </c>
      <c r="H209" s="131">
        <v>100</v>
      </c>
      <c r="I209" s="278"/>
      <c r="J209" s="276" t="s">
        <v>43</v>
      </c>
      <c r="K209" s="178">
        <v>0</v>
      </c>
      <c r="L209" s="178">
        <v>23.072365145387945</v>
      </c>
      <c r="M209" s="178">
        <v>14.168146431497219</v>
      </c>
      <c r="N209" s="178">
        <v>52.92968547259953</v>
      </c>
      <c r="O209" s="178">
        <v>9.8298029505152975</v>
      </c>
      <c r="P209" s="131">
        <v>100</v>
      </c>
      <c r="Q209" s="278"/>
      <c r="R209" s="277"/>
      <c r="S209" s="349"/>
      <c r="T209" s="292"/>
      <c r="U209" s="292"/>
    </row>
    <row r="210" spans="1:21" x14ac:dyDescent="0.3">
      <c r="A210" s="85"/>
      <c r="B210" s="130"/>
      <c r="C210" s="276"/>
      <c r="D210" s="276"/>
      <c r="E210" s="276"/>
      <c r="F210" s="276"/>
      <c r="G210" s="276"/>
      <c r="H210" s="131">
        <v>100</v>
      </c>
      <c r="I210" s="278"/>
      <c r="J210" s="276"/>
      <c r="K210" s="278"/>
      <c r="L210" s="278"/>
      <c r="M210" s="278"/>
      <c r="N210" s="278"/>
      <c r="O210" s="278"/>
      <c r="P210" s="131">
        <v>100</v>
      </c>
      <c r="Q210" s="278"/>
      <c r="R210" s="27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  <c r="T211" s="292"/>
      <c r="U211" s="292"/>
    </row>
    <row r="212" spans="1:21" x14ac:dyDescent="0.3">
      <c r="A212" s="86"/>
      <c r="B212" s="132" t="s">
        <v>38</v>
      </c>
      <c r="C212" s="212">
        <v>3.8047785929242952</v>
      </c>
      <c r="D212" s="281">
        <v>1.8381844395297615E-2</v>
      </c>
      <c r="E212" s="281">
        <v>3.600686908745382E-3</v>
      </c>
      <c r="F212" s="281">
        <v>1.1981657518753033E-2</v>
      </c>
      <c r="G212" s="281">
        <v>1.5766525252073193E-3</v>
      </c>
      <c r="H212" s="180">
        <v>3.8403194342722986</v>
      </c>
      <c r="I212" s="281"/>
      <c r="J212" s="279" t="s">
        <v>38</v>
      </c>
      <c r="K212" s="212">
        <v>0</v>
      </c>
      <c r="L212" s="281">
        <v>5.3887407405891541E-2</v>
      </c>
      <c r="M212" s="281">
        <v>1.0555615542162852E-2</v>
      </c>
      <c r="N212" s="281">
        <v>3.5124900756753168E-2</v>
      </c>
      <c r="O212" s="281">
        <v>4.6220452712084281E-3</v>
      </c>
      <c r="P212" s="180">
        <v>0.10418996897601597</v>
      </c>
      <c r="Q212" s="281"/>
      <c r="R212" s="280" t="s">
        <v>33</v>
      </c>
      <c r="S212" s="350">
        <v>2.1977396645254208</v>
      </c>
      <c r="T212" s="292"/>
      <c r="U212" s="292"/>
    </row>
    <row r="213" spans="1:21" x14ac:dyDescent="0.3">
      <c r="A213" s="86"/>
      <c r="B213" s="132" t="s">
        <v>39</v>
      </c>
      <c r="C213" s="281">
        <v>6.1388537708024972E-2</v>
      </c>
      <c r="D213" s="212">
        <v>21.515569856247058</v>
      </c>
      <c r="E213" s="281">
        <v>0.2533579956396072</v>
      </c>
      <c r="F213" s="281">
        <v>0.54261366839602321</v>
      </c>
      <c r="G213" s="281">
        <v>1.5837089963437925E-2</v>
      </c>
      <c r="H213" s="180">
        <v>22.388767147954152</v>
      </c>
      <c r="I213" s="281"/>
      <c r="J213" s="279" t="s">
        <v>39</v>
      </c>
      <c r="K213" s="281">
        <v>0.17996393998256979</v>
      </c>
      <c r="L213" s="212">
        <v>0</v>
      </c>
      <c r="M213" s="281">
        <v>0.74273316849881632</v>
      </c>
      <c r="N213" s="281">
        <v>1.5907023900355683</v>
      </c>
      <c r="O213" s="281">
        <v>4.6427317119595163E-2</v>
      </c>
      <c r="P213" s="180">
        <v>2.5598268156365496</v>
      </c>
      <c r="Q213" s="281"/>
      <c r="R213" s="280" t="s">
        <v>34</v>
      </c>
      <c r="S213" s="350">
        <v>6.5076096406634223</v>
      </c>
      <c r="T213" s="292"/>
      <c r="U213" s="292"/>
    </row>
    <row r="214" spans="1:21" x14ac:dyDescent="0.3">
      <c r="A214" s="86"/>
      <c r="B214" s="132" t="s">
        <v>40</v>
      </c>
      <c r="C214" s="281">
        <v>0.51790302724038972</v>
      </c>
      <c r="D214" s="281">
        <v>2.7391981626247865</v>
      </c>
      <c r="E214" s="212">
        <v>10.375497647428011</v>
      </c>
      <c r="F214" s="281">
        <v>6.9963981197842724</v>
      </c>
      <c r="G214" s="281">
        <v>3.1601171074483694E-2</v>
      </c>
      <c r="H214" s="180">
        <v>20.660598128151946</v>
      </c>
      <c r="I214" s="281"/>
      <c r="J214" s="279" t="s">
        <v>40</v>
      </c>
      <c r="K214" s="281">
        <v>1.5182617601086252</v>
      </c>
      <c r="L214" s="281">
        <v>8.0301129843418817</v>
      </c>
      <c r="M214" s="212">
        <v>0</v>
      </c>
      <c r="N214" s="281">
        <v>20.510333334726525</v>
      </c>
      <c r="O214" s="281">
        <v>9.2640604695229056E-2</v>
      </c>
      <c r="P214" s="180">
        <v>30.151348683872261</v>
      </c>
      <c r="Q214" s="281"/>
      <c r="R214" s="280" t="s">
        <v>35</v>
      </c>
      <c r="S214" s="350">
        <v>7.2503681885302287</v>
      </c>
      <c r="T214" s="292"/>
      <c r="U214" s="292"/>
    </row>
    <row r="215" spans="1:21" x14ac:dyDescent="0.3">
      <c r="A215" s="86"/>
      <c r="B215" s="132" t="s">
        <v>41</v>
      </c>
      <c r="C215" s="281">
        <v>1.8882300097794404</v>
      </c>
      <c r="D215" s="281">
        <v>10.788054471145225</v>
      </c>
      <c r="E215" s="281">
        <v>5.2822491587350111</v>
      </c>
      <c r="F215" s="212">
        <v>25.86931537711175</v>
      </c>
      <c r="G215" s="281">
        <v>0.35632584069468187</v>
      </c>
      <c r="H215" s="180">
        <v>44.184174857466104</v>
      </c>
      <c r="I215" s="281"/>
      <c r="J215" s="279" t="s">
        <v>41</v>
      </c>
      <c r="K215" s="281">
        <v>5.5354521355346202</v>
      </c>
      <c r="L215" s="281">
        <v>31.625786504441802</v>
      </c>
      <c r="M215" s="281">
        <v>15.48520955323715</v>
      </c>
      <c r="N215" s="212">
        <v>0</v>
      </c>
      <c r="O215" s="281">
        <v>1.0445891790746085</v>
      </c>
      <c r="P215" s="180">
        <v>53.691037372288179</v>
      </c>
      <c r="Q215" s="281"/>
      <c r="R215" s="280" t="s">
        <v>36</v>
      </c>
      <c r="S215" s="350">
        <v>5.1586234708966696</v>
      </c>
      <c r="T215" s="292"/>
      <c r="U215" s="292"/>
    </row>
    <row r="216" spans="1:21" x14ac:dyDescent="0.3">
      <c r="A216" s="86"/>
      <c r="B216" s="132" t="s">
        <v>42</v>
      </c>
      <c r="C216" s="281">
        <v>0.17522733378980315</v>
      </c>
      <c r="D216" s="281">
        <v>0.89624556734674032</v>
      </c>
      <c r="E216" s="281">
        <v>0.74195333527229035</v>
      </c>
      <c r="F216" s="281">
        <v>2.7894525297836315</v>
      </c>
      <c r="G216" s="212">
        <v>4.3232616659630327</v>
      </c>
      <c r="H216" s="180">
        <v>8.9261404321554991</v>
      </c>
      <c r="I216" s="281"/>
      <c r="J216" s="279" t="s">
        <v>42</v>
      </c>
      <c r="K216" s="281">
        <v>0.51368875296294148</v>
      </c>
      <c r="L216" s="281">
        <v>2.6273941278543962</v>
      </c>
      <c r="M216" s="281">
        <v>2.1750777992770955</v>
      </c>
      <c r="N216" s="281">
        <v>8.1774364791325738</v>
      </c>
      <c r="O216" s="212">
        <v>0</v>
      </c>
      <c r="P216" s="180">
        <v>13.493597159227008</v>
      </c>
      <c r="Q216" s="281"/>
      <c r="R216" s="280" t="s">
        <v>37</v>
      </c>
      <c r="S216" s="350">
        <v>5.1123595505638333</v>
      </c>
      <c r="T216" s="292"/>
      <c r="U216" s="292"/>
    </row>
    <row r="217" spans="1:21" x14ac:dyDescent="0.3">
      <c r="A217" s="86"/>
      <c r="B217" s="132" t="s">
        <v>43</v>
      </c>
      <c r="C217" s="180">
        <v>6.4475275014419537</v>
      </c>
      <c r="D217" s="180">
        <v>35.957449901759105</v>
      </c>
      <c r="E217" s="180">
        <v>16.656658823983665</v>
      </c>
      <c r="F217" s="180">
        <v>36.209761352594427</v>
      </c>
      <c r="G217" s="180">
        <v>4.7286024202208434</v>
      </c>
      <c r="H217" s="133">
        <v>100</v>
      </c>
      <c r="I217" s="281"/>
      <c r="J217" s="279" t="s">
        <v>43</v>
      </c>
      <c r="K217" s="180">
        <v>7.7473665885887577</v>
      </c>
      <c r="L217" s="180">
        <v>42.337181024043971</v>
      </c>
      <c r="M217" s="180">
        <v>18.413576136555225</v>
      </c>
      <c r="N217" s="180">
        <v>30.313597104651421</v>
      </c>
      <c r="O217" s="180">
        <v>1.188279146160641</v>
      </c>
      <c r="P217" s="133">
        <v>100.00000000000001</v>
      </c>
      <c r="Q217" s="281"/>
      <c r="R217" s="280"/>
      <c r="S217" s="350"/>
      <c r="T217" s="292"/>
      <c r="U217" s="292"/>
    </row>
    <row r="218" spans="1:21" x14ac:dyDescent="0.3">
      <c r="A218" s="86"/>
      <c r="B218" s="132"/>
      <c r="C218" s="279"/>
      <c r="D218" s="279"/>
      <c r="E218" s="279"/>
      <c r="F218" s="279"/>
      <c r="G218" s="279"/>
      <c r="H218" s="133">
        <v>99.999999999999986</v>
      </c>
      <c r="I218" s="281"/>
      <c r="J218" s="279"/>
      <c r="K218" s="281"/>
      <c r="L218" s="281"/>
      <c r="M218" s="281"/>
      <c r="N218" s="281"/>
      <c r="O218" s="281"/>
      <c r="P218" s="133">
        <v>100.00000000000001</v>
      </c>
      <c r="Q218" s="281"/>
      <c r="R218" s="280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  <c r="T219" s="292"/>
      <c r="U219" s="292"/>
    </row>
    <row r="220" spans="1:21" x14ac:dyDescent="0.3">
      <c r="A220" s="87"/>
      <c r="B220" s="134" t="s">
        <v>38</v>
      </c>
      <c r="C220" s="212">
        <v>71.904263887378477</v>
      </c>
      <c r="D220" s="284">
        <v>0</v>
      </c>
      <c r="E220" s="284">
        <v>0.16068215786940193</v>
      </c>
      <c r="F220" s="284">
        <v>5.9304138066372601E-2</v>
      </c>
      <c r="G220" s="284">
        <v>4.0070363558607075E-3</v>
      </c>
      <c r="H220" s="182">
        <v>72.128257219670104</v>
      </c>
      <c r="I220" s="284"/>
      <c r="J220" s="282" t="s">
        <v>38</v>
      </c>
      <c r="K220" s="212">
        <v>0</v>
      </c>
      <c r="L220" s="284">
        <v>0</v>
      </c>
      <c r="M220" s="284">
        <v>0.65955032155203375</v>
      </c>
      <c r="N220" s="284">
        <v>0.24342505633284495</v>
      </c>
      <c r="O220" s="284">
        <v>1.6447638941509916E-2</v>
      </c>
      <c r="P220" s="182">
        <v>0.91942301682638861</v>
      </c>
      <c r="Q220" s="284"/>
      <c r="R220" s="283" t="s">
        <v>33</v>
      </c>
      <c r="S220" s="351"/>
      <c r="T220" s="292"/>
      <c r="U220" s="292"/>
    </row>
    <row r="221" spans="1:21" x14ac:dyDescent="0.3">
      <c r="A221" s="87"/>
      <c r="B221" s="134" t="s">
        <v>39</v>
      </c>
      <c r="C221" s="284">
        <v>0</v>
      </c>
      <c r="D221" s="212">
        <v>0</v>
      </c>
      <c r="E221" s="284">
        <v>0</v>
      </c>
      <c r="F221" s="284">
        <v>0</v>
      </c>
      <c r="G221" s="284">
        <v>0</v>
      </c>
      <c r="H221" s="182">
        <v>0</v>
      </c>
      <c r="I221" s="284"/>
      <c r="J221" s="282" t="s">
        <v>39</v>
      </c>
      <c r="K221" s="284">
        <v>0</v>
      </c>
      <c r="L221" s="212">
        <v>0</v>
      </c>
      <c r="M221" s="284">
        <v>0</v>
      </c>
      <c r="N221" s="284">
        <v>0</v>
      </c>
      <c r="O221" s="284">
        <v>0</v>
      </c>
      <c r="P221" s="182">
        <v>0</v>
      </c>
      <c r="Q221" s="284"/>
      <c r="R221" s="283" t="s">
        <v>34</v>
      </c>
      <c r="S221" s="351"/>
      <c r="T221" s="292"/>
      <c r="U221" s="292"/>
    </row>
    <row r="222" spans="1:21" x14ac:dyDescent="0.3">
      <c r="A222" s="87"/>
      <c r="B222" s="134" t="s">
        <v>40</v>
      </c>
      <c r="C222" s="284">
        <v>16.898073016224892</v>
      </c>
      <c r="D222" s="284">
        <v>0</v>
      </c>
      <c r="E222" s="212">
        <v>3.6223608656855126</v>
      </c>
      <c r="F222" s="284">
        <v>0.72086584041756763</v>
      </c>
      <c r="G222" s="284">
        <v>6.8119618049313872E-3</v>
      </c>
      <c r="H222" s="182">
        <v>21.248111684132901</v>
      </c>
      <c r="I222" s="284"/>
      <c r="J222" s="282" t="s">
        <v>40</v>
      </c>
      <c r="K222" s="284">
        <v>69.361338179932389</v>
      </c>
      <c r="L222" s="284">
        <v>0</v>
      </c>
      <c r="M222" s="212">
        <v>0</v>
      </c>
      <c r="N222" s="284">
        <v>2.9589302455703534</v>
      </c>
      <c r="O222" s="284">
        <v>2.7960986200436262E-2</v>
      </c>
      <c r="P222" s="182">
        <v>72.348229411703187</v>
      </c>
      <c r="Q222" s="284"/>
      <c r="R222" s="283" t="s">
        <v>35</v>
      </c>
      <c r="S222" s="351"/>
      <c r="T222" s="292"/>
      <c r="U222" s="292"/>
    </row>
    <row r="223" spans="1:21" x14ac:dyDescent="0.3">
      <c r="A223" s="87"/>
      <c r="B223" s="134" t="s">
        <v>41</v>
      </c>
      <c r="C223" s="284">
        <v>5.3746378640785757</v>
      </c>
      <c r="D223" s="284">
        <v>0</v>
      </c>
      <c r="E223" s="284">
        <v>0.44718525731220976</v>
      </c>
      <c r="F223" s="212">
        <v>7.1725950769644192E-2</v>
      </c>
      <c r="G223" s="284">
        <v>1.6028145423403063E-3</v>
      </c>
      <c r="H223" s="182">
        <v>5.8951518867027701</v>
      </c>
      <c r="I223" s="284"/>
      <c r="J223" s="282" t="s">
        <v>41</v>
      </c>
      <c r="K223" s="284">
        <v>22.061218112093769</v>
      </c>
      <c r="L223" s="284">
        <v>0</v>
      </c>
      <c r="M223" s="284">
        <v>1.8355565058649328</v>
      </c>
      <c r="N223" s="212">
        <v>0</v>
      </c>
      <c r="O223" s="284">
        <v>6.5790555765876425E-3</v>
      </c>
      <c r="P223" s="182">
        <v>23.903353673535289</v>
      </c>
      <c r="Q223" s="284"/>
      <c r="R223" s="283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284">
        <v>0.49326617540576112</v>
      </c>
      <c r="D224" s="284">
        <v>0</v>
      </c>
      <c r="E224" s="284">
        <v>0.12221460885347321</v>
      </c>
      <c r="F224" s="284">
        <v>7.3729468947693846E-2</v>
      </c>
      <c r="G224" s="212">
        <v>3.9268956287307671E-2</v>
      </c>
      <c r="H224" s="182">
        <v>0.72847920949423584</v>
      </c>
      <c r="I224" s="284"/>
      <c r="J224" s="282" t="s">
        <v>42</v>
      </c>
      <c r="K224" s="284">
        <v>2.0247043536970302</v>
      </c>
      <c r="L224" s="284">
        <v>0</v>
      </c>
      <c r="M224" s="284">
        <v>0.50165298771490985</v>
      </c>
      <c r="N224" s="284">
        <v>0.30263655652319477</v>
      </c>
      <c r="O224" s="212">
        <v>0</v>
      </c>
      <c r="P224" s="182">
        <v>2.8289938979351348</v>
      </c>
      <c r="Q224" s="284"/>
      <c r="R224" s="283" t="s">
        <v>37</v>
      </c>
      <c r="S224" s="351"/>
      <c r="T224" s="292"/>
      <c r="U224" s="292"/>
    </row>
    <row r="225" spans="1:21" x14ac:dyDescent="0.3">
      <c r="A225" s="87"/>
      <c r="B225" s="134" t="s">
        <v>43</v>
      </c>
      <c r="C225" s="182">
        <v>94.670240943087705</v>
      </c>
      <c r="D225" s="182">
        <v>0</v>
      </c>
      <c r="E225" s="182">
        <v>4.3524428897205976</v>
      </c>
      <c r="F225" s="182">
        <v>0.9256253982012782</v>
      </c>
      <c r="G225" s="182">
        <v>5.1690768990440075E-2</v>
      </c>
      <c r="H225" s="135">
        <v>100.00000000000001</v>
      </c>
      <c r="I225" s="284"/>
      <c r="J225" s="282" t="s">
        <v>43</v>
      </c>
      <c r="K225" s="182">
        <v>93.44726064572319</v>
      </c>
      <c r="L225" s="182">
        <v>0</v>
      </c>
      <c r="M225" s="182">
        <v>2.9967598151318766</v>
      </c>
      <c r="N225" s="182">
        <v>3.504991858426393</v>
      </c>
      <c r="O225" s="182">
        <v>5.0987680718533823E-2</v>
      </c>
      <c r="P225" s="135">
        <v>100</v>
      </c>
      <c r="Q225" s="284"/>
      <c r="R225" s="284"/>
      <c r="S225" s="352"/>
      <c r="T225" s="292"/>
      <c r="U225" s="292"/>
    </row>
    <row r="226" spans="1:21" x14ac:dyDescent="0.3">
      <c r="A226" s="87"/>
      <c r="B226" s="134"/>
      <c r="C226" s="282"/>
      <c r="D226" s="282"/>
      <c r="E226" s="282"/>
      <c r="F226" s="282"/>
      <c r="G226" s="282"/>
      <c r="H226" s="135">
        <v>100.00000000000001</v>
      </c>
      <c r="I226" s="284"/>
      <c r="J226" s="282"/>
      <c r="K226" s="284"/>
      <c r="L226" s="284"/>
      <c r="M226" s="284"/>
      <c r="N226" s="284"/>
      <c r="O226" s="284"/>
      <c r="P226" s="135">
        <v>100</v>
      </c>
      <c r="Q226" s="284"/>
      <c r="R226" s="284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  <c r="O227" s="391"/>
      <c r="P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  <c r="O228" s="391"/>
      <c r="P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  <c r="O229" s="391"/>
      <c r="P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  <c r="O230" s="391"/>
      <c r="P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  <c r="O231" s="391"/>
      <c r="P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  <c r="O232" s="391"/>
      <c r="P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  <c r="O233" s="391"/>
      <c r="P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  <c r="O234" s="391"/>
      <c r="P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  <c r="O235" s="391"/>
      <c r="P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  <c r="O236" s="391"/>
      <c r="P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  <c r="O237" s="391"/>
      <c r="P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  <c r="O238" s="391"/>
      <c r="P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  <c r="O240" s="391"/>
      <c r="P240" s="391"/>
    </row>
    <row r="241" spans="1:16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  <c r="O241" s="391"/>
      <c r="P241" s="391"/>
    </row>
    <row r="242" spans="1:16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  <c r="O242" s="391"/>
      <c r="P242" s="391"/>
    </row>
    <row r="243" spans="1:16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  <c r="O243" s="391"/>
      <c r="P243" s="391"/>
    </row>
    <row r="244" spans="1:16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  <c r="O244" s="391"/>
      <c r="P244" s="391"/>
    </row>
    <row r="245" spans="1:16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  <c r="O245" s="391"/>
      <c r="P245" s="391"/>
    </row>
    <row r="246" spans="1:16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  <c r="O246" s="391"/>
      <c r="P246" s="391"/>
    </row>
    <row r="247" spans="1:16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  <c r="N247" s="391"/>
      <c r="O247" s="391"/>
      <c r="P247" s="391"/>
    </row>
    <row r="248" spans="1:16" x14ac:dyDescent="0.3">
      <c r="A248" s="391"/>
      <c r="B248" s="391"/>
      <c r="C248" s="391"/>
      <c r="D248" s="391"/>
      <c r="E248" s="391"/>
      <c r="F248" s="391"/>
      <c r="G248" s="391"/>
      <c r="H248" s="391"/>
      <c r="I248" s="391"/>
      <c r="J248" s="391"/>
      <c r="K248" s="391"/>
      <c r="L248" s="391"/>
      <c r="M248" s="391"/>
      <c r="N248" s="391"/>
      <c r="O248" s="391"/>
      <c r="P248" s="391"/>
    </row>
    <row r="249" spans="1:16" x14ac:dyDescent="0.3">
      <c r="A249" s="391"/>
      <c r="B249" s="391"/>
      <c r="C249" s="391"/>
      <c r="D249" s="391"/>
      <c r="E249" s="391"/>
      <c r="F249" s="391"/>
      <c r="G249" s="391"/>
      <c r="H249" s="391"/>
      <c r="I249" s="391"/>
      <c r="J249" s="391"/>
      <c r="K249" s="391"/>
      <c r="L249" s="391"/>
      <c r="M249" s="391"/>
      <c r="N249" s="391"/>
      <c r="O249" s="391"/>
      <c r="P249" s="391"/>
    </row>
    <row r="250" spans="1:16" x14ac:dyDescent="0.3">
      <c r="A250" s="391"/>
      <c r="B250" s="391"/>
      <c r="C250" s="391"/>
      <c r="D250" s="391"/>
      <c r="E250" s="391"/>
      <c r="F250" s="391"/>
      <c r="G250" s="391"/>
      <c r="H250" s="391"/>
      <c r="I250" s="391"/>
      <c r="J250" s="391"/>
      <c r="K250" s="391"/>
      <c r="L250" s="391"/>
      <c r="M250" s="391"/>
      <c r="N250" s="391"/>
      <c r="O250" s="391"/>
      <c r="P250" s="391"/>
    </row>
    <row r="251" spans="1:16" x14ac:dyDescent="0.3">
      <c r="A251" s="391"/>
      <c r="B251" s="391"/>
      <c r="C251" s="391"/>
      <c r="D251" s="391"/>
      <c r="E251" s="391"/>
      <c r="F251" s="391"/>
      <c r="G251" s="391"/>
      <c r="H251" s="391"/>
      <c r="I251" s="391"/>
      <c r="J251" s="391"/>
      <c r="K251" s="391"/>
      <c r="L251" s="391"/>
      <c r="M251" s="391"/>
      <c r="N251" s="391"/>
      <c r="O251" s="391"/>
      <c r="P251" s="391"/>
    </row>
    <row r="252" spans="1:16" x14ac:dyDescent="0.3">
      <c r="A252" s="391"/>
      <c r="B252" s="391"/>
      <c r="C252" s="391"/>
      <c r="D252" s="391"/>
      <c r="E252" s="391"/>
      <c r="F252" s="391"/>
      <c r="G252" s="391"/>
      <c r="H252" s="391"/>
      <c r="I252" s="391"/>
      <c r="J252" s="391"/>
      <c r="K252" s="391"/>
      <c r="L252" s="391"/>
      <c r="M252" s="391"/>
      <c r="N252" s="391"/>
      <c r="O252" s="391"/>
      <c r="P252" s="391"/>
    </row>
    <row r="253" spans="1:16" x14ac:dyDescent="0.3">
      <c r="A253" s="391"/>
      <c r="B253" s="391"/>
      <c r="C253" s="391"/>
      <c r="D253" s="391"/>
      <c r="E253" s="391"/>
      <c r="F253" s="391"/>
      <c r="G253" s="391"/>
      <c r="H253" s="391"/>
      <c r="I253" s="391"/>
      <c r="J253" s="391"/>
      <c r="K253" s="391"/>
      <c r="L253" s="391"/>
      <c r="M253" s="391"/>
      <c r="N253" s="391"/>
      <c r="O253" s="391"/>
      <c r="P253" s="391"/>
    </row>
    <row r="254" spans="1:16" x14ac:dyDescent="0.3">
      <c r="A254" s="391"/>
      <c r="B254" s="391"/>
      <c r="C254" s="391"/>
      <c r="D254" s="391"/>
      <c r="E254" s="391"/>
      <c r="F254" s="391"/>
      <c r="G254" s="391"/>
      <c r="H254" s="391"/>
      <c r="I254" s="391"/>
      <c r="J254" s="391"/>
      <c r="K254" s="391"/>
      <c r="L254" s="391"/>
      <c r="M254" s="391"/>
      <c r="N254" s="391"/>
      <c r="O254" s="391"/>
      <c r="P254" s="391"/>
    </row>
    <row r="255" spans="1:16" x14ac:dyDescent="0.3">
      <c r="A255" s="391"/>
      <c r="B255" s="391"/>
      <c r="C255" s="391"/>
      <c r="D255" s="391"/>
      <c r="E255" s="391"/>
      <c r="F255" s="391"/>
      <c r="G255" s="391"/>
      <c r="H255" s="391"/>
      <c r="I255" s="391"/>
      <c r="J255" s="391"/>
      <c r="K255" s="391"/>
      <c r="L255" s="391"/>
      <c r="M255" s="391"/>
      <c r="N255" s="391"/>
      <c r="O255" s="391"/>
      <c r="P255" s="391"/>
    </row>
    <row r="256" spans="1:16" x14ac:dyDescent="0.3">
      <c r="A256" s="391"/>
      <c r="B256" s="391"/>
      <c r="C256" s="391"/>
      <c r="D256" s="391"/>
      <c r="E256" s="391"/>
      <c r="F256" s="391"/>
      <c r="G256" s="391"/>
      <c r="H256" s="391"/>
      <c r="I256" s="391"/>
      <c r="J256" s="391"/>
      <c r="K256" s="391"/>
      <c r="L256" s="391"/>
      <c r="M256" s="391"/>
      <c r="N256" s="391"/>
      <c r="O256" s="391"/>
      <c r="P256" s="391"/>
    </row>
    <row r="257" spans="1:16" x14ac:dyDescent="0.3">
      <c r="A257" s="391"/>
      <c r="B257" s="391"/>
      <c r="C257" s="391"/>
      <c r="D257" s="391"/>
      <c r="E257" s="391"/>
      <c r="F257" s="391"/>
      <c r="G257" s="391"/>
      <c r="H257" s="391"/>
      <c r="I257" s="391"/>
      <c r="J257" s="391"/>
      <c r="K257" s="391"/>
      <c r="L257" s="391"/>
      <c r="M257" s="391"/>
      <c r="N257" s="391"/>
      <c r="O257" s="391"/>
      <c r="P257" s="391"/>
    </row>
  </sheetData>
  <mergeCells count="1">
    <mergeCell ref="A1:B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6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8" width="17" bestFit="1" customWidth="1"/>
    <col min="19" max="19" width="54.21875" bestFit="1" customWidth="1"/>
    <col min="20" max="20" width="17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302">
        <v>111.047548974558</v>
      </c>
      <c r="D3" s="63">
        <v>915.2889393368539</v>
      </c>
      <c r="E3" s="57">
        <v>755.61588362436987</v>
      </c>
      <c r="F3" s="58">
        <v>375.20803163923324</v>
      </c>
      <c r="G3" s="60">
        <v>616.46200227568363</v>
      </c>
      <c r="H3" s="61"/>
      <c r="I3" s="398"/>
      <c r="J3" s="62">
        <v>56860980755.742958</v>
      </c>
      <c r="K3" s="62">
        <v>56860980755.742958</v>
      </c>
      <c r="L3" s="62">
        <v>56860980755.742958</v>
      </c>
      <c r="M3" s="62">
        <v>56860980755.742958</v>
      </c>
      <c r="N3" s="62">
        <v>56860980755.742958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>
        <v>102.02077401846446</v>
      </c>
      <c r="D4" s="63">
        <v>489.70746078557397</v>
      </c>
      <c r="E4" s="290">
        <v>686.2201300575116</v>
      </c>
      <c r="F4" s="58">
        <v>307.97764200251584</v>
      </c>
      <c r="G4" s="59">
        <v>771.58026259229734</v>
      </c>
      <c r="H4" s="61"/>
      <c r="I4" s="398"/>
      <c r="J4" s="62">
        <v>14910593374.138206</v>
      </c>
      <c r="K4" s="62">
        <v>14910593374.138206</v>
      </c>
      <c r="L4" s="62">
        <v>14910593374.138206</v>
      </c>
      <c r="M4" s="62">
        <v>14910593374.138206</v>
      </c>
      <c r="N4" s="62">
        <v>14910593374.138206</v>
      </c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/>
      <c r="D6" s="63"/>
      <c r="E6" s="57"/>
      <c r="F6" s="58"/>
      <c r="G6" s="59"/>
      <c r="H6" s="61"/>
      <c r="I6" s="398"/>
      <c r="J6" s="62"/>
      <c r="K6" s="62"/>
      <c r="L6" s="62"/>
      <c r="M6" s="62"/>
      <c r="N6" s="62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302"/>
      <c r="D7" s="289"/>
      <c r="E7" s="290"/>
      <c r="F7" s="294"/>
      <c r="G7" s="60"/>
      <c r="H7" s="61"/>
      <c r="I7" s="398"/>
      <c r="J7" s="62"/>
      <c r="K7" s="62"/>
      <c r="L7" s="62"/>
      <c r="M7" s="62"/>
      <c r="N7" s="62"/>
      <c r="O7" s="292"/>
      <c r="P7" s="297"/>
      <c r="R7" s="292"/>
      <c r="S7" s="390"/>
      <c r="T7" s="61"/>
    </row>
    <row r="8" spans="1:44" x14ac:dyDescent="0.3">
      <c r="A8" s="8"/>
      <c r="B8" s="9"/>
      <c r="C8" s="302"/>
      <c r="D8" s="289"/>
      <c r="E8" s="290"/>
      <c r="F8" s="294"/>
      <c r="G8" s="60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302"/>
      <c r="D9" s="289"/>
      <c r="E9" s="290"/>
      <c r="F9" s="294"/>
      <c r="G9" s="60"/>
      <c r="H9" s="61"/>
      <c r="I9" s="398"/>
      <c r="J9" s="62"/>
      <c r="K9" s="62"/>
      <c r="L9" s="62"/>
      <c r="M9" s="62"/>
      <c r="N9" s="62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302"/>
      <c r="D10" s="289"/>
      <c r="E10" s="290"/>
      <c r="F10" s="294"/>
      <c r="G10" s="60"/>
      <c r="H10" s="61"/>
      <c r="I10" s="398"/>
      <c r="J10" s="62"/>
      <c r="K10" s="62"/>
      <c r="L10" s="62"/>
      <c r="M10" s="62"/>
      <c r="N10" s="62"/>
      <c r="O10" s="292"/>
      <c r="P10" s="297"/>
      <c r="R10" s="292"/>
      <c r="S10" s="390"/>
      <c r="T10" s="61"/>
    </row>
    <row r="11" spans="1:44" x14ac:dyDescent="0.3">
      <c r="A11" s="8"/>
      <c r="B11" s="9"/>
      <c r="C11" s="302"/>
      <c r="D11" s="289"/>
      <c r="E11" s="290"/>
      <c r="F11" s="294"/>
      <c r="G11" s="60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302">
        <v>109.02831744515417</v>
      </c>
      <c r="D12" s="289">
        <v>489.61811684847817</v>
      </c>
      <c r="E12" s="290">
        <v>663.27450966537992</v>
      </c>
      <c r="F12" s="294">
        <v>745.1033235534934</v>
      </c>
      <c r="G12" s="60">
        <v>235.99854037817977</v>
      </c>
      <c r="H12" s="61"/>
      <c r="I12" s="398"/>
      <c r="J12" s="62">
        <v>2190424908.8749142</v>
      </c>
      <c r="K12" s="62">
        <v>2190424908.8749142</v>
      </c>
      <c r="L12" s="62">
        <v>2190424908.8749142</v>
      </c>
      <c r="M12" s="62">
        <v>2190424908.8749142</v>
      </c>
      <c r="N12" s="62">
        <v>2190424908.8749142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302"/>
      <c r="D13" s="289"/>
      <c r="E13" s="290"/>
      <c r="F13" s="294"/>
      <c r="G13" s="60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302">
        <v>102.68639463571806</v>
      </c>
      <c r="D14" s="289">
        <v>555.43416403183619</v>
      </c>
      <c r="E14" s="290">
        <v>441.45391459525291</v>
      </c>
      <c r="F14" s="294">
        <v>744.7736651784362</v>
      </c>
      <c r="G14" s="60">
        <v>478.99480790830978</v>
      </c>
      <c r="H14" s="61"/>
      <c r="I14" s="398"/>
      <c r="J14" s="62">
        <v>13648706972.907574</v>
      </c>
      <c r="K14" s="62">
        <v>13648706972.907574</v>
      </c>
      <c r="L14" s="62">
        <v>13648706972.907574</v>
      </c>
      <c r="M14" s="62">
        <v>13648706972.907574</v>
      </c>
      <c r="N14" s="62">
        <v>13648706972.907574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302"/>
      <c r="D15" s="289">
        <v>104.45304937075899</v>
      </c>
      <c r="E15" s="290">
        <v>267.66763848522027</v>
      </c>
      <c r="F15" s="294">
        <v>232.47813411155806</v>
      </c>
      <c r="G15" s="60">
        <v>266.27565982355765</v>
      </c>
      <c r="H15" s="61"/>
      <c r="I15" s="398"/>
      <c r="J15" s="62"/>
      <c r="K15" s="62">
        <v>67587688.735699326</v>
      </c>
      <c r="L15" s="62">
        <v>67587688.735699326</v>
      </c>
      <c r="M15" s="62">
        <v>67587688.735699326</v>
      </c>
      <c r="N15" s="62">
        <v>67587688.735699326</v>
      </c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302"/>
      <c r="D16" s="289"/>
      <c r="E16" s="290"/>
      <c r="F16" s="294"/>
      <c r="G16" s="60"/>
      <c r="H16" s="61"/>
      <c r="I16" s="398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302"/>
      <c r="D17" s="289"/>
      <c r="E17" s="290"/>
      <c r="F17" s="294"/>
      <c r="G17" s="60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302">
        <v>101.38051733973451</v>
      </c>
      <c r="D18" s="289">
        <v>911.11181767556445</v>
      </c>
      <c r="E18" s="290">
        <v>674.11546937191792</v>
      </c>
      <c r="F18" s="294">
        <v>537.28983482515923</v>
      </c>
      <c r="G18" s="60">
        <v>2139.7351373225119</v>
      </c>
      <c r="H18" s="61"/>
      <c r="I18" s="398"/>
      <c r="J18" s="62">
        <v>52496599889.120499</v>
      </c>
      <c r="K18" s="62">
        <v>52496599889.120499</v>
      </c>
      <c r="L18" s="62">
        <v>52496599889.120499</v>
      </c>
      <c r="M18" s="62">
        <v>52496599889.120499</v>
      </c>
      <c r="N18" s="62">
        <v>52496599889.120499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302"/>
      <c r="D19" s="289">
        <v>100</v>
      </c>
      <c r="E19" s="290">
        <v>1009.3670886102128</v>
      </c>
      <c r="F19" s="294">
        <v>1185.0812407716662</v>
      </c>
      <c r="G19" s="60">
        <v>134.78260869567094</v>
      </c>
      <c r="H19" s="61"/>
      <c r="I19" s="398"/>
      <c r="J19" s="62"/>
      <c r="K19" s="62">
        <v>85323172.227201834</v>
      </c>
      <c r="L19" s="62">
        <v>85323172.227201834</v>
      </c>
      <c r="M19" s="62">
        <v>85323172.227201834</v>
      </c>
      <c r="N19" s="62">
        <v>85323172.227201834</v>
      </c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302"/>
      <c r="D20" s="289"/>
      <c r="E20" s="290"/>
      <c r="F20" s="294"/>
      <c r="G20" s="60"/>
      <c r="H20" s="61"/>
      <c r="I20" s="398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302">
        <v>100.67547151695878</v>
      </c>
      <c r="D21" s="289">
        <v>247.23314398700907</v>
      </c>
      <c r="E21" s="290">
        <v>301.70323802204285</v>
      </c>
      <c r="F21" s="294">
        <v>575.83623253763687</v>
      </c>
      <c r="G21" s="60">
        <v>401.65838186836697</v>
      </c>
      <c r="H21" s="61"/>
      <c r="I21" s="398"/>
      <c r="J21" s="62">
        <v>2936420534.5389776</v>
      </c>
      <c r="K21" s="62">
        <v>2936420534.5389776</v>
      </c>
      <c r="L21" s="62">
        <v>2936420534.5389776</v>
      </c>
      <c r="M21" s="62">
        <v>2936420534.5389776</v>
      </c>
      <c r="N21" s="62">
        <v>2936420534.5389776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302">
        <v>101.90569750795576</v>
      </c>
      <c r="D22" s="289">
        <v>636.88506683952755</v>
      </c>
      <c r="E22" s="290">
        <v>590.18073396998091</v>
      </c>
      <c r="F22" s="294">
        <v>633.51989407901044</v>
      </c>
      <c r="G22" s="60">
        <v>390.28275894578002</v>
      </c>
      <c r="H22" s="61"/>
      <c r="I22" s="398"/>
      <c r="J22" s="62">
        <v>17464903007.534058</v>
      </c>
      <c r="K22" s="62">
        <v>17464903007.534058</v>
      </c>
      <c r="L22" s="62">
        <v>17464903007.534058</v>
      </c>
      <c r="M22" s="62">
        <v>17464903007.534058</v>
      </c>
      <c r="N22" s="62">
        <v>17464903007.534058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302"/>
      <c r="D23" s="289"/>
      <c r="E23" s="290"/>
      <c r="F23" s="294"/>
      <c r="G23" s="60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302">
        <v>102.10519183402702</v>
      </c>
      <c r="D24" s="289">
        <v>661.87534223160094</v>
      </c>
      <c r="E24" s="290">
        <v>750.76300126876868</v>
      </c>
      <c r="F24" s="294">
        <v>435.85792788753173</v>
      </c>
      <c r="G24" s="60">
        <v>594.04344004706013</v>
      </c>
      <c r="H24" s="61"/>
      <c r="I24" s="398"/>
      <c r="J24" s="62">
        <v>37236391186.967903</v>
      </c>
      <c r="K24" s="62">
        <v>37236391186.967903</v>
      </c>
      <c r="L24" s="62">
        <v>37236391186.967903</v>
      </c>
      <c r="M24" s="62">
        <v>37236391186.967903</v>
      </c>
      <c r="N24" s="62">
        <v>37236391186.967903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302">
        <v>158.49056603765987</v>
      </c>
      <c r="D25" s="289">
        <v>145.02007802127048</v>
      </c>
      <c r="E25" s="290">
        <v>123.19596247166962</v>
      </c>
      <c r="F25" s="294">
        <v>126.71708292354143</v>
      </c>
      <c r="G25" s="60">
        <v>481.32735417215355</v>
      </c>
      <c r="H25" s="61"/>
      <c r="I25" s="398"/>
      <c r="J25" s="62">
        <v>513993495.97129738</v>
      </c>
      <c r="K25" s="62">
        <v>513993495.97129738</v>
      </c>
      <c r="L25" s="62">
        <v>513993495.97129738</v>
      </c>
      <c r="M25" s="62">
        <v>513993495.97129738</v>
      </c>
      <c r="N25" s="62">
        <v>513993495.97129738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302">
        <v>101.9900497512409</v>
      </c>
      <c r="D26" s="289">
        <v>240.68230521739505</v>
      </c>
      <c r="E26" s="290">
        <v>635.75242739965381</v>
      </c>
      <c r="F26" s="294">
        <v>334.66131664876144</v>
      </c>
      <c r="G26" s="60">
        <v>417.83816099252812</v>
      </c>
      <c r="H26" s="61"/>
      <c r="I26" s="398"/>
      <c r="J26" s="62">
        <v>1112722743.0334585</v>
      </c>
      <c r="K26" s="62">
        <v>1112722743.0334585</v>
      </c>
      <c r="L26" s="62">
        <v>1112722743.0334585</v>
      </c>
      <c r="M26" s="62">
        <v>1112722743.0334585</v>
      </c>
      <c r="N26" s="62">
        <v>1112722743.0334585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302">
        <v>100</v>
      </c>
      <c r="D27" s="289">
        <v>550.98576891576602</v>
      </c>
      <c r="E27" s="290">
        <v>370.97516713213793</v>
      </c>
      <c r="F27" s="294">
        <v>325.0481478568301</v>
      </c>
      <c r="G27" s="60">
        <v>371.10816040085751</v>
      </c>
      <c r="H27" s="61"/>
      <c r="I27" s="398"/>
      <c r="J27" s="62">
        <v>7546078442.5119162</v>
      </c>
      <c r="K27" s="62">
        <v>7546078442.5119162</v>
      </c>
      <c r="L27" s="62">
        <v>7546078442.5119162</v>
      </c>
      <c r="M27" s="62">
        <v>7546078442.5119162</v>
      </c>
      <c r="N27" s="62">
        <v>7546078442.5119162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302">
        <v>100.27835768963108</v>
      </c>
      <c r="D28" s="289">
        <v>192.17218798204431</v>
      </c>
      <c r="E28" s="290">
        <v>234.0415099531034</v>
      </c>
      <c r="F28" s="294">
        <v>196.41307000128219</v>
      </c>
      <c r="G28" s="60">
        <v>290.97752100739069</v>
      </c>
      <c r="H28" s="61"/>
      <c r="I28" s="398"/>
      <c r="J28" s="62">
        <v>895751742.91414046</v>
      </c>
      <c r="K28" s="62">
        <v>895751742.91414046</v>
      </c>
      <c r="L28" s="62">
        <v>895751742.91414046</v>
      </c>
      <c r="M28" s="62">
        <v>895751742.91414046</v>
      </c>
      <c r="N28" s="62">
        <v>895751742.91414046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302"/>
      <c r="D29" s="289">
        <v>1331.3461928390147</v>
      </c>
      <c r="E29" s="290">
        <v>172.09220652956739</v>
      </c>
      <c r="F29" s="294">
        <v>543.64987159281293</v>
      </c>
      <c r="G29" s="60">
        <v>408.41209829866108</v>
      </c>
      <c r="H29" s="61"/>
      <c r="I29" s="398"/>
      <c r="J29" s="62"/>
      <c r="K29" s="62">
        <v>170939551.23184201</v>
      </c>
      <c r="L29" s="62">
        <v>170939551.23184201</v>
      </c>
      <c r="M29" s="62">
        <v>170939551.23184201</v>
      </c>
      <c r="N29" s="62">
        <v>170939551.23184201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302"/>
      <c r="D30" s="289"/>
      <c r="E30" s="290"/>
      <c r="F30" s="294"/>
      <c r="G30" s="60"/>
      <c r="H30" s="61"/>
      <c r="I30" s="398"/>
      <c r="J30" s="62"/>
      <c r="K30" s="62"/>
      <c r="L30" s="62"/>
      <c r="M30" s="62"/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302">
        <v>100.7363053811934</v>
      </c>
      <c r="D31" s="289">
        <v>539.31944473971816</v>
      </c>
      <c r="E31" s="290">
        <v>290.14344137380124</v>
      </c>
      <c r="F31" s="294">
        <v>162.82228009396854</v>
      </c>
      <c r="G31" s="60">
        <v>386.33829748306573</v>
      </c>
      <c r="H31" s="61"/>
      <c r="I31" s="398"/>
      <c r="J31" s="62">
        <v>1289309799.3760805</v>
      </c>
      <c r="K31" s="62">
        <v>1289309799.3760805</v>
      </c>
      <c r="L31" s="62">
        <v>1289309799.3760805</v>
      </c>
      <c r="M31" s="62">
        <v>1289309799.3760805</v>
      </c>
      <c r="N31" s="62">
        <v>1289309799.3760805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302">
        <v>100.01271294177474</v>
      </c>
      <c r="D32" s="289">
        <v>103.68062174646539</v>
      </c>
      <c r="E32" s="290">
        <v>100</v>
      </c>
      <c r="F32" s="294">
        <v>100.86393088552657</v>
      </c>
      <c r="G32" s="60">
        <v>1413.3333333642786</v>
      </c>
      <c r="H32" s="61"/>
      <c r="I32" s="398"/>
      <c r="J32" s="62">
        <v>165642685.15339452</v>
      </c>
      <c r="K32" s="62">
        <v>165642685.15339452</v>
      </c>
      <c r="L32" s="62">
        <v>165642685.15339452</v>
      </c>
      <c r="M32" s="62">
        <v>165642685.15339452</v>
      </c>
      <c r="N32" s="62">
        <v>165642685.15339452</v>
      </c>
      <c r="O32" s="292"/>
      <c r="P32" s="297"/>
      <c r="R32" s="292"/>
      <c r="S32" s="390"/>
      <c r="T32" s="61"/>
    </row>
    <row r="33" spans="1:20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209268519538.78531</v>
      </c>
      <c r="K33" s="55">
        <f>SUM(K3:K32)</f>
        <v>209592369950.98004</v>
      </c>
      <c r="L33" s="55">
        <f>SUM(L3:L32)</f>
        <v>209592369950.98004</v>
      </c>
      <c r="M33" s="55">
        <f>SUM(M3:M32)</f>
        <v>209592369950.98004</v>
      </c>
      <c r="N33" s="55">
        <f>SUM(N3:N32)</f>
        <v>209592369950.98004</v>
      </c>
      <c r="O33" s="292"/>
      <c r="P33" s="61"/>
    </row>
    <row r="34" spans="1:20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0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88" t="s">
        <v>88</v>
      </c>
    </row>
    <row r="36" spans="1:20" x14ac:dyDescent="0.3">
      <c r="A36" s="64"/>
      <c r="B36" s="136" t="s">
        <v>38</v>
      </c>
      <c r="C36" s="212">
        <v>0.40361441924769192</v>
      </c>
      <c r="D36" s="213">
        <v>6.5350313341810018E-4</v>
      </c>
      <c r="E36" s="213">
        <v>1.2351527504099314E-4</v>
      </c>
      <c r="F36" s="213">
        <v>3.2030418747995879E-4</v>
      </c>
      <c r="G36" s="213">
        <v>1.0976709369791076E-3</v>
      </c>
      <c r="H36" s="184">
        <v>0.40580941278061011</v>
      </c>
      <c r="I36" s="213"/>
      <c r="J36" s="214" t="s">
        <v>38</v>
      </c>
      <c r="K36" s="212">
        <v>0</v>
      </c>
      <c r="L36" s="213">
        <v>1.6241157588075385E-3</v>
      </c>
      <c r="M36" s="213">
        <v>3.0696578851624565E-4</v>
      </c>
      <c r="N36" s="213">
        <v>7.9603455882042899E-4</v>
      </c>
      <c r="O36" s="213">
        <v>2.7279818191663294E-3</v>
      </c>
      <c r="P36" s="184">
        <v>5.4550979253105425E-3</v>
      </c>
      <c r="Q36" s="213"/>
      <c r="R36" s="215" t="s">
        <v>33</v>
      </c>
      <c r="S36" s="136"/>
      <c r="T36" s="328">
        <v>15.825460619013702</v>
      </c>
    </row>
    <row r="37" spans="1:20" x14ac:dyDescent="0.3">
      <c r="A37" s="64"/>
      <c r="B37" s="136" t="s">
        <v>39</v>
      </c>
      <c r="C37" s="213">
        <v>1.047291974920834</v>
      </c>
      <c r="D37" s="212">
        <v>22.068213763928938</v>
      </c>
      <c r="E37" s="213">
        <v>2.3619891147120118</v>
      </c>
      <c r="F37" s="213">
        <v>5.196260068526855</v>
      </c>
      <c r="G37" s="213">
        <v>0.49526992745837695</v>
      </c>
      <c r="H37" s="184">
        <v>31.169024849547018</v>
      </c>
      <c r="I37" s="213"/>
      <c r="J37" s="214" t="s">
        <v>39</v>
      </c>
      <c r="K37" s="213">
        <v>2.6027777275451474</v>
      </c>
      <c r="L37" s="212">
        <v>0</v>
      </c>
      <c r="M37" s="213">
        <v>5.87012295300097</v>
      </c>
      <c r="N37" s="213">
        <v>12.913982248280156</v>
      </c>
      <c r="O37" s="213">
        <v>1.2308673867275715</v>
      </c>
      <c r="P37" s="184">
        <v>22.617750315553845</v>
      </c>
      <c r="Q37" s="213"/>
      <c r="R37" s="215" t="s">
        <v>34</v>
      </c>
      <c r="S37" s="136"/>
      <c r="T37" s="328">
        <v>3.259110765837423</v>
      </c>
    </row>
    <row r="38" spans="1:20" x14ac:dyDescent="0.3">
      <c r="A38" s="64"/>
      <c r="B38" s="136" t="s">
        <v>40</v>
      </c>
      <c r="C38" s="213">
        <v>0.1380949750234548</v>
      </c>
      <c r="D38" s="213">
        <v>3.4093344335424525</v>
      </c>
      <c r="E38" s="212">
        <v>3.9864703400067931</v>
      </c>
      <c r="F38" s="213">
        <v>3.258820681172157</v>
      </c>
      <c r="G38" s="213">
        <v>0.50339591492762226</v>
      </c>
      <c r="H38" s="184">
        <v>11.29611634467248</v>
      </c>
      <c r="I38" s="213"/>
      <c r="J38" s="214" t="s">
        <v>40</v>
      </c>
      <c r="K38" s="213">
        <v>0.34319992311993158</v>
      </c>
      <c r="L38" s="213">
        <v>8.4730332532604606</v>
      </c>
      <c r="M38" s="212">
        <v>0</v>
      </c>
      <c r="N38" s="213">
        <v>8.0989696189160227</v>
      </c>
      <c r="O38" s="213">
        <v>1.2510624609816843</v>
      </c>
      <c r="P38" s="184">
        <v>18.166265256278102</v>
      </c>
      <c r="Q38" s="213"/>
      <c r="R38" s="215" t="s">
        <v>35</v>
      </c>
      <c r="S38" s="136"/>
      <c r="T38" s="328">
        <v>3.5885986571156461</v>
      </c>
    </row>
    <row r="39" spans="1:20" x14ac:dyDescent="0.3">
      <c r="A39" s="64"/>
      <c r="B39" s="136" t="s">
        <v>41</v>
      </c>
      <c r="C39" s="213">
        <v>0.13762513000817567</v>
      </c>
      <c r="D39" s="213">
        <v>14.455737556376583</v>
      </c>
      <c r="E39" s="213">
        <v>5.685404027426066</v>
      </c>
      <c r="F39" s="212">
        <v>29.219247684092746</v>
      </c>
      <c r="G39" s="213">
        <v>1.3830078070359859</v>
      </c>
      <c r="H39" s="184">
        <v>50.881022204939562</v>
      </c>
      <c r="I39" s="213"/>
      <c r="J39" s="214" t="s">
        <v>41</v>
      </c>
      <c r="K39" s="213">
        <v>0.34203224288323436</v>
      </c>
      <c r="L39" s="213">
        <v>35.926057535024079</v>
      </c>
      <c r="M39" s="213">
        <v>14.129625098863791</v>
      </c>
      <c r="N39" s="212">
        <v>0</v>
      </c>
      <c r="O39" s="213">
        <v>3.4371140077211266</v>
      </c>
      <c r="P39" s="184">
        <v>53.834828884492232</v>
      </c>
      <c r="Q39" s="213"/>
      <c r="R39" s="215" t="s">
        <v>36</v>
      </c>
      <c r="S39" s="136"/>
      <c r="T39" s="328">
        <v>2.3699495347720543</v>
      </c>
    </row>
    <row r="40" spans="1:20" x14ac:dyDescent="0.3">
      <c r="A40" s="64"/>
      <c r="B40" s="136" t="s">
        <v>42</v>
      </c>
      <c r="C40" s="213">
        <v>2.6698706121553836E-2</v>
      </c>
      <c r="D40" s="213">
        <v>0.99690640306877221</v>
      </c>
      <c r="E40" s="213">
        <v>0.50520978399629302</v>
      </c>
      <c r="F40" s="213">
        <v>0.63423110064967259</v>
      </c>
      <c r="G40" s="212">
        <v>4.0849811942240626</v>
      </c>
      <c r="H40" s="184">
        <v>6.2480271880603544</v>
      </c>
      <c r="I40" s="213"/>
      <c r="J40" s="214" t="s">
        <v>42</v>
      </c>
      <c r="K40" s="213">
        <v>6.6352840766020854E-2</v>
      </c>
      <c r="L40" s="213">
        <v>2.4775572089633204</v>
      </c>
      <c r="M40" s="213">
        <v>1.255570371025563</v>
      </c>
      <c r="N40" s="213">
        <v>1.576220024995604</v>
      </c>
      <c r="O40" s="212">
        <v>0</v>
      </c>
      <c r="P40" s="184">
        <v>5.3757004457505086</v>
      </c>
      <c r="Q40" s="213"/>
      <c r="R40" s="215" t="s">
        <v>37</v>
      </c>
      <c r="S40" s="136"/>
      <c r="T40" s="328">
        <v>2.4911553391563652</v>
      </c>
    </row>
    <row r="41" spans="1:20" x14ac:dyDescent="0.3">
      <c r="A41" s="64"/>
      <c r="B41" s="136" t="s">
        <v>43</v>
      </c>
      <c r="C41" s="184">
        <v>1.7533252053217103</v>
      </c>
      <c r="D41" s="184">
        <v>40.93084566005016</v>
      </c>
      <c r="E41" s="184">
        <v>12.539196781416205</v>
      </c>
      <c r="F41" s="184">
        <v>38.308879838628911</v>
      </c>
      <c r="G41" s="184">
        <v>6.4677525145830268</v>
      </c>
      <c r="H41" s="186">
        <v>100.00000000000003</v>
      </c>
      <c r="I41" s="213"/>
      <c r="J41" s="214" t="s">
        <v>43</v>
      </c>
      <c r="K41" s="184">
        <v>3.3543627343143343</v>
      </c>
      <c r="L41" s="184">
        <v>46.878272113006666</v>
      </c>
      <c r="M41" s="184">
        <v>21.25562538867884</v>
      </c>
      <c r="N41" s="184">
        <v>22.589967926750603</v>
      </c>
      <c r="O41" s="184">
        <v>5.9217718372495494</v>
      </c>
      <c r="P41" s="186">
        <v>100</v>
      </c>
      <c r="Q41" s="213"/>
      <c r="R41" s="215"/>
      <c r="S41" s="136"/>
      <c r="T41" s="328"/>
    </row>
    <row r="42" spans="1:20" x14ac:dyDescent="0.3">
      <c r="A42" s="64"/>
      <c r="B42" s="136"/>
      <c r="C42" s="214"/>
      <c r="D42" s="214"/>
      <c r="E42" s="214"/>
      <c r="F42" s="214"/>
      <c r="G42" s="214"/>
      <c r="H42" s="186">
        <v>100.00000000000001</v>
      </c>
      <c r="I42" s="213"/>
      <c r="J42" s="214"/>
      <c r="K42" s="213"/>
      <c r="L42" s="213"/>
      <c r="M42" s="213"/>
      <c r="N42" s="213"/>
      <c r="O42" s="213"/>
      <c r="P42" s="186">
        <v>100</v>
      </c>
      <c r="Q42" s="213"/>
      <c r="R42" s="215"/>
      <c r="S42" s="136"/>
      <c r="T42" s="328"/>
    </row>
    <row r="43" spans="1:20" x14ac:dyDescent="0.3">
      <c r="A43" s="90" t="s">
        <v>53</v>
      </c>
      <c r="B43" s="90" t="s">
        <v>50</v>
      </c>
      <c r="C43" s="216" t="s">
        <v>44</v>
      </c>
      <c r="D43" s="216" t="s">
        <v>45</v>
      </c>
      <c r="E43" s="216" t="s">
        <v>46</v>
      </c>
      <c r="F43" s="216" t="s">
        <v>47</v>
      </c>
      <c r="G43" s="216" t="s">
        <v>48</v>
      </c>
      <c r="H43" s="138" t="s">
        <v>49</v>
      </c>
      <c r="I43" s="216" t="s">
        <v>53</v>
      </c>
      <c r="J43" s="216" t="s">
        <v>51</v>
      </c>
      <c r="K43" s="216" t="s">
        <v>44</v>
      </c>
      <c r="L43" s="216" t="s">
        <v>45</v>
      </c>
      <c r="M43" s="216" t="s">
        <v>46</v>
      </c>
      <c r="N43" s="216" t="s">
        <v>47</v>
      </c>
      <c r="O43" s="216" t="s">
        <v>48</v>
      </c>
      <c r="P43" s="138" t="s">
        <v>49</v>
      </c>
      <c r="Q43" s="216"/>
      <c r="R43" s="217"/>
      <c r="S43" s="90"/>
      <c r="T43" s="329"/>
    </row>
    <row r="44" spans="1:20" x14ac:dyDescent="0.3">
      <c r="A44" s="65"/>
      <c r="B44" s="90" t="s">
        <v>38</v>
      </c>
      <c r="C44" s="212">
        <v>0.18647832319295607</v>
      </c>
      <c r="D44" s="218">
        <v>1.7549061684253853E-3</v>
      </c>
      <c r="E44" s="218">
        <v>4.2180007829905008E-4</v>
      </c>
      <c r="F44" s="218">
        <v>2.784246776660732E-4</v>
      </c>
      <c r="G44" s="218">
        <v>5.1912828531880928E-5</v>
      </c>
      <c r="H44" s="138">
        <v>0.18898536694587845</v>
      </c>
      <c r="I44" s="218"/>
      <c r="J44" s="216" t="s">
        <v>38</v>
      </c>
      <c r="K44" s="212">
        <v>0</v>
      </c>
      <c r="L44" s="218">
        <v>4.3162585034015027E-3</v>
      </c>
      <c r="M44" s="218">
        <v>1.0374333439874181E-3</v>
      </c>
      <c r="N44" s="218">
        <v>6.8479609004468936E-4</v>
      </c>
      <c r="O44" s="218">
        <v>1.2768157729333443E-4</v>
      </c>
      <c r="P44" s="138">
        <v>6.1661695147269451E-3</v>
      </c>
      <c r="Q44" s="218"/>
      <c r="R44" s="217" t="s">
        <v>33</v>
      </c>
      <c r="S44" s="90"/>
      <c r="T44" s="329">
        <v>17.466777408610913</v>
      </c>
    </row>
    <row r="45" spans="1:20" x14ac:dyDescent="0.3">
      <c r="A45" s="65"/>
      <c r="B45" s="90" t="s">
        <v>39</v>
      </c>
      <c r="C45" s="218">
        <v>0.63772773507120395</v>
      </c>
      <c r="D45" s="212">
        <v>41.186425378028027</v>
      </c>
      <c r="E45" s="218">
        <v>3.8529887174901161</v>
      </c>
      <c r="F45" s="218">
        <v>5.1622492588238105</v>
      </c>
      <c r="G45" s="218">
        <v>0.91334885163762891</v>
      </c>
      <c r="H45" s="138">
        <v>51.752739941050784</v>
      </c>
      <c r="I45" s="218"/>
      <c r="J45" s="216" t="s">
        <v>39</v>
      </c>
      <c r="K45" s="218">
        <v>1.5685156328476939</v>
      </c>
      <c r="L45" s="212">
        <v>0</v>
      </c>
      <c r="M45" s="218">
        <v>9.4765723744071817</v>
      </c>
      <c r="N45" s="218">
        <v>12.696748499134209</v>
      </c>
      <c r="O45" s="218">
        <v>2.2464162576795506</v>
      </c>
      <c r="P45" s="138">
        <v>25.988252764068633</v>
      </c>
      <c r="Q45" s="218"/>
      <c r="R45" s="217" t="s">
        <v>34</v>
      </c>
      <c r="S45" s="90"/>
      <c r="T45" s="329">
        <v>1.5097215356814768</v>
      </c>
    </row>
    <row r="46" spans="1:20" x14ac:dyDescent="0.3">
      <c r="A46" s="65"/>
      <c r="B46" s="90" t="s">
        <v>40</v>
      </c>
      <c r="C46" s="218">
        <v>0.10750725764119826</v>
      </c>
      <c r="D46" s="218">
        <v>8.1017641968178999</v>
      </c>
      <c r="E46" s="212">
        <v>1.9242799925349328</v>
      </c>
      <c r="F46" s="218">
        <v>1.3176413852226898</v>
      </c>
      <c r="G46" s="218">
        <v>1.0070074073126309</v>
      </c>
      <c r="H46" s="138">
        <v>12.458200239529353</v>
      </c>
      <c r="I46" s="218"/>
      <c r="J46" s="216" t="s">
        <v>40</v>
      </c>
      <c r="K46" s="218">
        <v>0.2644181913085159</v>
      </c>
      <c r="L46" s="218">
        <v>19.926597351040037</v>
      </c>
      <c r="M46" s="212">
        <v>0</v>
      </c>
      <c r="N46" s="218">
        <v>3.2407891292012292</v>
      </c>
      <c r="O46" s="218">
        <v>2.4767730394961269</v>
      </c>
      <c r="P46" s="138">
        <v>25.908577711045908</v>
      </c>
      <c r="Q46" s="218"/>
      <c r="R46" s="217" t="s">
        <v>35</v>
      </c>
      <c r="S46" s="90"/>
      <c r="T46" s="329">
        <v>4.8622682689921684</v>
      </c>
    </row>
    <row r="47" spans="1:20" x14ac:dyDescent="0.3">
      <c r="A47" s="65"/>
      <c r="B47" s="90" t="s">
        <v>41</v>
      </c>
      <c r="C47" s="218">
        <v>0.13676024301926162</v>
      </c>
      <c r="D47" s="218">
        <v>14.778604854642129</v>
      </c>
      <c r="E47" s="218">
        <v>2.2590545627232359</v>
      </c>
      <c r="F47" s="212">
        <v>14.123343232869695</v>
      </c>
      <c r="G47" s="218">
        <v>0.50400345632239107</v>
      </c>
      <c r="H47" s="138">
        <v>31.801766349576713</v>
      </c>
      <c r="I47" s="218"/>
      <c r="J47" s="216" t="s">
        <v>41</v>
      </c>
      <c r="K47" s="218">
        <v>0.33636702205496971</v>
      </c>
      <c r="L47" s="218">
        <v>36.348541033105356</v>
      </c>
      <c r="M47" s="218">
        <v>5.5562306643158319</v>
      </c>
      <c r="N47" s="212">
        <v>0</v>
      </c>
      <c r="O47" s="218">
        <v>1.2396156804481377</v>
      </c>
      <c r="P47" s="138">
        <v>43.480754399924301</v>
      </c>
      <c r="Q47" s="218"/>
      <c r="R47" s="217" t="s">
        <v>36</v>
      </c>
      <c r="S47" s="90"/>
      <c r="T47" s="329">
        <v>4.8318354750925048</v>
      </c>
    </row>
    <row r="48" spans="1:20" x14ac:dyDescent="0.3">
      <c r="A48" s="65"/>
      <c r="B48" s="90" t="s">
        <v>42</v>
      </c>
      <c r="C48" s="218">
        <v>9.7393215675879632E-3</v>
      </c>
      <c r="D48" s="218">
        <v>1.316232183385774</v>
      </c>
      <c r="E48" s="218">
        <v>0.23099669719481011</v>
      </c>
      <c r="F48" s="218">
        <v>0.31990820840878492</v>
      </c>
      <c r="G48" s="212">
        <v>1.9214316923403238</v>
      </c>
      <c r="H48" s="138">
        <v>3.7983081028972809</v>
      </c>
      <c r="I48" s="218"/>
      <c r="J48" s="216" t="s">
        <v>42</v>
      </c>
      <c r="K48" s="218">
        <v>2.395423202095294E-2</v>
      </c>
      <c r="L48" s="218">
        <v>3.2373231436567971</v>
      </c>
      <c r="M48" s="218">
        <v>0.56814516722530573</v>
      </c>
      <c r="N48" s="218">
        <v>0.78682641254335917</v>
      </c>
      <c r="O48" s="212">
        <v>0</v>
      </c>
      <c r="P48" s="138">
        <v>4.616248955446415</v>
      </c>
      <c r="Q48" s="218"/>
      <c r="R48" s="217" t="s">
        <v>37</v>
      </c>
      <c r="S48" s="90"/>
      <c r="T48" s="329">
        <v>2.8641195586273116</v>
      </c>
    </row>
    <row r="49" spans="1:20" x14ac:dyDescent="0.3">
      <c r="A49" s="65"/>
      <c r="B49" s="90" t="s">
        <v>43</v>
      </c>
      <c r="C49" s="138">
        <v>1.078212880492208</v>
      </c>
      <c r="D49" s="138">
        <v>65.384781519042249</v>
      </c>
      <c r="E49" s="138">
        <v>8.2677417700213933</v>
      </c>
      <c r="F49" s="138">
        <v>20.923420510002643</v>
      </c>
      <c r="G49" s="138">
        <v>4.3458433204415066</v>
      </c>
      <c r="H49" s="91">
        <v>100</v>
      </c>
      <c r="I49" s="218"/>
      <c r="J49" s="216" t="s">
        <v>43</v>
      </c>
      <c r="K49" s="138">
        <v>2.1932550782321325</v>
      </c>
      <c r="L49" s="138">
        <v>59.516777786305589</v>
      </c>
      <c r="M49" s="138">
        <v>15.601985639292305</v>
      </c>
      <c r="N49" s="138">
        <v>16.725048836968842</v>
      </c>
      <c r="O49" s="138">
        <v>5.9629326592011083</v>
      </c>
      <c r="P49" s="91">
        <v>99.999999999999986</v>
      </c>
      <c r="Q49" s="218"/>
      <c r="R49" s="217"/>
      <c r="S49" s="90"/>
      <c r="T49" s="329"/>
    </row>
    <row r="50" spans="1:20" x14ac:dyDescent="0.3">
      <c r="A50" s="65"/>
      <c r="B50" s="90"/>
      <c r="C50" s="216"/>
      <c r="D50" s="216"/>
      <c r="E50" s="216"/>
      <c r="F50" s="216"/>
      <c r="G50" s="216"/>
      <c r="H50" s="91">
        <v>99.999999999999986</v>
      </c>
      <c r="I50" s="218"/>
      <c r="J50" s="216"/>
      <c r="K50" s="218"/>
      <c r="L50" s="218"/>
      <c r="M50" s="218"/>
      <c r="N50" s="218"/>
      <c r="O50" s="218"/>
      <c r="P50" s="91">
        <v>99.999999999999972</v>
      </c>
      <c r="Q50" s="218"/>
      <c r="R50" s="217"/>
      <c r="S50" s="90"/>
      <c r="T50" s="329"/>
    </row>
    <row r="51" spans="1:20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92"/>
      <c r="T51" s="330"/>
    </row>
    <row r="52" spans="1:20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92"/>
      <c r="T52" s="330"/>
    </row>
    <row r="53" spans="1:20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92"/>
      <c r="T53" s="330"/>
    </row>
    <row r="54" spans="1:20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92"/>
      <c r="T54" s="330"/>
    </row>
    <row r="55" spans="1:20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92"/>
      <c r="T55" s="330"/>
    </row>
    <row r="56" spans="1:20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92"/>
      <c r="T56" s="330"/>
    </row>
    <row r="57" spans="1:20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92"/>
      <c r="T57" s="330"/>
    </row>
    <row r="58" spans="1:20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92"/>
      <c r="T58" s="330"/>
    </row>
    <row r="59" spans="1:20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94"/>
      <c r="T59" s="331"/>
    </row>
    <row r="60" spans="1:20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94"/>
      <c r="T60" s="331"/>
    </row>
    <row r="61" spans="1:20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94"/>
      <c r="T61" s="331"/>
    </row>
    <row r="62" spans="1:20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94"/>
      <c r="T62" s="331"/>
    </row>
    <row r="63" spans="1:20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94"/>
      <c r="T63" s="331"/>
    </row>
    <row r="64" spans="1:20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94"/>
      <c r="T64" s="331"/>
    </row>
    <row r="65" spans="1:20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94"/>
      <c r="T65" s="331"/>
    </row>
    <row r="66" spans="1:20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94"/>
      <c r="T66" s="331"/>
    </row>
    <row r="67" spans="1:20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96"/>
      <c r="T67" s="332"/>
    </row>
    <row r="68" spans="1:20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96"/>
      <c r="T68" s="332"/>
    </row>
    <row r="69" spans="1:20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96"/>
      <c r="T69" s="332"/>
    </row>
    <row r="70" spans="1:20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96"/>
      <c r="T70" s="332"/>
    </row>
    <row r="71" spans="1:20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96"/>
      <c r="T71" s="332"/>
    </row>
    <row r="72" spans="1:20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96"/>
      <c r="T72" s="332"/>
    </row>
    <row r="73" spans="1:20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96"/>
      <c r="T73" s="332"/>
    </row>
    <row r="74" spans="1:20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96"/>
      <c r="T74" s="332"/>
    </row>
    <row r="75" spans="1:20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98"/>
      <c r="T75" s="333"/>
    </row>
    <row r="76" spans="1:20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98"/>
      <c r="T76" s="333"/>
    </row>
    <row r="77" spans="1:20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98"/>
      <c r="T77" s="333"/>
    </row>
    <row r="78" spans="1:20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98"/>
      <c r="T78" s="333"/>
    </row>
    <row r="79" spans="1:20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98"/>
      <c r="T79" s="333"/>
    </row>
    <row r="80" spans="1:20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98"/>
      <c r="T80" s="333"/>
    </row>
    <row r="81" spans="1:20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98"/>
      <c r="T81" s="333"/>
    </row>
    <row r="82" spans="1:20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98"/>
      <c r="T82" s="333"/>
    </row>
    <row r="83" spans="1:20" x14ac:dyDescent="0.3">
      <c r="A83" s="100" t="s">
        <v>58</v>
      </c>
      <c r="B83" s="100" t="s">
        <v>50</v>
      </c>
      <c r="C83" s="231" t="s">
        <v>44</v>
      </c>
      <c r="D83" s="231" t="s">
        <v>45</v>
      </c>
      <c r="E83" s="231" t="s">
        <v>46</v>
      </c>
      <c r="F83" s="231" t="s">
        <v>47</v>
      </c>
      <c r="G83" s="231" t="s">
        <v>48</v>
      </c>
      <c r="H83" s="148" t="s">
        <v>49</v>
      </c>
      <c r="I83" s="231" t="s">
        <v>58</v>
      </c>
      <c r="J83" s="231" t="s">
        <v>51</v>
      </c>
      <c r="K83" s="231" t="s">
        <v>44</v>
      </c>
      <c r="L83" s="231" t="s">
        <v>45</v>
      </c>
      <c r="M83" s="231" t="s">
        <v>46</v>
      </c>
      <c r="N83" s="231" t="s">
        <v>47</v>
      </c>
      <c r="O83" s="231" t="s">
        <v>48</v>
      </c>
      <c r="P83" s="148" t="s">
        <v>49</v>
      </c>
      <c r="Q83" s="231"/>
      <c r="R83" s="232"/>
      <c r="S83" s="100"/>
      <c r="T83" s="334"/>
    </row>
    <row r="84" spans="1:20" x14ac:dyDescent="0.3">
      <c r="A84" s="70"/>
      <c r="B84" s="100" t="s">
        <v>38</v>
      </c>
      <c r="C84" s="212">
        <v>9.4954827795698665E-2</v>
      </c>
      <c r="D84" s="233">
        <v>2.1499410065520941E-4</v>
      </c>
      <c r="E84" s="233">
        <v>7.0609398878744203E-3</v>
      </c>
      <c r="F84" s="233">
        <v>6.0138873156353345E-5</v>
      </c>
      <c r="G84" s="233">
        <v>0</v>
      </c>
      <c r="H84" s="148">
        <v>0.10229090065738464</v>
      </c>
      <c r="I84" s="233"/>
      <c r="J84" s="231" t="s">
        <v>38</v>
      </c>
      <c r="K84" s="212">
        <v>0</v>
      </c>
      <c r="L84" s="233">
        <v>5.7951083858738756E-4</v>
      </c>
      <c r="M84" s="233">
        <v>1.9032574303978193E-2</v>
      </c>
      <c r="N84" s="233">
        <v>1.6210272146225237E-4</v>
      </c>
      <c r="O84" s="233">
        <v>0</v>
      </c>
      <c r="P84" s="148">
        <v>1.9774187864027834E-2</v>
      </c>
      <c r="Q84" s="233"/>
      <c r="R84" s="232" t="s">
        <v>33</v>
      </c>
      <c r="S84" s="100"/>
      <c r="T84" s="334">
        <v>16.889992243765708</v>
      </c>
    </row>
    <row r="85" spans="1:20" x14ac:dyDescent="0.3">
      <c r="A85" s="70"/>
      <c r="B85" s="100" t="s">
        <v>39</v>
      </c>
      <c r="C85" s="233">
        <v>0.17177032183198893</v>
      </c>
      <c r="D85" s="212">
        <v>28.119794903033739</v>
      </c>
      <c r="E85" s="233">
        <v>1.5398238127081916</v>
      </c>
      <c r="F85" s="233">
        <v>2.9862670405169087</v>
      </c>
      <c r="G85" s="233">
        <v>0.62789876994468308</v>
      </c>
      <c r="H85" s="148">
        <v>33.445554848035513</v>
      </c>
      <c r="I85" s="233"/>
      <c r="J85" s="231" t="s">
        <v>39</v>
      </c>
      <c r="K85" s="233">
        <v>0.46300230074182452</v>
      </c>
      <c r="L85" s="212">
        <v>0</v>
      </c>
      <c r="M85" s="233">
        <v>4.1505538350116149</v>
      </c>
      <c r="N85" s="233">
        <v>8.0494028051085387</v>
      </c>
      <c r="O85" s="233">
        <v>1.6924843128704501</v>
      </c>
      <c r="P85" s="148">
        <v>14.355443253732428</v>
      </c>
      <c r="Q85" s="233"/>
      <c r="R85" s="232" t="s">
        <v>34</v>
      </c>
      <c r="S85" s="100"/>
      <c r="T85" s="334">
        <v>2.5390814957828494</v>
      </c>
    </row>
    <row r="86" spans="1:20" x14ac:dyDescent="0.3">
      <c r="A86" s="70"/>
      <c r="B86" s="100" t="s">
        <v>40</v>
      </c>
      <c r="C86" s="233">
        <v>4.7531503925169104E-2</v>
      </c>
      <c r="D86" s="233">
        <v>0.5999034206981555</v>
      </c>
      <c r="E86" s="212">
        <v>2.4127566967210257</v>
      </c>
      <c r="F86" s="233">
        <v>1.6659068363095848</v>
      </c>
      <c r="G86" s="233">
        <v>0.12396868110763172</v>
      </c>
      <c r="H86" s="148">
        <v>4.8500671387615668</v>
      </c>
      <c r="I86" s="233"/>
      <c r="J86" s="231" t="s">
        <v>40</v>
      </c>
      <c r="K86" s="233">
        <v>0.12811989545317332</v>
      </c>
      <c r="L86" s="233">
        <v>1.6170235989766295</v>
      </c>
      <c r="M86" s="212">
        <v>0</v>
      </c>
      <c r="N86" s="233">
        <v>4.4904072473434029</v>
      </c>
      <c r="O86" s="233">
        <v>0.33415425878345073</v>
      </c>
      <c r="P86" s="148">
        <v>6.569705000556656</v>
      </c>
      <c r="Q86" s="233"/>
      <c r="R86" s="232" t="s">
        <v>35</v>
      </c>
      <c r="S86" s="100"/>
      <c r="T86" s="334">
        <v>14.040488261173667</v>
      </c>
    </row>
    <row r="87" spans="1:20" x14ac:dyDescent="0.3">
      <c r="A87" s="70"/>
      <c r="B87" s="100" t="s">
        <v>41</v>
      </c>
      <c r="C87" s="233">
        <v>5.122142984551617E-2</v>
      </c>
      <c r="D87" s="233">
        <v>13.425790059310099</v>
      </c>
      <c r="E87" s="233">
        <v>10.632547914715332</v>
      </c>
      <c r="F87" s="212">
        <v>26.752000289230406</v>
      </c>
      <c r="G87" s="233">
        <v>1.139034563912809</v>
      </c>
      <c r="H87" s="148">
        <v>52.000594257014164</v>
      </c>
      <c r="I87" s="233"/>
      <c r="J87" s="231" t="s">
        <v>41</v>
      </c>
      <c r="K87" s="233">
        <v>0.13806599191772231</v>
      </c>
      <c r="L87" s="233">
        <v>36.188857425658327</v>
      </c>
      <c r="M87" s="233">
        <v>28.659748056337943</v>
      </c>
      <c r="N87" s="212">
        <v>0</v>
      </c>
      <c r="O87" s="233">
        <v>3.0702371520961877</v>
      </c>
      <c r="P87" s="148">
        <v>68.05690862601017</v>
      </c>
      <c r="Q87" s="233"/>
      <c r="R87" s="232" t="s">
        <v>36</v>
      </c>
      <c r="S87" s="100"/>
      <c r="T87" s="334">
        <v>3.2119765526666479</v>
      </c>
    </row>
    <row r="88" spans="1:20" x14ac:dyDescent="0.3">
      <c r="A88" s="70"/>
      <c r="B88" s="100" t="s">
        <v>42</v>
      </c>
      <c r="C88" s="233">
        <v>5.4721276806193406E-3</v>
      </c>
      <c r="D88" s="233">
        <v>0.77275398860456568</v>
      </c>
      <c r="E88" s="233">
        <v>0.90430571868573462</v>
      </c>
      <c r="F88" s="233">
        <v>2.3977049456181843</v>
      </c>
      <c r="G88" s="212">
        <v>5.5212560749422703</v>
      </c>
      <c r="H88" s="148">
        <v>9.6014928555313741</v>
      </c>
      <c r="I88" s="233"/>
      <c r="J88" s="231" t="s">
        <v>42</v>
      </c>
      <c r="K88" s="233">
        <v>1.4749973563872911E-2</v>
      </c>
      <c r="L88" s="233">
        <v>2.0829376740720793</v>
      </c>
      <c r="M88" s="233">
        <v>2.4375318382125211</v>
      </c>
      <c r="N88" s="233">
        <v>6.4629494459882171</v>
      </c>
      <c r="O88" s="212">
        <v>0</v>
      </c>
      <c r="P88" s="148">
        <v>10.998168931836691</v>
      </c>
      <c r="Q88" s="233"/>
      <c r="R88" s="232" t="s">
        <v>37</v>
      </c>
      <c r="S88" s="100"/>
      <c r="T88" s="334">
        <v>2.8880891363360708</v>
      </c>
    </row>
    <row r="89" spans="1:20" x14ac:dyDescent="0.3">
      <c r="A89" s="70"/>
      <c r="B89" s="100" t="s">
        <v>43</v>
      </c>
      <c r="C89" s="148">
        <v>0.37095021107899218</v>
      </c>
      <c r="D89" s="148">
        <v>42.918457365747216</v>
      </c>
      <c r="E89" s="148">
        <v>15.496495082718157</v>
      </c>
      <c r="F89" s="148">
        <v>33.801939250548244</v>
      </c>
      <c r="G89" s="148">
        <v>7.4121580899073942</v>
      </c>
      <c r="H89" s="101">
        <v>100</v>
      </c>
      <c r="I89" s="233"/>
      <c r="J89" s="231" t="s">
        <v>43</v>
      </c>
      <c r="K89" s="148">
        <v>0.74393816167659299</v>
      </c>
      <c r="L89" s="148">
        <v>39.889398209545618</v>
      </c>
      <c r="M89" s="148">
        <v>35.26686630386606</v>
      </c>
      <c r="N89" s="148">
        <v>19.002921601161624</v>
      </c>
      <c r="O89" s="148">
        <v>5.0968757237500881</v>
      </c>
      <c r="P89" s="101">
        <v>99.999999999999972</v>
      </c>
      <c r="Q89" s="233"/>
      <c r="R89" s="232"/>
      <c r="S89" s="100"/>
      <c r="T89" s="334"/>
    </row>
    <row r="90" spans="1:20" x14ac:dyDescent="0.3">
      <c r="A90" s="70"/>
      <c r="B90" s="100"/>
      <c r="C90" s="231"/>
      <c r="D90" s="231"/>
      <c r="E90" s="231"/>
      <c r="F90" s="231"/>
      <c r="G90" s="231"/>
      <c r="H90" s="101">
        <v>100</v>
      </c>
      <c r="I90" s="233"/>
      <c r="J90" s="231"/>
      <c r="K90" s="233"/>
      <c r="L90" s="233"/>
      <c r="M90" s="233"/>
      <c r="N90" s="233"/>
      <c r="O90" s="233"/>
      <c r="P90" s="101">
        <v>100</v>
      </c>
      <c r="Q90" s="233"/>
      <c r="R90" s="232"/>
      <c r="S90" s="100"/>
      <c r="T90" s="334"/>
    </row>
    <row r="91" spans="1:20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102"/>
      <c r="T91" s="335"/>
    </row>
    <row r="92" spans="1:20" x14ac:dyDescent="0.3">
      <c r="A92" s="71"/>
      <c r="B92" s="102" t="s">
        <v>38</v>
      </c>
      <c r="C92" s="212">
        <v>4.67726211620344E-2</v>
      </c>
      <c r="D92" s="236">
        <v>5.5717917282193698E-4</v>
      </c>
      <c r="E92" s="236">
        <v>1.8698651588078727E-4</v>
      </c>
      <c r="F92" s="236">
        <v>2.9627329804596367E-4</v>
      </c>
      <c r="G92" s="236">
        <v>1.7149167056358558E-5</v>
      </c>
      <c r="H92" s="150">
        <v>4.7830209315839443E-2</v>
      </c>
      <c r="I92" s="236"/>
      <c r="J92" s="234" t="s">
        <v>38</v>
      </c>
      <c r="K92" s="212">
        <v>0</v>
      </c>
      <c r="L92" s="236">
        <v>1.62952471841955E-3</v>
      </c>
      <c r="M92" s="236">
        <v>5.4686026416904171E-4</v>
      </c>
      <c r="N92" s="236">
        <v>8.6648009495478469E-4</v>
      </c>
      <c r="O92" s="236">
        <v>5.0154408100198587E-5</v>
      </c>
      <c r="P92" s="150">
        <v>3.0930194856435751E-3</v>
      </c>
      <c r="Q92" s="236"/>
      <c r="R92" s="235" t="s">
        <v>33</v>
      </c>
      <c r="S92" s="102"/>
      <c r="T92" s="335">
        <v>13.809523809533575</v>
      </c>
    </row>
    <row r="93" spans="1:20" x14ac:dyDescent="0.3">
      <c r="A93" s="71"/>
      <c r="B93" s="102" t="s">
        <v>39</v>
      </c>
      <c r="C93" s="236">
        <v>7.4147043223571837E-2</v>
      </c>
      <c r="D93" s="212">
        <v>24.029395720162377</v>
      </c>
      <c r="E93" s="236">
        <v>1.8667615318429882</v>
      </c>
      <c r="F93" s="236">
        <v>4.179409716910965</v>
      </c>
      <c r="G93" s="236">
        <v>0.53952097879021021</v>
      </c>
      <c r="H93" s="150">
        <v>30.689234990930114</v>
      </c>
      <c r="I93" s="236"/>
      <c r="J93" s="234" t="s">
        <v>39</v>
      </c>
      <c r="K93" s="236">
        <v>0.21685024427348099</v>
      </c>
      <c r="L93" s="212">
        <v>0</v>
      </c>
      <c r="M93" s="236">
        <v>5.4595257825709016</v>
      </c>
      <c r="N93" s="236">
        <v>12.223090478447856</v>
      </c>
      <c r="O93" s="236">
        <v>1.5778816113888015</v>
      </c>
      <c r="P93" s="150">
        <v>19.477348116681039</v>
      </c>
      <c r="Q93" s="236"/>
      <c r="R93" s="235" t="s">
        <v>34</v>
      </c>
      <c r="S93" s="102"/>
      <c r="T93" s="335">
        <v>2.7338090222849245</v>
      </c>
    </row>
    <row r="94" spans="1:20" x14ac:dyDescent="0.3">
      <c r="A94" s="71"/>
      <c r="B94" s="102" t="s">
        <v>40</v>
      </c>
      <c r="C94" s="236">
        <v>4.187251755528169E-3</v>
      </c>
      <c r="D94" s="236">
        <v>1.9756934448820662</v>
      </c>
      <c r="E94" s="212">
        <v>2.9712176301648188</v>
      </c>
      <c r="F94" s="236">
        <v>3.7662145200514359</v>
      </c>
      <c r="G94" s="236">
        <v>0.18473257097110196</v>
      </c>
      <c r="H94" s="150">
        <v>8.9020454178249508</v>
      </c>
      <c r="I94" s="236"/>
      <c r="J94" s="234" t="s">
        <v>40</v>
      </c>
      <c r="K94" s="236">
        <v>1.2246025283610826E-2</v>
      </c>
      <c r="L94" s="236">
        <v>5.7781077640597074</v>
      </c>
      <c r="M94" s="212">
        <v>0</v>
      </c>
      <c r="N94" s="236">
        <v>11.014660910980856</v>
      </c>
      <c r="O94" s="236">
        <v>0.54026838291532164</v>
      </c>
      <c r="P94" s="150">
        <v>17.345283083239497</v>
      </c>
      <c r="Q94" s="236"/>
      <c r="R94" s="235" t="s">
        <v>35</v>
      </c>
      <c r="S94" s="102"/>
      <c r="T94" s="335">
        <v>4.3606160589164729</v>
      </c>
    </row>
    <row r="95" spans="1:20" x14ac:dyDescent="0.3">
      <c r="A95" s="71"/>
      <c r="B95" s="102" t="s">
        <v>41</v>
      </c>
      <c r="C95" s="236">
        <v>1.6765731993992204E-2</v>
      </c>
      <c r="D95" s="236">
        <v>12.304285081087933</v>
      </c>
      <c r="E95" s="236">
        <v>6.2744580528356826</v>
      </c>
      <c r="F95" s="212">
        <v>33.861327181932374</v>
      </c>
      <c r="G95" s="236">
        <v>1.0697426471382816</v>
      </c>
      <c r="H95" s="150">
        <v>53.526578694988267</v>
      </c>
      <c r="I95" s="236"/>
      <c r="J95" s="234" t="s">
        <v>41</v>
      </c>
      <c r="K95" s="236">
        <v>4.903301494246403E-2</v>
      </c>
      <c r="L95" s="236">
        <v>35.985079235044012</v>
      </c>
      <c r="M95" s="236">
        <v>18.35026323758488</v>
      </c>
      <c r="N95" s="212">
        <v>0</v>
      </c>
      <c r="O95" s="236">
        <v>3.1285664843335312</v>
      </c>
      <c r="P95" s="150">
        <v>57.512941971904894</v>
      </c>
      <c r="Q95" s="236"/>
      <c r="R95" s="235" t="s">
        <v>36</v>
      </c>
      <c r="S95" s="102"/>
      <c r="T95" s="335">
        <v>1.7520739242514363</v>
      </c>
    </row>
    <row r="96" spans="1:20" x14ac:dyDescent="0.3">
      <c r="A96" s="71"/>
      <c r="B96" s="102" t="s">
        <v>42</v>
      </c>
      <c r="C96" s="236">
        <v>5.6258006007841328E-3</v>
      </c>
      <c r="D96" s="236">
        <v>0.70611039863359182</v>
      </c>
      <c r="E96" s="236">
        <v>0.45234532828207819</v>
      </c>
      <c r="F96" s="236">
        <v>0.77168370079720239</v>
      </c>
      <c r="G96" s="212">
        <v>4.8985454586271864</v>
      </c>
      <c r="H96" s="150">
        <v>6.8343106869408423</v>
      </c>
      <c r="I96" s="236"/>
      <c r="J96" s="234" t="s">
        <v>42</v>
      </c>
      <c r="K96" s="236">
        <v>1.6453201388428432E-2</v>
      </c>
      <c r="L96" s="236">
        <v>2.065088583047658</v>
      </c>
      <c r="M96" s="236">
        <v>1.3229279371015128</v>
      </c>
      <c r="N96" s="236">
        <v>2.2568640871513361</v>
      </c>
      <c r="O96" s="212">
        <v>0</v>
      </c>
      <c r="P96" s="150">
        <v>5.6613338086889353</v>
      </c>
      <c r="Q96" s="236"/>
      <c r="R96" s="235" t="s">
        <v>37</v>
      </c>
      <c r="S96" s="102"/>
      <c r="T96" s="335">
        <v>3.6804798255205595</v>
      </c>
    </row>
    <row r="97" spans="1:20" x14ac:dyDescent="0.3">
      <c r="A97" s="71"/>
      <c r="B97" s="102" t="s">
        <v>43</v>
      </c>
      <c r="C97" s="150">
        <v>0.14749844873591073</v>
      </c>
      <c r="D97" s="150">
        <v>39.016041823938785</v>
      </c>
      <c r="E97" s="150">
        <v>11.564969529641449</v>
      </c>
      <c r="F97" s="150">
        <v>42.578931392990022</v>
      </c>
      <c r="G97" s="150">
        <v>6.6925588046938369</v>
      </c>
      <c r="H97" s="103">
        <v>100.00000000000001</v>
      </c>
      <c r="I97" s="236"/>
      <c r="J97" s="234" t="s">
        <v>43</v>
      </c>
      <c r="K97" s="150">
        <v>0.29458248588798425</v>
      </c>
      <c r="L97" s="150">
        <v>43.829905106869802</v>
      </c>
      <c r="M97" s="150">
        <v>25.13326381752146</v>
      </c>
      <c r="N97" s="150">
        <v>25.495481956675</v>
      </c>
      <c r="O97" s="150">
        <v>5.2467666330457545</v>
      </c>
      <c r="P97" s="103">
        <v>100.00000000000001</v>
      </c>
      <c r="Q97" s="236"/>
      <c r="R97" s="235"/>
      <c r="S97" s="102"/>
      <c r="T97" s="335"/>
    </row>
    <row r="98" spans="1:20" x14ac:dyDescent="0.3">
      <c r="A98" s="71"/>
      <c r="B98" s="102"/>
      <c r="C98" s="234"/>
      <c r="D98" s="234"/>
      <c r="E98" s="234"/>
      <c r="F98" s="234"/>
      <c r="G98" s="234"/>
      <c r="H98" s="103">
        <v>99.999999999999986</v>
      </c>
      <c r="I98" s="236"/>
      <c r="J98" s="234"/>
      <c r="K98" s="236"/>
      <c r="L98" s="236"/>
      <c r="M98" s="236"/>
      <c r="N98" s="236"/>
      <c r="O98" s="236"/>
      <c r="P98" s="103">
        <v>100</v>
      </c>
      <c r="Q98" s="236"/>
      <c r="R98" s="235"/>
      <c r="S98" s="102"/>
      <c r="T98" s="335"/>
    </row>
    <row r="99" spans="1:20" x14ac:dyDescent="0.3">
      <c r="A99" s="104" t="s">
        <v>60</v>
      </c>
      <c r="B99" s="104" t="s">
        <v>50</v>
      </c>
      <c r="C99" s="237" t="s">
        <v>44</v>
      </c>
      <c r="D99" s="237" t="s">
        <v>45</v>
      </c>
      <c r="E99" s="237" t="s">
        <v>46</v>
      </c>
      <c r="F99" s="237" t="s">
        <v>47</v>
      </c>
      <c r="G99" s="237" t="s">
        <v>48</v>
      </c>
      <c r="H99" s="152" t="s">
        <v>49</v>
      </c>
      <c r="I99" s="237" t="s">
        <v>60</v>
      </c>
      <c r="J99" s="237" t="s">
        <v>51</v>
      </c>
      <c r="K99" s="237" t="s">
        <v>44</v>
      </c>
      <c r="L99" s="237" t="s">
        <v>45</v>
      </c>
      <c r="M99" s="237" t="s">
        <v>46</v>
      </c>
      <c r="N99" s="237" t="s">
        <v>47</v>
      </c>
      <c r="O99" s="237" t="s">
        <v>48</v>
      </c>
      <c r="P99" s="152" t="s">
        <v>49</v>
      </c>
      <c r="Q99" s="237"/>
      <c r="R99" s="238"/>
      <c r="S99" s="104"/>
      <c r="T99" s="336"/>
    </row>
    <row r="100" spans="1:20" x14ac:dyDescent="0.3">
      <c r="A100" s="72"/>
      <c r="B100" s="104" t="s">
        <v>38</v>
      </c>
      <c r="C100" s="212">
        <v>0</v>
      </c>
      <c r="D100" s="239">
        <v>0</v>
      </c>
      <c r="E100" s="239">
        <v>0</v>
      </c>
      <c r="F100" s="239">
        <v>0</v>
      </c>
      <c r="G100" s="239">
        <v>0</v>
      </c>
      <c r="H100" s="152">
        <v>0</v>
      </c>
      <c r="I100" s="239"/>
      <c r="J100" s="237" t="s">
        <v>38</v>
      </c>
      <c r="K100" s="212">
        <v>0</v>
      </c>
      <c r="L100" s="239">
        <v>0</v>
      </c>
      <c r="M100" s="239">
        <v>0</v>
      </c>
      <c r="N100" s="239">
        <v>0</v>
      </c>
      <c r="O100" s="239">
        <v>0</v>
      </c>
      <c r="P100" s="152">
        <v>0</v>
      </c>
      <c r="Q100" s="239"/>
      <c r="R100" s="238" t="s">
        <v>33</v>
      </c>
      <c r="S100" s="104"/>
      <c r="T100" s="336"/>
    </row>
    <row r="101" spans="1:20" x14ac:dyDescent="0.3">
      <c r="A101" s="72"/>
      <c r="B101" s="104" t="s">
        <v>39</v>
      </c>
      <c r="C101" s="239">
        <v>0</v>
      </c>
      <c r="D101" s="212">
        <v>0</v>
      </c>
      <c r="E101" s="239">
        <v>1.490779528621167E-3</v>
      </c>
      <c r="F101" s="239">
        <v>2.5343251986441471E-2</v>
      </c>
      <c r="G101" s="239">
        <v>7.4538976430762443E-3</v>
      </c>
      <c r="H101" s="152">
        <v>3.4287929158138886E-2</v>
      </c>
      <c r="I101" s="239"/>
      <c r="J101" s="237" t="s">
        <v>39</v>
      </c>
      <c r="K101" s="239">
        <v>0</v>
      </c>
      <c r="L101" s="212">
        <v>0</v>
      </c>
      <c r="M101" s="239">
        <v>4.855311711039108E-3</v>
      </c>
      <c r="N101" s="239">
        <v>8.2540299087279334E-2</v>
      </c>
      <c r="O101" s="239">
        <v>2.4276558555099165E-2</v>
      </c>
      <c r="P101" s="152">
        <v>0.1116721693534176</v>
      </c>
      <c r="Q101" s="239"/>
      <c r="R101" s="238" t="s">
        <v>34</v>
      </c>
      <c r="S101" s="104"/>
      <c r="T101" s="336"/>
    </row>
    <row r="102" spans="1:20" x14ac:dyDescent="0.3">
      <c r="A102" s="72"/>
      <c r="B102" s="104" t="s">
        <v>40</v>
      </c>
      <c r="C102" s="239">
        <v>0</v>
      </c>
      <c r="D102" s="239">
        <v>0.28622966949425793</v>
      </c>
      <c r="E102" s="212">
        <v>10.53384814919627</v>
      </c>
      <c r="F102" s="239">
        <v>7.9831243757416424</v>
      </c>
      <c r="G102" s="239">
        <v>0.30411902383700179</v>
      </c>
      <c r="H102" s="152">
        <v>19.107321218269174</v>
      </c>
      <c r="I102" s="239"/>
      <c r="J102" s="237" t="s">
        <v>40</v>
      </c>
      <c r="K102" s="239">
        <v>0</v>
      </c>
      <c r="L102" s="239">
        <v>0.93221984851623196</v>
      </c>
      <c r="M102" s="212">
        <v>0</v>
      </c>
      <c r="N102" s="239">
        <v>26.000194212533959</v>
      </c>
      <c r="O102" s="239">
        <v>0.99048358904638845</v>
      </c>
      <c r="P102" s="152">
        <v>27.92289765009658</v>
      </c>
      <c r="Q102" s="239"/>
      <c r="R102" s="238" t="s">
        <v>35</v>
      </c>
      <c r="S102" s="104"/>
      <c r="T102" s="336"/>
    </row>
    <row r="103" spans="1:20" x14ac:dyDescent="0.3">
      <c r="A103" s="72"/>
      <c r="B103" s="104" t="s">
        <v>41</v>
      </c>
      <c r="C103" s="239">
        <v>0</v>
      </c>
      <c r="D103" s="239">
        <v>1.085287496833073</v>
      </c>
      <c r="E103" s="239">
        <v>18.615363973756423</v>
      </c>
      <c r="F103" s="212">
        <v>58.273080994108476</v>
      </c>
      <c r="G103" s="239">
        <v>1.5504107097636464</v>
      </c>
      <c r="H103" s="152">
        <v>79.524143174461614</v>
      </c>
      <c r="I103" s="239"/>
      <c r="J103" s="237" t="s">
        <v>41</v>
      </c>
      <c r="K103" s="239">
        <v>0</v>
      </c>
      <c r="L103" s="239">
        <v>3.5346669256262553</v>
      </c>
      <c r="M103" s="239">
        <v>60.628277335302116</v>
      </c>
      <c r="N103" s="212">
        <v>0</v>
      </c>
      <c r="O103" s="239">
        <v>5.0495241794729626</v>
      </c>
      <c r="P103" s="152">
        <v>69.212468440401338</v>
      </c>
      <c r="Q103" s="239"/>
      <c r="R103" s="238" t="s">
        <v>36</v>
      </c>
      <c r="S103" s="104"/>
      <c r="T103" s="336"/>
    </row>
    <row r="104" spans="1:20" x14ac:dyDescent="0.3">
      <c r="A104" s="72"/>
      <c r="B104" s="104" t="s">
        <v>42</v>
      </c>
      <c r="C104" s="239">
        <v>0</v>
      </c>
      <c r="D104" s="239">
        <v>0.2027460158918277</v>
      </c>
      <c r="E104" s="239">
        <v>0.18336588201978213</v>
      </c>
      <c r="F104" s="239">
        <v>0.45916009481336645</v>
      </c>
      <c r="G104" s="212">
        <v>0.48897568538608571</v>
      </c>
      <c r="H104" s="152">
        <v>1.3342476781110619</v>
      </c>
      <c r="I104" s="239"/>
      <c r="J104" s="237" t="s">
        <v>42</v>
      </c>
      <c r="K104" s="239">
        <v>0</v>
      </c>
      <c r="L104" s="239">
        <v>0.66032239269919846</v>
      </c>
      <c r="M104" s="239">
        <v>0.59720334045578649</v>
      </c>
      <c r="N104" s="239">
        <v>1.4954360069936847</v>
      </c>
      <c r="O104" s="212">
        <v>0</v>
      </c>
      <c r="P104" s="152">
        <v>2.7529617401486695</v>
      </c>
      <c r="Q104" s="239"/>
      <c r="R104" s="238" t="s">
        <v>37</v>
      </c>
      <c r="S104" s="104"/>
      <c r="T104" s="336"/>
    </row>
    <row r="105" spans="1:20" x14ac:dyDescent="0.3">
      <c r="A105" s="72"/>
      <c r="B105" s="104" t="s">
        <v>43</v>
      </c>
      <c r="C105" s="152">
        <v>0</v>
      </c>
      <c r="D105" s="152">
        <v>1.5742631822191586</v>
      </c>
      <c r="E105" s="152">
        <v>29.334068784501095</v>
      </c>
      <c r="F105" s="152">
        <v>66.740708716649934</v>
      </c>
      <c r="G105" s="152">
        <v>2.3509593166298099</v>
      </c>
      <c r="H105" s="105">
        <v>100</v>
      </c>
      <c r="I105" s="239"/>
      <c r="J105" s="237" t="s">
        <v>43</v>
      </c>
      <c r="K105" s="152">
        <v>0</v>
      </c>
      <c r="L105" s="152">
        <v>5.1272091668416859</v>
      </c>
      <c r="M105" s="152">
        <v>61.230335987468941</v>
      </c>
      <c r="N105" s="152">
        <v>27.578170518614925</v>
      </c>
      <c r="O105" s="152">
        <v>6.06428432707445</v>
      </c>
      <c r="P105" s="105">
        <v>100</v>
      </c>
      <c r="Q105" s="239"/>
      <c r="R105" s="238"/>
      <c r="S105" s="104"/>
      <c r="T105" s="336"/>
    </row>
    <row r="106" spans="1:20" x14ac:dyDescent="0.3">
      <c r="A106" s="72"/>
      <c r="B106" s="104"/>
      <c r="C106" s="237"/>
      <c r="D106" s="237"/>
      <c r="E106" s="237"/>
      <c r="F106" s="237"/>
      <c r="G106" s="237"/>
      <c r="H106" s="105">
        <v>100</v>
      </c>
      <c r="I106" s="239"/>
      <c r="J106" s="237"/>
      <c r="K106" s="239"/>
      <c r="L106" s="239"/>
      <c r="M106" s="239"/>
      <c r="N106" s="239"/>
      <c r="O106" s="239"/>
      <c r="P106" s="105">
        <v>100</v>
      </c>
      <c r="Q106" s="239"/>
      <c r="R106" s="238"/>
      <c r="S106" s="104"/>
      <c r="T106" s="336"/>
    </row>
    <row r="107" spans="1:20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106"/>
      <c r="T107" s="337"/>
    </row>
    <row r="108" spans="1:20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106"/>
      <c r="T108" s="337"/>
    </row>
    <row r="109" spans="1:20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106"/>
      <c r="T109" s="337"/>
    </row>
    <row r="110" spans="1:20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106"/>
      <c r="T110" s="337"/>
    </row>
    <row r="111" spans="1:20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106"/>
      <c r="T111" s="337"/>
    </row>
    <row r="112" spans="1:20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106"/>
      <c r="T112" s="337"/>
    </row>
    <row r="113" spans="1:20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106"/>
      <c r="T113" s="337"/>
    </row>
    <row r="114" spans="1:20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106"/>
      <c r="T114" s="337"/>
    </row>
    <row r="115" spans="1:20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108"/>
      <c r="T115" s="338"/>
    </row>
    <row r="116" spans="1:20" x14ac:dyDescent="0.3">
      <c r="A116" s="74"/>
      <c r="B116" s="108" t="s">
        <v>38</v>
      </c>
      <c r="C116" s="212">
        <v>0.16920158374810929</v>
      </c>
      <c r="D116" s="245">
        <v>3.1801773329260651E-4</v>
      </c>
      <c r="E116" s="245">
        <v>2.7461184185820144E-4</v>
      </c>
      <c r="F116" s="245">
        <v>6.1169711785686974E-5</v>
      </c>
      <c r="G116" s="245">
        <v>3.9472547232450778E-5</v>
      </c>
      <c r="H116" s="156">
        <v>0.16989485558227821</v>
      </c>
      <c r="I116" s="245"/>
      <c r="J116" s="243" t="s">
        <v>38</v>
      </c>
      <c r="K116" s="212">
        <v>0</v>
      </c>
      <c r="L116" s="245">
        <v>7.7831241842817674E-4</v>
      </c>
      <c r="M116" s="245">
        <v>6.7208141053259245E-4</v>
      </c>
      <c r="N116" s="245">
        <v>1.4970594822354651E-4</v>
      </c>
      <c r="O116" s="245">
        <v>9.6604593020421477E-5</v>
      </c>
      <c r="P116" s="156">
        <v>1.6967043702047374E-3</v>
      </c>
      <c r="Q116" s="245"/>
      <c r="R116" s="244" t="s">
        <v>33</v>
      </c>
      <c r="S116" s="108"/>
      <c r="T116" s="338">
        <v>19.604652406258339</v>
      </c>
    </row>
    <row r="117" spans="1:20" x14ac:dyDescent="0.3">
      <c r="A117" s="74"/>
      <c r="B117" s="108" t="s">
        <v>39</v>
      </c>
      <c r="C117" s="245">
        <v>0.24914920379654454</v>
      </c>
      <c r="D117" s="212">
        <v>20.687627791524392</v>
      </c>
      <c r="E117" s="245">
        <v>3.0638372954402593</v>
      </c>
      <c r="F117" s="245">
        <v>4.0917758228079038</v>
      </c>
      <c r="G117" s="245">
        <v>0.41269909976301539</v>
      </c>
      <c r="H117" s="156">
        <v>28.505089213332113</v>
      </c>
      <c r="I117" s="245"/>
      <c r="J117" s="243" t="s">
        <v>39</v>
      </c>
      <c r="K117" s="245">
        <v>0.60976448498210689</v>
      </c>
      <c r="L117" s="212">
        <v>0</v>
      </c>
      <c r="M117" s="245">
        <v>7.4983951064466998</v>
      </c>
      <c r="N117" s="245">
        <v>10.014158340614781</v>
      </c>
      <c r="O117" s="245">
        <v>1.010034349638425</v>
      </c>
      <c r="P117" s="156">
        <v>19.13235228168201</v>
      </c>
      <c r="Q117" s="245"/>
      <c r="R117" s="244" t="s">
        <v>34</v>
      </c>
      <c r="S117" s="108"/>
      <c r="T117" s="338">
        <v>3.1250503690412343</v>
      </c>
    </row>
    <row r="118" spans="1:20" x14ac:dyDescent="0.3">
      <c r="A118" s="74"/>
      <c r="B118" s="108" t="s">
        <v>40</v>
      </c>
      <c r="C118" s="245">
        <v>5.0970895291691146E-2</v>
      </c>
      <c r="D118" s="245">
        <v>5.3957501068530149</v>
      </c>
      <c r="E118" s="212">
        <v>8.4557419711785968</v>
      </c>
      <c r="F118" s="245">
        <v>4.1080343427966408</v>
      </c>
      <c r="G118" s="245">
        <v>0.51419345783024806</v>
      </c>
      <c r="H118" s="156">
        <v>18.524690773950194</v>
      </c>
      <c r="I118" s="245"/>
      <c r="J118" s="243" t="s">
        <v>40</v>
      </c>
      <c r="K118" s="245">
        <v>0.12474549885375151</v>
      </c>
      <c r="L118" s="245">
        <v>13.205487855719202</v>
      </c>
      <c r="M118" s="212">
        <v>0</v>
      </c>
      <c r="N118" s="245">
        <v>10.05394922863062</v>
      </c>
      <c r="O118" s="245">
        <v>1.2584303068897802</v>
      </c>
      <c r="P118" s="156">
        <v>24.642612890093357</v>
      </c>
      <c r="Q118" s="245"/>
      <c r="R118" s="244" t="s">
        <v>35</v>
      </c>
      <c r="S118" s="108"/>
      <c r="T118" s="338">
        <v>3.0929793051072707</v>
      </c>
    </row>
    <row r="119" spans="1:20" x14ac:dyDescent="0.3">
      <c r="A119" s="74"/>
      <c r="B119" s="108" t="s">
        <v>41</v>
      </c>
      <c r="C119" s="245">
        <v>3.2800989779899578E-2</v>
      </c>
      <c r="D119" s="245">
        <v>12.563815256794818</v>
      </c>
      <c r="E119" s="245">
        <v>6.5861840343204703</v>
      </c>
      <c r="F119" s="212">
        <v>25.968321530044189</v>
      </c>
      <c r="G119" s="245">
        <v>1.1720621980945845</v>
      </c>
      <c r="H119" s="156">
        <v>46.323184009033959</v>
      </c>
      <c r="I119" s="245"/>
      <c r="J119" s="243" t="s">
        <v>41</v>
      </c>
      <c r="K119" s="245">
        <v>8.0276711044104138E-2</v>
      </c>
      <c r="L119" s="245">
        <v>30.748516241399606</v>
      </c>
      <c r="M119" s="245">
        <v>16.118940195226482</v>
      </c>
      <c r="N119" s="212">
        <v>0</v>
      </c>
      <c r="O119" s="245">
        <v>2.8684896106340774</v>
      </c>
      <c r="P119" s="156">
        <v>49.816222758304271</v>
      </c>
      <c r="Q119" s="245"/>
      <c r="R119" s="244" t="s">
        <v>36</v>
      </c>
      <c r="S119" s="108"/>
      <c r="T119" s="338">
        <v>2.2386991419179343</v>
      </c>
    </row>
    <row r="120" spans="1:20" x14ac:dyDescent="0.3">
      <c r="A120" s="74"/>
      <c r="B120" s="108" t="s">
        <v>42</v>
      </c>
      <c r="C120" s="245">
        <v>7.0858386104654444E-3</v>
      </c>
      <c r="D120" s="245">
        <v>1.0205080129231876</v>
      </c>
      <c r="E120" s="245">
        <v>0.75536707298778638</v>
      </c>
      <c r="F120" s="245">
        <v>0.83498047953765231</v>
      </c>
      <c r="G120" s="212">
        <v>3.8591997440423764</v>
      </c>
      <c r="H120" s="156">
        <v>6.4771411481014685</v>
      </c>
      <c r="I120" s="245"/>
      <c r="J120" s="243" t="s">
        <v>42</v>
      </c>
      <c r="K120" s="245">
        <v>1.7341788234270544E-2</v>
      </c>
      <c r="L120" s="245">
        <v>2.4975778908302941</v>
      </c>
      <c r="M120" s="245">
        <v>1.8486754411182555</v>
      </c>
      <c r="N120" s="245">
        <v>2.0435202453673287</v>
      </c>
      <c r="O120" s="212">
        <v>0</v>
      </c>
      <c r="P120" s="156">
        <v>6.4071153655501494</v>
      </c>
      <c r="Q120" s="245"/>
      <c r="R120" s="244" t="s">
        <v>37</v>
      </c>
      <c r="S120" s="108"/>
      <c r="T120" s="338">
        <v>2.3815305320577411</v>
      </c>
    </row>
    <row r="121" spans="1:20" x14ac:dyDescent="0.3">
      <c r="A121" s="74"/>
      <c r="B121" s="108" t="s">
        <v>43</v>
      </c>
      <c r="C121" s="156">
        <v>0.50920851122670996</v>
      </c>
      <c r="D121" s="156">
        <v>39.668019185828705</v>
      </c>
      <c r="E121" s="156">
        <v>18.861404985768974</v>
      </c>
      <c r="F121" s="156">
        <v>35.00317334489818</v>
      </c>
      <c r="G121" s="156">
        <v>5.9581939722774564</v>
      </c>
      <c r="H121" s="109">
        <v>100.00000000000001</v>
      </c>
      <c r="I121" s="245"/>
      <c r="J121" s="243" t="s">
        <v>43</v>
      </c>
      <c r="K121" s="156">
        <v>0.83212848311423315</v>
      </c>
      <c r="L121" s="156">
        <v>46.45236030036753</v>
      </c>
      <c r="M121" s="156">
        <v>25.466682824201971</v>
      </c>
      <c r="N121" s="156">
        <v>22.111777520560953</v>
      </c>
      <c r="O121" s="156">
        <v>5.1370508717553029</v>
      </c>
      <c r="P121" s="109">
        <v>99.999999999999986</v>
      </c>
      <c r="Q121" s="245"/>
      <c r="R121" s="244"/>
      <c r="S121" s="108"/>
      <c r="T121" s="338"/>
    </row>
    <row r="122" spans="1:20" x14ac:dyDescent="0.3">
      <c r="A122" s="74"/>
      <c r="B122" s="108"/>
      <c r="C122" s="243"/>
      <c r="D122" s="243"/>
      <c r="E122" s="243"/>
      <c r="F122" s="243"/>
      <c r="G122" s="243"/>
      <c r="H122" s="109">
        <v>100.00000000000003</v>
      </c>
      <c r="I122" s="245"/>
      <c r="J122" s="243"/>
      <c r="K122" s="245"/>
      <c r="L122" s="245"/>
      <c r="M122" s="245"/>
      <c r="N122" s="245"/>
      <c r="O122" s="245"/>
      <c r="P122" s="109">
        <v>99.999999999999986</v>
      </c>
      <c r="Q122" s="245"/>
      <c r="R122" s="244"/>
      <c r="S122" s="108"/>
      <c r="T122" s="338"/>
    </row>
    <row r="123" spans="1:20" x14ac:dyDescent="0.3">
      <c r="A123" s="110" t="s">
        <v>63</v>
      </c>
      <c r="B123" s="110" t="s">
        <v>50</v>
      </c>
      <c r="C123" s="246" t="s">
        <v>44</v>
      </c>
      <c r="D123" s="246" t="s">
        <v>45</v>
      </c>
      <c r="E123" s="246" t="s">
        <v>46</v>
      </c>
      <c r="F123" s="246" t="s">
        <v>47</v>
      </c>
      <c r="G123" s="246" t="s">
        <v>48</v>
      </c>
      <c r="H123" s="158" t="s">
        <v>49</v>
      </c>
      <c r="I123" s="246" t="s">
        <v>63</v>
      </c>
      <c r="J123" s="246" t="s">
        <v>51</v>
      </c>
      <c r="K123" s="246" t="s">
        <v>44</v>
      </c>
      <c r="L123" s="246" t="s">
        <v>45</v>
      </c>
      <c r="M123" s="246" t="s">
        <v>46</v>
      </c>
      <c r="N123" s="246" t="s">
        <v>47</v>
      </c>
      <c r="O123" s="246" t="s">
        <v>48</v>
      </c>
      <c r="P123" s="158" t="s">
        <v>49</v>
      </c>
      <c r="Q123" s="246"/>
      <c r="R123" s="247"/>
      <c r="S123" s="110"/>
      <c r="T123" s="339"/>
    </row>
    <row r="124" spans="1:20" x14ac:dyDescent="0.3">
      <c r="A124" s="75"/>
      <c r="B124" s="110" t="s">
        <v>38</v>
      </c>
      <c r="C124" s="212">
        <v>0</v>
      </c>
      <c r="D124" s="248">
        <v>0</v>
      </c>
      <c r="E124" s="248">
        <v>0</v>
      </c>
      <c r="F124" s="248">
        <v>0</v>
      </c>
      <c r="G124" s="248">
        <v>0</v>
      </c>
      <c r="H124" s="158">
        <v>0</v>
      </c>
      <c r="I124" s="248"/>
      <c r="J124" s="246" t="s">
        <v>38</v>
      </c>
      <c r="K124" s="212">
        <v>0</v>
      </c>
      <c r="L124" s="248">
        <v>0</v>
      </c>
      <c r="M124" s="248">
        <v>0</v>
      </c>
      <c r="N124" s="248">
        <v>0</v>
      </c>
      <c r="O124" s="248">
        <v>0</v>
      </c>
      <c r="P124" s="158">
        <v>0</v>
      </c>
      <c r="Q124" s="248"/>
      <c r="R124" s="247" t="s">
        <v>33</v>
      </c>
      <c r="S124" s="110"/>
      <c r="T124" s="339"/>
    </row>
    <row r="125" spans="1:20" x14ac:dyDescent="0.3">
      <c r="A125" s="75"/>
      <c r="B125" s="110" t="s">
        <v>39</v>
      </c>
      <c r="C125" s="248">
        <v>0</v>
      </c>
      <c r="D125" s="212">
        <v>0</v>
      </c>
      <c r="E125" s="248">
        <v>0</v>
      </c>
      <c r="F125" s="248">
        <v>0</v>
      </c>
      <c r="G125" s="248">
        <v>0</v>
      </c>
      <c r="H125" s="158">
        <v>0</v>
      </c>
      <c r="I125" s="248"/>
      <c r="J125" s="246" t="s">
        <v>39</v>
      </c>
      <c r="K125" s="248">
        <v>0</v>
      </c>
      <c r="L125" s="212">
        <v>0</v>
      </c>
      <c r="M125" s="248">
        <v>0</v>
      </c>
      <c r="N125" s="248">
        <v>0</v>
      </c>
      <c r="O125" s="248">
        <v>0</v>
      </c>
      <c r="P125" s="158">
        <v>0</v>
      </c>
      <c r="Q125" s="248"/>
      <c r="R125" s="247" t="s">
        <v>34</v>
      </c>
      <c r="S125" s="110"/>
      <c r="T125" s="339"/>
    </row>
    <row r="126" spans="1:20" x14ac:dyDescent="0.3">
      <c r="A126" s="75"/>
      <c r="B126" s="110" t="s">
        <v>40</v>
      </c>
      <c r="C126" s="248">
        <v>0</v>
      </c>
      <c r="D126" s="248">
        <v>2.7160756249885155E-2</v>
      </c>
      <c r="E126" s="212">
        <v>2.7999196986353616</v>
      </c>
      <c r="F126" s="248">
        <v>5.1322020287871428</v>
      </c>
      <c r="G126" s="248">
        <v>1.5351731793469405E-2</v>
      </c>
      <c r="H126" s="158">
        <v>7.9746342154658585</v>
      </c>
      <c r="I126" s="248"/>
      <c r="J126" s="246" t="s">
        <v>40</v>
      </c>
      <c r="K126" s="248">
        <v>0</v>
      </c>
      <c r="L126" s="248">
        <v>0.28539521032354387</v>
      </c>
      <c r="M126" s="212">
        <v>0</v>
      </c>
      <c r="N126" s="248">
        <v>53.927286263791657</v>
      </c>
      <c r="O126" s="248">
        <v>0.16131033627041816</v>
      </c>
      <c r="P126" s="158">
        <v>54.373991810385618</v>
      </c>
      <c r="Q126" s="248"/>
      <c r="R126" s="247" t="s">
        <v>35</v>
      </c>
      <c r="S126" s="110"/>
      <c r="T126" s="339"/>
    </row>
    <row r="127" spans="1:20" x14ac:dyDescent="0.3">
      <c r="A127" s="75"/>
      <c r="B127" s="110" t="s">
        <v>41</v>
      </c>
      <c r="C127" s="248">
        <v>0</v>
      </c>
      <c r="D127" s="248">
        <v>7.9120463858442652E-2</v>
      </c>
      <c r="E127" s="248">
        <v>4.241801584770605</v>
      </c>
      <c r="F127" s="212">
        <v>87.68318749188343</v>
      </c>
      <c r="G127" s="248">
        <v>1.6532634239075819E-2</v>
      </c>
      <c r="H127" s="158">
        <v>92.020642174751544</v>
      </c>
      <c r="I127" s="248"/>
      <c r="J127" s="246" t="s">
        <v>41</v>
      </c>
      <c r="K127" s="248">
        <v>0</v>
      </c>
      <c r="L127" s="248">
        <v>0.83136865616074551</v>
      </c>
      <c r="M127" s="248">
        <v>44.57128676015666</v>
      </c>
      <c r="N127" s="212">
        <v>0</v>
      </c>
      <c r="O127" s="248">
        <v>0.17371882367536126</v>
      </c>
      <c r="P127" s="158">
        <v>45.576374239992766</v>
      </c>
      <c r="Q127" s="248"/>
      <c r="R127" s="247" t="s">
        <v>36</v>
      </c>
      <c r="S127" s="110"/>
      <c r="T127" s="339"/>
    </row>
    <row r="128" spans="1:20" x14ac:dyDescent="0.3">
      <c r="A128" s="75"/>
      <c r="B128" s="110" t="s">
        <v>42</v>
      </c>
      <c r="C128" s="248">
        <v>0</v>
      </c>
      <c r="D128" s="248">
        <v>0</v>
      </c>
      <c r="E128" s="248">
        <v>0</v>
      </c>
      <c r="F128" s="248">
        <v>4.7236097826014629E-3</v>
      </c>
      <c r="G128" s="212">
        <v>0</v>
      </c>
      <c r="H128" s="158">
        <v>4.7236097826014629E-3</v>
      </c>
      <c r="I128" s="248"/>
      <c r="J128" s="246" t="s">
        <v>42</v>
      </c>
      <c r="K128" s="248">
        <v>0</v>
      </c>
      <c r="L128" s="248">
        <v>0</v>
      </c>
      <c r="M128" s="248">
        <v>0</v>
      </c>
      <c r="N128" s="248">
        <v>4.9633949621619759E-2</v>
      </c>
      <c r="O128" s="212">
        <v>0</v>
      </c>
      <c r="P128" s="158">
        <v>4.9633949621619759E-2</v>
      </c>
      <c r="Q128" s="248"/>
      <c r="R128" s="247" t="s">
        <v>37</v>
      </c>
      <c r="S128" s="110"/>
      <c r="T128" s="339"/>
    </row>
    <row r="129" spans="1:20" x14ac:dyDescent="0.3">
      <c r="A129" s="75"/>
      <c r="B129" s="110" t="s">
        <v>43</v>
      </c>
      <c r="C129" s="158">
        <v>0</v>
      </c>
      <c r="D129" s="158">
        <v>0.1062812201083278</v>
      </c>
      <c r="E129" s="158">
        <v>7.0417212834059661</v>
      </c>
      <c r="F129" s="158">
        <v>92.82011313045318</v>
      </c>
      <c r="G129" s="158">
        <v>3.1884366032545228E-2</v>
      </c>
      <c r="H129" s="111">
        <v>100</v>
      </c>
      <c r="I129" s="248"/>
      <c r="J129" s="246" t="s">
        <v>43</v>
      </c>
      <c r="K129" s="158">
        <v>0</v>
      </c>
      <c r="L129" s="158">
        <v>1.1167638664842894</v>
      </c>
      <c r="M129" s="158">
        <v>44.57128676015666</v>
      </c>
      <c r="N129" s="158">
        <v>53.97692021341328</v>
      </c>
      <c r="O129" s="158">
        <v>0.33502915994577942</v>
      </c>
      <c r="P129" s="111">
        <v>100.00000000000001</v>
      </c>
      <c r="Q129" s="248"/>
      <c r="R129" s="247"/>
      <c r="S129" s="110"/>
      <c r="T129" s="339"/>
    </row>
    <row r="130" spans="1:20" x14ac:dyDescent="0.3">
      <c r="A130" s="75"/>
      <c r="B130" s="110"/>
      <c r="C130" s="246"/>
      <c r="D130" s="246"/>
      <c r="E130" s="246"/>
      <c r="F130" s="246"/>
      <c r="G130" s="246"/>
      <c r="H130" s="111">
        <v>100.00000000000001</v>
      </c>
      <c r="I130" s="248"/>
      <c r="J130" s="246"/>
      <c r="K130" s="248"/>
      <c r="L130" s="248"/>
      <c r="M130" s="248"/>
      <c r="N130" s="248"/>
      <c r="O130" s="248"/>
      <c r="P130" s="111">
        <v>100</v>
      </c>
      <c r="Q130" s="248"/>
      <c r="R130" s="247"/>
      <c r="S130" s="110"/>
      <c r="T130" s="339"/>
    </row>
    <row r="131" spans="1:20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112"/>
      <c r="T131" s="340"/>
    </row>
    <row r="132" spans="1:20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112"/>
      <c r="T132" s="340"/>
    </row>
    <row r="133" spans="1:20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112"/>
      <c r="T133" s="340"/>
    </row>
    <row r="134" spans="1:20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112"/>
      <c r="T134" s="340"/>
    </row>
    <row r="135" spans="1:20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112"/>
      <c r="T135" s="340"/>
    </row>
    <row r="136" spans="1:20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112"/>
      <c r="T136" s="340"/>
    </row>
    <row r="137" spans="1:20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112"/>
      <c r="T137" s="340"/>
    </row>
    <row r="138" spans="1:20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112"/>
      <c r="T138" s="340"/>
    </row>
    <row r="139" spans="1:20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114"/>
      <c r="T139" s="341"/>
    </row>
    <row r="140" spans="1:20" x14ac:dyDescent="0.3">
      <c r="A140" s="77"/>
      <c r="B140" s="114" t="s">
        <v>38</v>
      </c>
      <c r="C140" s="212">
        <v>1.9357450263431615E-2</v>
      </c>
      <c r="D140" s="254">
        <v>3.9722179275875622E-4</v>
      </c>
      <c r="E140" s="254">
        <v>7.654435898725254E-5</v>
      </c>
      <c r="F140" s="254">
        <v>2.601267337441177E-5</v>
      </c>
      <c r="G140" s="254">
        <v>0</v>
      </c>
      <c r="H140" s="162">
        <v>1.9857229088552034E-2</v>
      </c>
      <c r="I140" s="254"/>
      <c r="J140" s="252" t="s">
        <v>38</v>
      </c>
      <c r="K140" s="212">
        <v>0</v>
      </c>
      <c r="L140" s="254">
        <v>1.796316750401797E-3</v>
      </c>
      <c r="M140" s="254">
        <v>3.4614896942745623E-4</v>
      </c>
      <c r="N140" s="254">
        <v>1.1763453505574729E-4</v>
      </c>
      <c r="O140" s="254">
        <v>0</v>
      </c>
      <c r="P140" s="162">
        <v>2.2601002548850004E-3</v>
      </c>
      <c r="Q140" s="254"/>
      <c r="R140" s="253" t="s">
        <v>33</v>
      </c>
      <c r="S140" s="114"/>
      <c r="T140" s="341"/>
    </row>
    <row r="141" spans="1:20" x14ac:dyDescent="0.3">
      <c r="A141" s="77"/>
      <c r="B141" s="114" t="s">
        <v>39</v>
      </c>
      <c r="C141" s="254">
        <v>3.1825829722282463E-2</v>
      </c>
      <c r="D141" s="212">
        <v>7.0040339338429831</v>
      </c>
      <c r="E141" s="254">
        <v>1.7990876409863623</v>
      </c>
      <c r="F141" s="254">
        <v>0.95802010351740319</v>
      </c>
      <c r="G141" s="254">
        <v>0.22207633355637932</v>
      </c>
      <c r="H141" s="162">
        <v>10.01504384162541</v>
      </c>
      <c r="I141" s="254"/>
      <c r="J141" s="252" t="s">
        <v>39</v>
      </c>
      <c r="K141" s="254">
        <v>0.1439227959486398</v>
      </c>
      <c r="L141" s="212">
        <v>0</v>
      </c>
      <c r="M141" s="254">
        <v>8.1358357568950819</v>
      </c>
      <c r="N141" s="254">
        <v>4.3323593784169079</v>
      </c>
      <c r="O141" s="254">
        <v>1.004273796421375</v>
      </c>
      <c r="P141" s="162">
        <v>13.616391727682005</v>
      </c>
      <c r="Q141" s="254"/>
      <c r="R141" s="253" t="s">
        <v>34</v>
      </c>
      <c r="S141" s="114"/>
      <c r="T141" s="341">
        <v>6.9828774664840028</v>
      </c>
    </row>
    <row r="142" spans="1:20" x14ac:dyDescent="0.3">
      <c r="A142" s="77"/>
      <c r="B142" s="114" t="s">
        <v>40</v>
      </c>
      <c r="C142" s="254">
        <v>2.8152161272359488E-2</v>
      </c>
      <c r="D142" s="254">
        <v>9.0304611887278075</v>
      </c>
      <c r="E142" s="212">
        <v>63.338507820826308</v>
      </c>
      <c r="F142" s="254">
        <v>1.9176533450722379</v>
      </c>
      <c r="G142" s="254">
        <v>1.0463077887773058</v>
      </c>
      <c r="H142" s="162">
        <v>75.361082304676032</v>
      </c>
      <c r="I142" s="254"/>
      <c r="J142" s="252" t="s">
        <v>40</v>
      </c>
      <c r="K142" s="254">
        <v>0.12730972916248023</v>
      </c>
      <c r="L142" s="254">
        <v>40.837559753467225</v>
      </c>
      <c r="M142" s="212">
        <v>0</v>
      </c>
      <c r="N142" s="254">
        <v>8.67201369112537</v>
      </c>
      <c r="O142" s="254">
        <v>4.7316140285334543</v>
      </c>
      <c r="P142" s="162">
        <v>54.368497202288538</v>
      </c>
      <c r="Q142" s="254"/>
      <c r="R142" s="253" t="s">
        <v>35</v>
      </c>
      <c r="S142" s="114"/>
      <c r="T142" s="341">
        <v>0.732824088244314</v>
      </c>
    </row>
    <row r="143" spans="1:20" x14ac:dyDescent="0.3">
      <c r="A143" s="77"/>
      <c r="B143" s="114" t="s">
        <v>41</v>
      </c>
      <c r="C143" s="254">
        <v>4.7140528535511747E-2</v>
      </c>
      <c r="D143" s="254">
        <v>3.5062441559257196</v>
      </c>
      <c r="E143" s="254">
        <v>1.5596487229873508</v>
      </c>
      <c r="F143" s="212">
        <v>1.7123261494269446</v>
      </c>
      <c r="G143" s="254">
        <v>0.20065510793346428</v>
      </c>
      <c r="H143" s="162">
        <v>7.026014664808991</v>
      </c>
      <c r="I143" s="254"/>
      <c r="J143" s="252" t="s">
        <v>41</v>
      </c>
      <c r="K143" s="254">
        <v>0.21317894077015487</v>
      </c>
      <c r="L143" s="254">
        <v>15.855940492451596</v>
      </c>
      <c r="M143" s="254">
        <v>7.0530448654071041</v>
      </c>
      <c r="N143" s="212">
        <v>0</v>
      </c>
      <c r="O143" s="254">
        <v>0.90740271053926691</v>
      </c>
      <c r="P143" s="162">
        <v>24.029567009168119</v>
      </c>
      <c r="Q143" s="254"/>
      <c r="R143" s="253" t="s">
        <v>36</v>
      </c>
      <c r="S143" s="114"/>
      <c r="T143" s="341">
        <v>4.625408746969585</v>
      </c>
    </row>
    <row r="144" spans="1:20" x14ac:dyDescent="0.3">
      <c r="A144" s="77"/>
      <c r="B144" s="114" t="s">
        <v>42</v>
      </c>
      <c r="C144" s="254">
        <v>0</v>
      </c>
      <c r="D144" s="254">
        <v>1.1337430358343694</v>
      </c>
      <c r="E144" s="254">
        <v>0.46790860757924213</v>
      </c>
      <c r="F144" s="254">
        <v>0.16370202610208184</v>
      </c>
      <c r="G144" s="212">
        <v>5.8126482902853365</v>
      </c>
      <c r="H144" s="162">
        <v>7.5780019598010302</v>
      </c>
      <c r="I144" s="254"/>
      <c r="J144" s="252" t="s">
        <v>42</v>
      </c>
      <c r="K144" s="254">
        <v>0</v>
      </c>
      <c r="L144" s="254">
        <v>5.127013781838305</v>
      </c>
      <c r="M144" s="254">
        <v>2.1159767283016118</v>
      </c>
      <c r="N144" s="254">
        <v>0.74029345046653316</v>
      </c>
      <c r="O144" s="212">
        <v>0</v>
      </c>
      <c r="P144" s="162">
        <v>7.9832839606064496</v>
      </c>
      <c r="Q144" s="254"/>
      <c r="R144" s="253" t="s">
        <v>37</v>
      </c>
      <c r="S144" s="114"/>
      <c r="T144" s="341">
        <v>1.4218009478651752</v>
      </c>
    </row>
    <row r="145" spans="1:20" x14ac:dyDescent="0.3">
      <c r="A145" s="77"/>
      <c r="B145" s="114" t="s">
        <v>43</v>
      </c>
      <c r="C145" s="162">
        <v>0.12647596979358533</v>
      </c>
      <c r="D145" s="162">
        <v>20.67487953612364</v>
      </c>
      <c r="E145" s="162">
        <v>67.16522933673825</v>
      </c>
      <c r="F145" s="162">
        <v>4.751727636792042</v>
      </c>
      <c r="G145" s="162">
        <v>7.2816875205524862</v>
      </c>
      <c r="H145" s="115">
        <v>100.00000000000001</v>
      </c>
      <c r="I145" s="254"/>
      <c r="J145" s="252" t="s">
        <v>43</v>
      </c>
      <c r="K145" s="162">
        <v>0.48441146588127493</v>
      </c>
      <c r="L145" s="162">
        <v>61.822310344507528</v>
      </c>
      <c r="M145" s="162">
        <v>17.305203499573224</v>
      </c>
      <c r="N145" s="162">
        <v>13.744784154543867</v>
      </c>
      <c r="O145" s="162">
        <v>6.6432905354940965</v>
      </c>
      <c r="P145" s="115">
        <v>100</v>
      </c>
      <c r="Q145" s="254"/>
      <c r="R145" s="253"/>
      <c r="S145" s="114"/>
      <c r="T145" s="341"/>
    </row>
    <row r="146" spans="1:20" x14ac:dyDescent="0.3">
      <c r="A146" s="77"/>
      <c r="B146" s="114"/>
      <c r="C146" s="252"/>
      <c r="D146" s="252"/>
      <c r="E146" s="252"/>
      <c r="F146" s="252"/>
      <c r="G146" s="252"/>
      <c r="H146" s="115">
        <v>100</v>
      </c>
      <c r="I146" s="254"/>
      <c r="J146" s="252"/>
      <c r="K146" s="254"/>
      <c r="L146" s="254"/>
      <c r="M146" s="254"/>
      <c r="N146" s="254"/>
      <c r="O146" s="254"/>
      <c r="P146" s="115">
        <v>100</v>
      </c>
      <c r="Q146" s="254"/>
      <c r="R146" s="253"/>
      <c r="S146" s="114"/>
      <c r="T146" s="341"/>
    </row>
    <row r="147" spans="1:20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116"/>
      <c r="T147" s="342"/>
    </row>
    <row r="148" spans="1:20" x14ac:dyDescent="0.3">
      <c r="A148" s="78"/>
      <c r="B148" s="116" t="s">
        <v>38</v>
      </c>
      <c r="C148" s="212">
        <v>5.1709940969774597E-2</v>
      </c>
      <c r="D148" s="257">
        <v>2.8116365339621839E-4</v>
      </c>
      <c r="E148" s="257">
        <v>1.2039042345517447E-4</v>
      </c>
      <c r="F148" s="257">
        <v>2.7328110421267648E-6</v>
      </c>
      <c r="G148" s="257">
        <v>0</v>
      </c>
      <c r="H148" s="164">
        <v>5.2114227857668116E-2</v>
      </c>
      <c r="I148" s="257"/>
      <c r="J148" s="255" t="s">
        <v>38</v>
      </c>
      <c r="K148" s="212">
        <v>0</v>
      </c>
      <c r="L148" s="257">
        <v>6.8028149151465756E-4</v>
      </c>
      <c r="M148" s="257">
        <v>2.9128721242199096E-4</v>
      </c>
      <c r="N148" s="257">
        <v>6.612094946518168E-6</v>
      </c>
      <c r="O148" s="257">
        <v>0</v>
      </c>
      <c r="P148" s="164">
        <v>9.7818079888316659E-4</v>
      </c>
      <c r="Q148" s="257"/>
      <c r="R148" s="256" t="s">
        <v>33</v>
      </c>
      <c r="S148" s="116"/>
      <c r="T148" s="342">
        <v>18.290398126442145</v>
      </c>
    </row>
    <row r="149" spans="1:20" x14ac:dyDescent="0.3">
      <c r="A149" s="78"/>
      <c r="B149" s="116" t="s">
        <v>39</v>
      </c>
      <c r="C149" s="257">
        <v>0.12724677798186393</v>
      </c>
      <c r="D149" s="212">
        <v>14.204736298236519</v>
      </c>
      <c r="E149" s="257">
        <v>3.9108455753052382</v>
      </c>
      <c r="F149" s="257">
        <v>2.7439808338252076</v>
      </c>
      <c r="G149" s="257">
        <v>0.51926031942944284</v>
      </c>
      <c r="H149" s="164">
        <v>21.506069804778271</v>
      </c>
      <c r="I149" s="257"/>
      <c r="J149" s="255" t="s">
        <v>39</v>
      </c>
      <c r="K149" s="257">
        <v>0.30787630929646032</v>
      </c>
      <c r="L149" s="212">
        <v>0</v>
      </c>
      <c r="M149" s="257">
        <v>9.4623747732534262</v>
      </c>
      <c r="N149" s="257">
        <v>6.6391204971707509</v>
      </c>
      <c r="O149" s="257">
        <v>1.2563614831396626</v>
      </c>
      <c r="P149" s="164">
        <v>17.665733062860301</v>
      </c>
      <c r="Q149" s="257"/>
      <c r="R149" s="256" t="s">
        <v>34</v>
      </c>
      <c r="S149" s="116"/>
      <c r="T149" s="342">
        <v>3.324810982893466</v>
      </c>
    </row>
    <row r="150" spans="1:20" x14ac:dyDescent="0.3">
      <c r="A150" s="78"/>
      <c r="B150" s="116" t="s">
        <v>40</v>
      </c>
      <c r="C150" s="257">
        <v>2.1359805098153259E-2</v>
      </c>
      <c r="D150" s="257">
        <v>10.653499595017665</v>
      </c>
      <c r="E150" s="212">
        <v>25.854644448040911</v>
      </c>
      <c r="F150" s="257">
        <v>6.3751218878143332</v>
      </c>
      <c r="G150" s="257">
        <v>0.86836910120417088</v>
      </c>
      <c r="H150" s="164">
        <v>43.772994837175233</v>
      </c>
      <c r="I150" s="257"/>
      <c r="J150" s="255" t="s">
        <v>40</v>
      </c>
      <c r="K150" s="257">
        <v>5.1680506691088271E-2</v>
      </c>
      <c r="L150" s="257">
        <v>25.776370831745972</v>
      </c>
      <c r="M150" s="212">
        <v>0</v>
      </c>
      <c r="N150" s="257">
        <v>15.424744180281749</v>
      </c>
      <c r="O150" s="257">
        <v>2.1010376704699674</v>
      </c>
      <c r="P150" s="164">
        <v>43.353833189188776</v>
      </c>
      <c r="Q150" s="257"/>
      <c r="R150" s="256" t="s">
        <v>35</v>
      </c>
      <c r="S150" s="116"/>
      <c r="T150" s="342">
        <v>1.8331600417813825</v>
      </c>
    </row>
    <row r="151" spans="1:20" x14ac:dyDescent="0.3">
      <c r="A151" s="78"/>
      <c r="B151" s="116" t="s">
        <v>41</v>
      </c>
      <c r="C151" s="257">
        <v>1.0991236551713277E-2</v>
      </c>
      <c r="D151" s="257">
        <v>8.0257359289408186</v>
      </c>
      <c r="E151" s="257">
        <v>4.6611772393196773</v>
      </c>
      <c r="F151" s="212">
        <v>9.8518084301633362</v>
      </c>
      <c r="G151" s="257">
        <v>1.0281683982944214</v>
      </c>
      <c r="H151" s="164">
        <v>23.577881233269967</v>
      </c>
      <c r="I151" s="257"/>
      <c r="J151" s="255" t="s">
        <v>41</v>
      </c>
      <c r="K151" s="257">
        <v>2.6593532644324704E-2</v>
      </c>
      <c r="L151" s="257">
        <v>19.418440265280996</v>
      </c>
      <c r="M151" s="257">
        <v>11.27781833205192</v>
      </c>
      <c r="N151" s="212">
        <v>0</v>
      </c>
      <c r="O151" s="257">
        <v>2.4876754981352542</v>
      </c>
      <c r="P151" s="164">
        <v>33.210527628112494</v>
      </c>
      <c r="Q151" s="257"/>
      <c r="R151" s="256" t="s">
        <v>36</v>
      </c>
      <c r="S151" s="116"/>
      <c r="T151" s="342">
        <v>3.4956966089710861</v>
      </c>
    </row>
    <row r="152" spans="1:20" x14ac:dyDescent="0.3">
      <c r="A152" s="78"/>
      <c r="B152" s="116" t="s">
        <v>42</v>
      </c>
      <c r="C152" s="257">
        <v>1.4296912284706275E-3</v>
      </c>
      <c r="D152" s="257">
        <v>0.74312599816591396</v>
      </c>
      <c r="E152" s="257">
        <v>1.0533805802168059</v>
      </c>
      <c r="F152" s="257">
        <v>0.58638974212321748</v>
      </c>
      <c r="G152" s="212">
        <v>8.706613885184451</v>
      </c>
      <c r="H152" s="164">
        <v>11.090939896918858</v>
      </c>
      <c r="I152" s="257"/>
      <c r="J152" s="255" t="s">
        <v>42</v>
      </c>
      <c r="K152" s="257">
        <v>3.4591686000709182E-3</v>
      </c>
      <c r="L152" s="257">
        <v>1.7980092956866738</v>
      </c>
      <c r="M152" s="257">
        <v>2.5486769132019762</v>
      </c>
      <c r="N152" s="257">
        <v>1.4187825615508349</v>
      </c>
      <c r="O152" s="212">
        <v>0</v>
      </c>
      <c r="P152" s="164">
        <v>5.7689279390395551</v>
      </c>
      <c r="Q152" s="257"/>
      <c r="R152" s="256" t="s">
        <v>37</v>
      </c>
      <c r="S152" s="116"/>
      <c r="T152" s="342">
        <v>3.1142857142794891</v>
      </c>
    </row>
    <row r="153" spans="1:20" x14ac:dyDescent="0.3">
      <c r="A153" s="78"/>
      <c r="B153" s="116" t="s">
        <v>43</v>
      </c>
      <c r="C153" s="164">
        <v>0.21273745182997567</v>
      </c>
      <c r="D153" s="164">
        <v>33.627378984014314</v>
      </c>
      <c r="E153" s="164">
        <v>35.480168233306081</v>
      </c>
      <c r="F153" s="164">
        <v>19.557303626737138</v>
      </c>
      <c r="G153" s="164">
        <v>11.122411704112487</v>
      </c>
      <c r="H153" s="117">
        <v>99.999999999999986</v>
      </c>
      <c r="I153" s="257"/>
      <c r="J153" s="255" t="s">
        <v>43</v>
      </c>
      <c r="K153" s="164">
        <v>0.38960951723194415</v>
      </c>
      <c r="L153" s="164">
        <v>46.993500674205158</v>
      </c>
      <c r="M153" s="164">
        <v>23.289161305719745</v>
      </c>
      <c r="N153" s="164">
        <v>23.482653851098281</v>
      </c>
      <c r="O153" s="164">
        <v>5.8450746517448842</v>
      </c>
      <c r="P153" s="117">
        <v>100.00000000000001</v>
      </c>
      <c r="Q153" s="257"/>
      <c r="R153" s="256"/>
      <c r="S153" s="116"/>
      <c r="T153" s="342"/>
    </row>
    <row r="154" spans="1:20" x14ac:dyDescent="0.3">
      <c r="A154" s="78"/>
      <c r="B154" s="116"/>
      <c r="C154" s="255"/>
      <c r="D154" s="255"/>
      <c r="E154" s="255"/>
      <c r="F154" s="255"/>
      <c r="G154" s="255"/>
      <c r="H154" s="117">
        <v>100</v>
      </c>
      <c r="I154" s="257"/>
      <c r="J154" s="255"/>
      <c r="K154" s="257"/>
      <c r="L154" s="257"/>
      <c r="M154" s="257"/>
      <c r="N154" s="257"/>
      <c r="O154" s="257"/>
      <c r="P154" s="117">
        <v>100.00000000000001</v>
      </c>
      <c r="Q154" s="257"/>
      <c r="R154" s="256"/>
      <c r="S154" s="116"/>
      <c r="T154" s="342"/>
    </row>
    <row r="155" spans="1:20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118"/>
      <c r="T155" s="343"/>
    </row>
    <row r="156" spans="1:20" x14ac:dyDescent="0.3">
      <c r="A156" s="79"/>
      <c r="B156" s="118" t="s">
        <v>38</v>
      </c>
      <c r="C156" s="212">
        <v>6.1365081709426172E-2</v>
      </c>
      <c r="D156" s="260">
        <v>8.437027091880298E-4</v>
      </c>
      <c r="E156" s="260">
        <v>1.1377194328749224E-4</v>
      </c>
      <c r="F156" s="260">
        <v>3.1674707898954633E-4</v>
      </c>
      <c r="G156" s="260">
        <v>3.5940471586726041E-5</v>
      </c>
      <c r="H156" s="166">
        <v>6.2675243912477974E-2</v>
      </c>
      <c r="I156" s="260"/>
      <c r="J156" s="258" t="s">
        <v>38</v>
      </c>
      <c r="K156" s="212">
        <v>0</v>
      </c>
      <c r="L156" s="260">
        <v>2.0174850265011965E-3</v>
      </c>
      <c r="M156" s="260">
        <v>2.7205458690462086E-4</v>
      </c>
      <c r="N156" s="260">
        <v>7.5741429070957868E-4</v>
      </c>
      <c r="O156" s="260">
        <v>8.5941840036751445E-5</v>
      </c>
      <c r="P156" s="166">
        <v>3.1328957441521476E-3</v>
      </c>
      <c r="Q156" s="260"/>
      <c r="R156" s="259" t="s">
        <v>33</v>
      </c>
      <c r="S156" s="118"/>
      <c r="T156" s="343">
        <v>18.44137959600787</v>
      </c>
    </row>
    <row r="157" spans="1:20" x14ac:dyDescent="0.3">
      <c r="A157" s="79"/>
      <c r="B157" s="118" t="s">
        <v>39</v>
      </c>
      <c r="C157" s="260">
        <v>7.8175013040713157E-2</v>
      </c>
      <c r="D157" s="212">
        <v>18.613158536006289</v>
      </c>
      <c r="E157" s="260">
        <v>3.1594146449853908</v>
      </c>
      <c r="F157" s="260">
        <v>4.4606706282395523</v>
      </c>
      <c r="G157" s="260">
        <v>0.41368697776530267</v>
      </c>
      <c r="H157" s="166">
        <v>26.725105800037245</v>
      </c>
      <c r="I157" s="260"/>
      <c r="J157" s="258" t="s">
        <v>39</v>
      </c>
      <c r="K157" s="260">
        <v>0.18693423232925208</v>
      </c>
      <c r="L157" s="212">
        <v>0</v>
      </c>
      <c r="M157" s="260">
        <v>7.5548788327359473</v>
      </c>
      <c r="N157" s="260">
        <v>10.666477780174302</v>
      </c>
      <c r="O157" s="260">
        <v>0.98921963176252969</v>
      </c>
      <c r="P157" s="166">
        <v>19.397510477002033</v>
      </c>
      <c r="Q157" s="260"/>
      <c r="R157" s="259" t="s">
        <v>34</v>
      </c>
      <c r="S157" s="118"/>
      <c r="T157" s="343">
        <v>5.130787068056228</v>
      </c>
    </row>
    <row r="158" spans="1:20" x14ac:dyDescent="0.3">
      <c r="A158" s="79"/>
      <c r="B158" s="118" t="s">
        <v>40</v>
      </c>
      <c r="C158" s="260">
        <v>8.0635160308137541E-3</v>
      </c>
      <c r="D158" s="260">
        <v>6.3068758626376606</v>
      </c>
      <c r="E158" s="212">
        <v>8.3783312237361578</v>
      </c>
      <c r="F158" s="260">
        <v>3.9140107341686843</v>
      </c>
      <c r="G158" s="260">
        <v>0.48092095707757043</v>
      </c>
      <c r="H158" s="166">
        <v>19.088202293650887</v>
      </c>
      <c r="I158" s="260"/>
      <c r="J158" s="258" t="s">
        <v>40</v>
      </c>
      <c r="K158" s="260">
        <v>1.9281700385643273E-2</v>
      </c>
      <c r="L158" s="260">
        <v>15.081174302638855</v>
      </c>
      <c r="M158" s="212">
        <v>0</v>
      </c>
      <c r="N158" s="260">
        <v>9.3592896689282163</v>
      </c>
      <c r="O158" s="260">
        <v>1.1499913645748296</v>
      </c>
      <c r="P158" s="166">
        <v>25.609737036527548</v>
      </c>
      <c r="Q158" s="260"/>
      <c r="R158" s="259" t="s">
        <v>35</v>
      </c>
      <c r="S158" s="118"/>
      <c r="T158" s="343">
        <v>3.7124853075864066</v>
      </c>
    </row>
    <row r="159" spans="1:20" x14ac:dyDescent="0.3">
      <c r="A159" s="79"/>
      <c r="B159" s="118" t="s">
        <v>41</v>
      </c>
      <c r="C159" s="260">
        <v>3.9511665920159963E-2</v>
      </c>
      <c r="D159" s="260">
        <v>12.887448743903443</v>
      </c>
      <c r="E159" s="260">
        <v>6.3605136287396196</v>
      </c>
      <c r="F159" s="212">
        <v>22.458108666094244</v>
      </c>
      <c r="G159" s="260">
        <v>1.4141103303076694</v>
      </c>
      <c r="H159" s="166">
        <v>43.159693034965137</v>
      </c>
      <c r="I159" s="260"/>
      <c r="J159" s="258" t="s">
        <v>41</v>
      </c>
      <c r="K159" s="260">
        <v>9.4481377738796654E-2</v>
      </c>
      <c r="L159" s="260">
        <v>30.816820412546956</v>
      </c>
      <c r="M159" s="260">
        <v>15.209434398034089</v>
      </c>
      <c r="N159" s="212">
        <v>0</v>
      </c>
      <c r="O159" s="260">
        <v>3.3814593530961017</v>
      </c>
      <c r="P159" s="166">
        <v>49.502195541415944</v>
      </c>
      <c r="Q159" s="260"/>
      <c r="R159" s="259" t="s">
        <v>36</v>
      </c>
      <c r="S159" s="118"/>
      <c r="T159" s="343">
        <v>2.8234014369416056</v>
      </c>
    </row>
    <row r="160" spans="1:20" x14ac:dyDescent="0.3">
      <c r="A160" s="79"/>
      <c r="B160" s="118" t="s">
        <v>42</v>
      </c>
      <c r="C160" s="260">
        <v>2.6333683954677268E-3</v>
      </c>
      <c r="D160" s="260">
        <v>0.88272984059789383</v>
      </c>
      <c r="E160" s="260">
        <v>0.75067478750007754</v>
      </c>
      <c r="F160" s="260">
        <v>0.65877682297304718</v>
      </c>
      <c r="G160" s="212">
        <v>8.6695088079677571</v>
      </c>
      <c r="H160" s="166">
        <v>10.964323627434243</v>
      </c>
      <c r="I160" s="260"/>
      <c r="J160" s="258" t="s">
        <v>42</v>
      </c>
      <c r="K160" s="260">
        <v>6.2969826329354588E-3</v>
      </c>
      <c r="L160" s="260">
        <v>2.1108077720479903</v>
      </c>
      <c r="M160" s="260">
        <v>1.7950341122062865</v>
      </c>
      <c r="N160" s="260">
        <v>1.5752851824231271</v>
      </c>
      <c r="O160" s="212">
        <v>0</v>
      </c>
      <c r="P160" s="166">
        <v>5.4874240493103397</v>
      </c>
      <c r="Q160" s="260"/>
      <c r="R160" s="259" t="s">
        <v>37</v>
      </c>
      <c r="S160" s="118"/>
      <c r="T160" s="343">
        <v>2.1241589256316744</v>
      </c>
    </row>
    <row r="161" spans="1:20" x14ac:dyDescent="0.3">
      <c r="A161" s="79"/>
      <c r="B161" s="118" t="s">
        <v>43</v>
      </c>
      <c r="C161" s="166">
        <v>0.18974864509658079</v>
      </c>
      <c r="D161" s="166">
        <v>38.691056685854477</v>
      </c>
      <c r="E161" s="166">
        <v>18.649048056904533</v>
      </c>
      <c r="F161" s="166">
        <v>31.491883598554516</v>
      </c>
      <c r="G161" s="166">
        <v>10.978263013589887</v>
      </c>
      <c r="H161" s="119">
        <v>99.999999999999986</v>
      </c>
      <c r="I161" s="260"/>
      <c r="J161" s="258" t="s">
        <v>43</v>
      </c>
      <c r="K161" s="166">
        <v>0.30699429308662746</v>
      </c>
      <c r="L161" s="166">
        <v>48.010819972260308</v>
      </c>
      <c r="M161" s="166">
        <v>24.559619397563228</v>
      </c>
      <c r="N161" s="166">
        <v>21.601810045816354</v>
      </c>
      <c r="O161" s="166">
        <v>5.5207562912734982</v>
      </c>
      <c r="P161" s="119">
        <v>100.00000000000001</v>
      </c>
      <c r="Q161" s="260"/>
      <c r="R161" s="259"/>
      <c r="S161" s="118"/>
      <c r="T161" s="343"/>
    </row>
    <row r="162" spans="1:20" x14ac:dyDescent="0.3">
      <c r="A162" s="79"/>
      <c r="B162" s="118"/>
      <c r="C162" s="258"/>
      <c r="D162" s="258"/>
      <c r="E162" s="258"/>
      <c r="F162" s="258"/>
      <c r="G162" s="258"/>
      <c r="H162" s="119">
        <v>99.999999999999986</v>
      </c>
      <c r="I162" s="260"/>
      <c r="J162" s="258"/>
      <c r="K162" s="260"/>
      <c r="L162" s="260"/>
      <c r="M162" s="260"/>
      <c r="N162" s="260"/>
      <c r="O162" s="260"/>
      <c r="P162" s="119">
        <v>100.00000000000001</v>
      </c>
      <c r="Q162" s="260"/>
      <c r="R162" s="259"/>
      <c r="S162" s="118"/>
      <c r="T162" s="343"/>
    </row>
    <row r="163" spans="1:20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120"/>
      <c r="T163" s="344"/>
    </row>
    <row r="164" spans="1:20" x14ac:dyDescent="0.3">
      <c r="A164" s="80"/>
      <c r="B164" s="120" t="s">
        <v>38</v>
      </c>
      <c r="C164" s="212">
        <v>1.075224773182939E-2</v>
      </c>
      <c r="D164" s="263">
        <v>2.645394283216842E-3</v>
      </c>
      <c r="E164" s="263">
        <v>0</v>
      </c>
      <c r="F164" s="263">
        <v>0</v>
      </c>
      <c r="G164" s="263">
        <v>0</v>
      </c>
      <c r="H164" s="168">
        <v>1.3397642015046233E-2</v>
      </c>
      <c r="I164" s="263"/>
      <c r="J164" s="261" t="s">
        <v>38</v>
      </c>
      <c r="K164" s="212">
        <v>0</v>
      </c>
      <c r="L164" s="263">
        <v>4.381527274230583E-2</v>
      </c>
      <c r="M164" s="263">
        <v>0</v>
      </c>
      <c r="N164" s="263">
        <v>0</v>
      </c>
      <c r="O164" s="263">
        <v>0</v>
      </c>
      <c r="P164" s="168">
        <v>4.381527274230583E-2</v>
      </c>
      <c r="Q164" s="263"/>
      <c r="R164" s="262" t="s">
        <v>33</v>
      </c>
      <c r="S164" s="120"/>
      <c r="T164" s="344"/>
    </row>
    <row r="165" spans="1:20" x14ac:dyDescent="0.3">
      <c r="A165" s="80"/>
      <c r="B165" s="120" t="s">
        <v>39</v>
      </c>
      <c r="C165" s="263">
        <v>5.8028003631927071E-3</v>
      </c>
      <c r="D165" s="212">
        <v>3.56364626001064</v>
      </c>
      <c r="E165" s="263">
        <v>0.55195590464228184</v>
      </c>
      <c r="F165" s="263">
        <v>0.20594408172900291</v>
      </c>
      <c r="G165" s="263">
        <v>0.20159720817136809</v>
      </c>
      <c r="H165" s="168">
        <v>4.5289462549164847</v>
      </c>
      <c r="I165" s="263"/>
      <c r="J165" s="261" t="s">
        <v>39</v>
      </c>
      <c r="K165" s="263">
        <v>9.6110920854212384E-2</v>
      </c>
      <c r="L165" s="212">
        <v>0</v>
      </c>
      <c r="M165" s="263">
        <v>9.141963697834667</v>
      </c>
      <c r="N165" s="263">
        <v>3.4110212484648108</v>
      </c>
      <c r="O165" s="263">
        <v>3.3390246271246884</v>
      </c>
      <c r="P165" s="168">
        <v>15.988120494278379</v>
      </c>
      <c r="Q165" s="263"/>
      <c r="R165" s="262" t="s">
        <v>34</v>
      </c>
      <c r="S165" s="120"/>
      <c r="T165" s="344"/>
    </row>
    <row r="166" spans="1:20" x14ac:dyDescent="0.3">
      <c r="A166" s="80"/>
      <c r="B166" s="120" t="s">
        <v>40</v>
      </c>
      <c r="C166" s="263">
        <v>0</v>
      </c>
      <c r="D166" s="263">
        <v>0.13351490107240033</v>
      </c>
      <c r="E166" s="212">
        <v>0.19780722414528568</v>
      </c>
      <c r="F166" s="263">
        <v>1.7237730490624572E-2</v>
      </c>
      <c r="G166" s="263">
        <v>0.10552505668354316</v>
      </c>
      <c r="H166" s="168">
        <v>0.45408491239185372</v>
      </c>
      <c r="I166" s="263"/>
      <c r="J166" s="261" t="s">
        <v>40</v>
      </c>
      <c r="K166" s="263">
        <v>0</v>
      </c>
      <c r="L166" s="263">
        <v>2.2113874830543283</v>
      </c>
      <c r="M166" s="212">
        <v>0</v>
      </c>
      <c r="N166" s="263">
        <v>0.28550597077220918</v>
      </c>
      <c r="O166" s="263">
        <v>1.7477958461883207</v>
      </c>
      <c r="P166" s="168">
        <v>4.2446893000148584</v>
      </c>
      <c r="Q166" s="263"/>
      <c r="R166" s="262" t="s">
        <v>35</v>
      </c>
      <c r="S166" s="120"/>
      <c r="T166" s="344"/>
    </row>
    <row r="167" spans="1:20" x14ac:dyDescent="0.3">
      <c r="A167" s="80"/>
      <c r="B167" s="120" t="s">
        <v>41</v>
      </c>
      <c r="C167" s="263">
        <v>5.8881356626483104E-3</v>
      </c>
      <c r="D167" s="263">
        <v>1.4532071306434244</v>
      </c>
      <c r="E167" s="263">
        <v>0.39615386188777363</v>
      </c>
      <c r="F167" s="212">
        <v>0.13405426440752827</v>
      </c>
      <c r="G167" s="263">
        <v>0.76517756441307838</v>
      </c>
      <c r="H167" s="168">
        <v>2.7544809570144531</v>
      </c>
      <c r="I167" s="263"/>
      <c r="J167" s="261" t="s">
        <v>41</v>
      </c>
      <c r="K167" s="263">
        <v>9.7524316749075718E-2</v>
      </c>
      <c r="L167" s="263">
        <v>24.069253942281268</v>
      </c>
      <c r="M167" s="263">
        <v>6.5614375961467077</v>
      </c>
      <c r="N167" s="212">
        <v>0</v>
      </c>
      <c r="O167" s="263">
        <v>12.673522390879139</v>
      </c>
      <c r="P167" s="168">
        <v>43.40173824605619</v>
      </c>
      <c r="Q167" s="263"/>
      <c r="R167" s="262" t="s">
        <v>36</v>
      </c>
      <c r="S167" s="120"/>
      <c r="T167" s="344"/>
    </row>
    <row r="168" spans="1:20" x14ac:dyDescent="0.3">
      <c r="A168" s="80"/>
      <c r="B168" s="120" t="s">
        <v>42</v>
      </c>
      <c r="C168" s="263">
        <v>0</v>
      </c>
      <c r="D168" s="263">
        <v>0.71210321050584091</v>
      </c>
      <c r="E168" s="263">
        <v>1.0465458790160971</v>
      </c>
      <c r="F168" s="263">
        <v>0.43430884580209256</v>
      </c>
      <c r="G168" s="212">
        <v>90.056132298338127</v>
      </c>
      <c r="H168" s="168">
        <v>92.249090233662159</v>
      </c>
      <c r="I168" s="263"/>
      <c r="J168" s="261" t="s">
        <v>42</v>
      </c>
      <c r="K168" s="263">
        <v>0</v>
      </c>
      <c r="L168" s="263">
        <v>11.794459747241961</v>
      </c>
      <c r="M168" s="263">
        <v>17.333784009945937</v>
      </c>
      <c r="N168" s="263">
        <v>7.1933929297203765</v>
      </c>
      <c r="O168" s="212">
        <v>0</v>
      </c>
      <c r="P168" s="168">
        <v>36.321636686908271</v>
      </c>
      <c r="Q168" s="263"/>
      <c r="R168" s="262" t="s">
        <v>37</v>
      </c>
      <c r="S168" s="120"/>
      <c r="T168" s="344"/>
    </row>
    <row r="169" spans="1:20" x14ac:dyDescent="0.3">
      <c r="A169" s="80"/>
      <c r="B169" s="120" t="s">
        <v>43</v>
      </c>
      <c r="C169" s="168">
        <v>2.2443183757670408E-2</v>
      </c>
      <c r="D169" s="168">
        <v>5.8651168965155227</v>
      </c>
      <c r="E169" s="168">
        <v>2.1924628696914379</v>
      </c>
      <c r="F169" s="168">
        <v>0.79154492242924834</v>
      </c>
      <c r="G169" s="168">
        <v>91.128432127606118</v>
      </c>
      <c r="H169" s="121">
        <v>100</v>
      </c>
      <c r="I169" s="263"/>
      <c r="J169" s="261" t="s">
        <v>43</v>
      </c>
      <c r="K169" s="168">
        <v>0.1936352376032881</v>
      </c>
      <c r="L169" s="168">
        <v>38.118916445319861</v>
      </c>
      <c r="M169" s="168">
        <v>33.037185303927316</v>
      </c>
      <c r="N169" s="168">
        <v>10.889920148957398</v>
      </c>
      <c r="O169" s="168">
        <v>17.760342864192147</v>
      </c>
      <c r="P169" s="121">
        <v>100</v>
      </c>
      <c r="Q169" s="263"/>
      <c r="R169" s="262"/>
      <c r="S169" s="120"/>
      <c r="T169" s="344"/>
    </row>
    <row r="170" spans="1:20" x14ac:dyDescent="0.3">
      <c r="A170" s="80"/>
      <c r="B170" s="120"/>
      <c r="C170" s="261"/>
      <c r="D170" s="261"/>
      <c r="E170" s="261"/>
      <c r="F170" s="261"/>
      <c r="G170" s="261"/>
      <c r="H170" s="121">
        <v>100</v>
      </c>
      <c r="I170" s="263"/>
      <c r="J170" s="261"/>
      <c r="K170" s="263"/>
      <c r="L170" s="263"/>
      <c r="M170" s="263"/>
      <c r="N170" s="263"/>
      <c r="O170" s="263"/>
      <c r="P170" s="121">
        <v>100.00000000000003</v>
      </c>
      <c r="Q170" s="263"/>
      <c r="R170" s="262"/>
      <c r="S170" s="120"/>
      <c r="T170" s="344"/>
    </row>
    <row r="171" spans="1:20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122"/>
      <c r="T171" s="345"/>
    </row>
    <row r="172" spans="1:20" x14ac:dyDescent="0.3">
      <c r="A172" s="81"/>
      <c r="B172" s="122" t="s">
        <v>38</v>
      </c>
      <c r="C172" s="212">
        <v>5.5835477415531569E-3</v>
      </c>
      <c r="D172" s="266">
        <v>0</v>
      </c>
      <c r="E172" s="266">
        <v>0</v>
      </c>
      <c r="F172" s="266">
        <v>0</v>
      </c>
      <c r="G172" s="266">
        <v>5.5835477415531577E-5</v>
      </c>
      <c r="H172" s="170">
        <v>5.6393832189686882E-3</v>
      </c>
      <c r="I172" s="266"/>
      <c r="J172" s="264" t="s">
        <v>38</v>
      </c>
      <c r="K172" s="212">
        <v>0</v>
      </c>
      <c r="L172" s="266">
        <v>0</v>
      </c>
      <c r="M172" s="266">
        <v>0</v>
      </c>
      <c r="N172" s="266">
        <v>0</v>
      </c>
      <c r="O172" s="266">
        <v>1.6516224431287072E-4</v>
      </c>
      <c r="P172" s="170">
        <v>1.6516224431287072E-4</v>
      </c>
      <c r="Q172" s="266"/>
      <c r="R172" s="265" t="s">
        <v>33</v>
      </c>
      <c r="S172" s="122"/>
      <c r="T172" s="345"/>
    </row>
    <row r="173" spans="1:20" x14ac:dyDescent="0.3">
      <c r="A173" s="81"/>
      <c r="B173" s="122" t="s">
        <v>39</v>
      </c>
      <c r="C173" s="266">
        <v>1.7588175385918768E-3</v>
      </c>
      <c r="D173" s="212">
        <v>18.491548797413014</v>
      </c>
      <c r="E173" s="266">
        <v>2.2516912613948787</v>
      </c>
      <c r="F173" s="266">
        <v>2.5374779284765179</v>
      </c>
      <c r="G173" s="266">
        <v>1.7710777463587353</v>
      </c>
      <c r="H173" s="170">
        <v>25.053554551181733</v>
      </c>
      <c r="I173" s="266"/>
      <c r="J173" s="264" t="s">
        <v>39</v>
      </c>
      <c r="K173" s="266">
        <v>5.2026106958632133E-3</v>
      </c>
      <c r="L173" s="212">
        <v>0</v>
      </c>
      <c r="M173" s="266">
        <v>6.6605391311332882</v>
      </c>
      <c r="N173" s="266">
        <v>7.5059007097336519</v>
      </c>
      <c r="O173" s="266">
        <v>5.2388765885222268</v>
      </c>
      <c r="P173" s="170">
        <v>19.410519040085031</v>
      </c>
      <c r="Q173" s="266"/>
      <c r="R173" s="265" t="s">
        <v>34</v>
      </c>
      <c r="S173" s="122"/>
      <c r="T173" s="345">
        <v>4.2534749623345416</v>
      </c>
    </row>
    <row r="174" spans="1:20" x14ac:dyDescent="0.3">
      <c r="A174" s="81"/>
      <c r="B174" s="122" t="s">
        <v>40</v>
      </c>
      <c r="C174" s="266">
        <v>0</v>
      </c>
      <c r="D174" s="266">
        <v>4.7731116795478448</v>
      </c>
      <c r="E174" s="212">
        <v>2.6993250315609587</v>
      </c>
      <c r="F174" s="266">
        <v>0.58651280981880261</v>
      </c>
      <c r="G174" s="266">
        <v>0.81396523284569566</v>
      </c>
      <c r="H174" s="170">
        <v>8.8729147537733031</v>
      </c>
      <c r="I174" s="266"/>
      <c r="J174" s="264" t="s">
        <v>40</v>
      </c>
      <c r="K174" s="266">
        <v>0</v>
      </c>
      <c r="L174" s="266">
        <v>14.118941465893304</v>
      </c>
      <c r="M174" s="212">
        <v>0</v>
      </c>
      <c r="N174" s="266">
        <v>1.7349143675625742</v>
      </c>
      <c r="O174" s="266">
        <v>2.4077223097594178</v>
      </c>
      <c r="P174" s="170">
        <v>18.261578143215296</v>
      </c>
      <c r="Q174" s="266"/>
      <c r="R174" s="265" t="s">
        <v>35</v>
      </c>
      <c r="S174" s="122"/>
      <c r="T174" s="345">
        <v>5.6092843326902644</v>
      </c>
    </row>
    <row r="175" spans="1:20" x14ac:dyDescent="0.3">
      <c r="A175" s="81"/>
      <c r="B175" s="122" t="s">
        <v>41</v>
      </c>
      <c r="C175" s="266">
        <v>3.433881861060595E-3</v>
      </c>
      <c r="D175" s="266">
        <v>7.4463349888735388</v>
      </c>
      <c r="E175" s="266">
        <v>0.77927691837544966</v>
      </c>
      <c r="F175" s="212">
        <v>6.6712268096914427</v>
      </c>
      <c r="G175" s="266">
        <v>8.6490439972968574</v>
      </c>
      <c r="H175" s="170">
        <v>23.54931659609835</v>
      </c>
      <c r="I175" s="266"/>
      <c r="J175" s="264" t="s">
        <v>41</v>
      </c>
      <c r="K175" s="266">
        <v>1.0157478025257531E-2</v>
      </c>
      <c r="L175" s="266">
        <v>22.026379205377843</v>
      </c>
      <c r="M175" s="266">
        <v>2.3051137151073231</v>
      </c>
      <c r="N175" s="212">
        <v>0</v>
      </c>
      <c r="O175" s="266">
        <v>25.584011884117096</v>
      </c>
      <c r="P175" s="170">
        <v>49.92566228262752</v>
      </c>
      <c r="Q175" s="266"/>
      <c r="R175" s="265" t="s">
        <v>36</v>
      </c>
      <c r="S175" s="122"/>
      <c r="T175" s="345">
        <v>5.3438396614225168</v>
      </c>
    </row>
    <row r="176" spans="1:20" x14ac:dyDescent="0.3">
      <c r="A176" s="81"/>
      <c r="B176" s="122" t="s">
        <v>42</v>
      </c>
      <c r="C176" s="266">
        <v>4.7460155803215684E-4</v>
      </c>
      <c r="D176" s="266">
        <v>1.9879530913990238</v>
      </c>
      <c r="E176" s="266">
        <v>1.1645592063456875</v>
      </c>
      <c r="F176" s="266">
        <v>1.0397134494382261</v>
      </c>
      <c r="G176" s="212">
        <v>38.325874366986675</v>
      </c>
      <c r="H176" s="170">
        <v>42.518574715727645</v>
      </c>
      <c r="I176" s="266"/>
      <c r="J176" s="264" t="s">
        <v>42</v>
      </c>
      <c r="K176" s="266">
        <v>1.4038790766598107E-3</v>
      </c>
      <c r="L176" s="266">
        <v>5.8803973631438913</v>
      </c>
      <c r="M176" s="266">
        <v>3.4447849478182544</v>
      </c>
      <c r="N176" s="266">
        <v>3.075489181789044</v>
      </c>
      <c r="O176" s="212">
        <v>0</v>
      </c>
      <c r="P176" s="170">
        <v>12.40207537182785</v>
      </c>
      <c r="Q176" s="266"/>
      <c r="R176" s="265" t="s">
        <v>37</v>
      </c>
      <c r="S176" s="122"/>
      <c r="T176" s="345">
        <v>0.56837251357004503</v>
      </c>
    </row>
    <row r="177" spans="1:20" x14ac:dyDescent="0.3">
      <c r="A177" s="81"/>
      <c r="B177" s="122" t="s">
        <v>43</v>
      </c>
      <c r="C177" s="170">
        <v>1.1250848699237787E-2</v>
      </c>
      <c r="D177" s="170">
        <v>32.698948557233422</v>
      </c>
      <c r="E177" s="170">
        <v>6.894852417676975</v>
      </c>
      <c r="F177" s="170">
        <v>10.834930997424989</v>
      </c>
      <c r="G177" s="170">
        <v>49.560017178965381</v>
      </c>
      <c r="H177" s="123">
        <v>100</v>
      </c>
      <c r="I177" s="266"/>
      <c r="J177" s="264" t="s">
        <v>43</v>
      </c>
      <c r="K177" s="170">
        <v>1.6763967797780555E-2</v>
      </c>
      <c r="L177" s="170">
        <v>42.025718034415043</v>
      </c>
      <c r="M177" s="170">
        <v>12.410437794058867</v>
      </c>
      <c r="N177" s="170">
        <v>12.316304259085269</v>
      </c>
      <c r="O177" s="170">
        <v>33.230775944643057</v>
      </c>
      <c r="P177" s="123">
        <v>100.00000000000001</v>
      </c>
      <c r="Q177" s="266"/>
      <c r="R177" s="265"/>
      <c r="S177" s="122"/>
      <c r="T177" s="345"/>
    </row>
    <row r="178" spans="1:20" x14ac:dyDescent="0.3">
      <c r="A178" s="81"/>
      <c r="B178" s="122"/>
      <c r="C178" s="264"/>
      <c r="D178" s="264"/>
      <c r="E178" s="264"/>
      <c r="F178" s="264"/>
      <c r="G178" s="264"/>
      <c r="H178" s="123">
        <v>100</v>
      </c>
      <c r="I178" s="266"/>
      <c r="J178" s="264"/>
      <c r="K178" s="266"/>
      <c r="L178" s="266"/>
      <c r="M178" s="266"/>
      <c r="N178" s="266"/>
      <c r="O178" s="266"/>
      <c r="P178" s="123">
        <v>100.00000000000001</v>
      </c>
      <c r="Q178" s="266"/>
      <c r="R178" s="265"/>
      <c r="S178" s="122"/>
      <c r="T178" s="345"/>
    </row>
    <row r="179" spans="1:20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124"/>
      <c r="T179" s="346"/>
    </row>
    <row r="180" spans="1:20" x14ac:dyDescent="0.3">
      <c r="A180" s="82"/>
      <c r="B180" s="124" t="s">
        <v>38</v>
      </c>
      <c r="C180" s="212">
        <v>1.9421507026440066E-2</v>
      </c>
      <c r="D180" s="269">
        <v>0</v>
      </c>
      <c r="E180" s="269">
        <v>0</v>
      </c>
      <c r="F180" s="269">
        <v>0</v>
      </c>
      <c r="G180" s="269">
        <v>0</v>
      </c>
      <c r="H180" s="172">
        <v>1.9421507026440066E-2</v>
      </c>
      <c r="I180" s="269"/>
      <c r="J180" s="267" t="s">
        <v>38</v>
      </c>
      <c r="K180" s="212">
        <v>0</v>
      </c>
      <c r="L180" s="269">
        <v>0</v>
      </c>
      <c r="M180" s="269">
        <v>0</v>
      </c>
      <c r="N180" s="269">
        <v>0</v>
      </c>
      <c r="O180" s="269">
        <v>0</v>
      </c>
      <c r="P180" s="172">
        <v>0</v>
      </c>
      <c r="Q180" s="269"/>
      <c r="R180" s="268" t="s">
        <v>33</v>
      </c>
      <c r="S180" s="124"/>
      <c r="T180" s="346">
        <v>16.666666666677408</v>
      </c>
    </row>
    <row r="181" spans="1:20" x14ac:dyDescent="0.3">
      <c r="A181" s="82"/>
      <c r="B181" s="124" t="s">
        <v>39</v>
      </c>
      <c r="C181" s="269">
        <v>2.859998552614703E-2</v>
      </c>
      <c r="D181" s="212">
        <v>16.302503838371148</v>
      </c>
      <c r="E181" s="269">
        <v>2.6898224114244407</v>
      </c>
      <c r="F181" s="269">
        <v>4.1320499835390203</v>
      </c>
      <c r="G181" s="269">
        <v>0.40477693929200442</v>
      </c>
      <c r="H181" s="172">
        <v>23.55775315815276</v>
      </c>
      <c r="I181" s="269"/>
      <c r="J181" s="267" t="s">
        <v>39</v>
      </c>
      <c r="K181" s="269">
        <v>7.7773911062461218E-2</v>
      </c>
      <c r="L181" s="212">
        <v>0</v>
      </c>
      <c r="M181" s="269">
        <v>7.3146194010722088</v>
      </c>
      <c r="N181" s="269">
        <v>11.236568201463083</v>
      </c>
      <c r="O181" s="269">
        <v>1.1007378184807328</v>
      </c>
      <c r="P181" s="172">
        <v>19.729699332078486</v>
      </c>
      <c r="Q181" s="269"/>
      <c r="R181" s="268" t="s">
        <v>34</v>
      </c>
      <c r="S181" s="124"/>
      <c r="T181" s="346">
        <v>4.4075588472868157</v>
      </c>
    </row>
    <row r="182" spans="1:20" x14ac:dyDescent="0.3">
      <c r="A182" s="82"/>
      <c r="B182" s="124" t="s">
        <v>40</v>
      </c>
      <c r="C182" s="269">
        <v>9.9126942013087421E-5</v>
      </c>
      <c r="D182" s="269">
        <v>2.7222750712286974</v>
      </c>
      <c r="E182" s="212">
        <v>6.2711796896213077</v>
      </c>
      <c r="F182" s="269">
        <v>3.6710005938620007</v>
      </c>
      <c r="G182" s="269">
        <v>9.2486282623007704E-2</v>
      </c>
      <c r="H182" s="172">
        <v>12.757040764277026</v>
      </c>
      <c r="I182" s="269"/>
      <c r="J182" s="267" t="s">
        <v>40</v>
      </c>
      <c r="K182" s="269">
        <v>2.6956272285422477E-4</v>
      </c>
      <c r="L182" s="269">
        <v>7.4028701547325229</v>
      </c>
      <c r="M182" s="212">
        <v>0</v>
      </c>
      <c r="N182" s="269">
        <v>9.9828048317103111</v>
      </c>
      <c r="O182" s="269">
        <v>0.25150432026069947</v>
      </c>
      <c r="P182" s="172">
        <v>17.63744886942639</v>
      </c>
      <c r="Q182" s="269"/>
      <c r="R182" s="268" t="s">
        <v>35</v>
      </c>
      <c r="S182" s="124"/>
      <c r="T182" s="346">
        <v>6.1144425006003678</v>
      </c>
    </row>
    <row r="183" spans="1:20" x14ac:dyDescent="0.3">
      <c r="A183" s="82"/>
      <c r="B183" s="124" t="s">
        <v>41</v>
      </c>
      <c r="C183" s="269">
        <v>1.5421532604062631E-2</v>
      </c>
      <c r="D183" s="269">
        <v>12.806564168336836</v>
      </c>
      <c r="E183" s="269">
        <v>8.0340049361182331</v>
      </c>
      <c r="F183" s="212">
        <v>36.712785279002397</v>
      </c>
      <c r="G183" s="269">
        <v>0.76079009349311177</v>
      </c>
      <c r="H183" s="172">
        <v>58.32956600955464</v>
      </c>
      <c r="I183" s="269"/>
      <c r="J183" s="267" t="s">
        <v>41</v>
      </c>
      <c r="K183" s="269">
        <v>4.1936836090308134E-2</v>
      </c>
      <c r="L183" s="269">
        <v>34.825772262483881</v>
      </c>
      <c r="M183" s="269">
        <v>21.847423132637203</v>
      </c>
      <c r="N183" s="212">
        <v>0</v>
      </c>
      <c r="O183" s="269">
        <v>2.0688689165398371</v>
      </c>
      <c r="P183" s="172">
        <v>58.784001147751226</v>
      </c>
      <c r="Q183" s="269"/>
      <c r="R183" s="268" t="s">
        <v>36</v>
      </c>
      <c r="S183" s="124"/>
      <c r="T183" s="346">
        <v>2.4567632447760688</v>
      </c>
    </row>
    <row r="184" spans="1:20" x14ac:dyDescent="0.3">
      <c r="A184" s="82"/>
      <c r="B184" s="124" t="s">
        <v>42</v>
      </c>
      <c r="C184" s="269">
        <v>1.6879138131681117E-3</v>
      </c>
      <c r="D184" s="269">
        <v>0.48004152941439632</v>
      </c>
      <c r="E184" s="269">
        <v>0.25358732122198985</v>
      </c>
      <c r="F184" s="269">
        <v>0.68003025101907777</v>
      </c>
      <c r="G184" s="212">
        <v>3.9208715455204972</v>
      </c>
      <c r="H184" s="172">
        <v>5.3362185609891295</v>
      </c>
      <c r="I184" s="269"/>
      <c r="J184" s="267" t="s">
        <v>42</v>
      </c>
      <c r="K184" s="269">
        <v>4.5900603224578581E-3</v>
      </c>
      <c r="L184" s="269">
        <v>1.3054100038208245</v>
      </c>
      <c r="M184" s="269">
        <v>0.68959747372095326</v>
      </c>
      <c r="N184" s="269">
        <v>1.849253112879671</v>
      </c>
      <c r="O184" s="212">
        <v>0</v>
      </c>
      <c r="P184" s="172">
        <v>3.8488506507439064</v>
      </c>
      <c r="Q184" s="269"/>
      <c r="R184" s="268" t="s">
        <v>37</v>
      </c>
      <c r="S184" s="124"/>
      <c r="T184" s="346">
        <v>3.9682820541372315</v>
      </c>
    </row>
    <row r="185" spans="1:20" x14ac:dyDescent="0.3">
      <c r="A185" s="82"/>
      <c r="B185" s="124" t="s">
        <v>43</v>
      </c>
      <c r="C185" s="172">
        <v>6.5230065911830934E-2</v>
      </c>
      <c r="D185" s="172">
        <v>32.311384607351073</v>
      </c>
      <c r="E185" s="172">
        <v>17.248594358385969</v>
      </c>
      <c r="F185" s="172">
        <v>45.195866107422496</v>
      </c>
      <c r="G185" s="172">
        <v>5.1789248609286211</v>
      </c>
      <c r="H185" s="125">
        <v>99.999999999999986</v>
      </c>
      <c r="I185" s="269"/>
      <c r="J185" s="267" t="s">
        <v>43</v>
      </c>
      <c r="K185" s="172">
        <v>0.12457037019808144</v>
      </c>
      <c r="L185" s="172">
        <v>43.534052421037231</v>
      </c>
      <c r="M185" s="172">
        <v>29.851640007430365</v>
      </c>
      <c r="N185" s="172">
        <v>23.068626146053063</v>
      </c>
      <c r="O185" s="172">
        <v>3.4211110552812691</v>
      </c>
      <c r="P185" s="125">
        <v>100.00000000000001</v>
      </c>
      <c r="Q185" s="269"/>
      <c r="R185" s="268"/>
      <c r="S185" s="124"/>
      <c r="T185" s="346"/>
    </row>
    <row r="186" spans="1:20" x14ac:dyDescent="0.3">
      <c r="A186" s="82"/>
      <c r="B186" s="124"/>
      <c r="C186" s="172"/>
      <c r="D186" s="172"/>
      <c r="E186" s="172"/>
      <c r="F186" s="172"/>
      <c r="G186" s="172"/>
      <c r="H186" s="125">
        <v>100</v>
      </c>
      <c r="I186" s="269"/>
      <c r="J186" s="267"/>
      <c r="K186" s="269"/>
      <c r="L186" s="269"/>
      <c r="M186" s="269"/>
      <c r="N186" s="269"/>
      <c r="O186" s="269"/>
      <c r="P186" s="125">
        <v>100.00000000000001</v>
      </c>
      <c r="Q186" s="269"/>
      <c r="R186" s="268"/>
      <c r="S186" s="124"/>
      <c r="T186" s="346"/>
    </row>
    <row r="187" spans="1:20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126"/>
      <c r="T187" s="347"/>
    </row>
    <row r="188" spans="1:20" x14ac:dyDescent="0.3">
      <c r="A188" s="83"/>
      <c r="B188" s="126" t="s">
        <v>38</v>
      </c>
      <c r="C188" s="212">
        <v>1.787261256574527E-2</v>
      </c>
      <c r="D188" s="272">
        <v>1.4907395260642091E-4</v>
      </c>
      <c r="E188" s="272">
        <v>0</v>
      </c>
      <c r="F188" s="272">
        <v>0</v>
      </c>
      <c r="G188" s="272">
        <v>0</v>
      </c>
      <c r="H188" s="174">
        <v>1.802168651835169E-2</v>
      </c>
      <c r="I188" s="272"/>
      <c r="J188" s="270" t="s">
        <v>38</v>
      </c>
      <c r="K188" s="212">
        <v>0</v>
      </c>
      <c r="L188" s="272">
        <v>6.1000882029200987E-4</v>
      </c>
      <c r="M188" s="272">
        <v>0</v>
      </c>
      <c r="N188" s="272">
        <v>0</v>
      </c>
      <c r="O188" s="272">
        <v>0</v>
      </c>
      <c r="P188" s="174">
        <v>6.1000882029200987E-4</v>
      </c>
      <c r="Q188" s="272"/>
      <c r="R188" s="271" t="s">
        <v>33</v>
      </c>
      <c r="S188" s="126"/>
      <c r="T188" s="347"/>
    </row>
    <row r="189" spans="1:20" x14ac:dyDescent="0.3">
      <c r="A189" s="83"/>
      <c r="B189" s="126" t="s">
        <v>39</v>
      </c>
      <c r="C189" s="272">
        <v>8.0132380213618362E-2</v>
      </c>
      <c r="D189" s="212">
        <v>43.043902848020473</v>
      </c>
      <c r="E189" s="272">
        <v>4.7502121079052388</v>
      </c>
      <c r="F189" s="272">
        <v>5.3145863028784275</v>
      </c>
      <c r="G189" s="272">
        <v>0.70142406869322116</v>
      </c>
      <c r="H189" s="174">
        <v>53.89025770771098</v>
      </c>
      <c r="I189" s="272"/>
      <c r="J189" s="270" t="s">
        <v>39</v>
      </c>
      <c r="K189" s="272">
        <v>0.32790073561915278</v>
      </c>
      <c r="L189" s="212">
        <v>0</v>
      </c>
      <c r="M189" s="272">
        <v>19.437810787310458</v>
      </c>
      <c r="N189" s="272">
        <v>21.747223202152533</v>
      </c>
      <c r="O189" s="272">
        <v>2.8702188490140306</v>
      </c>
      <c r="P189" s="174">
        <v>44.383153574096177</v>
      </c>
      <c r="Q189" s="272"/>
      <c r="R189" s="271" t="s">
        <v>34</v>
      </c>
      <c r="S189" s="126"/>
      <c r="T189" s="347">
        <v>1.7370767922330455</v>
      </c>
    </row>
    <row r="190" spans="1:20" x14ac:dyDescent="0.3">
      <c r="A190" s="83"/>
      <c r="B190" s="126" t="s">
        <v>40</v>
      </c>
      <c r="C190" s="272">
        <v>3.7189821343332177E-3</v>
      </c>
      <c r="D190" s="272">
        <v>1.3630406725249793</v>
      </c>
      <c r="E190" s="212">
        <v>2.4937062169893887</v>
      </c>
      <c r="F190" s="272">
        <v>0.89619806669486113</v>
      </c>
      <c r="G190" s="272">
        <v>2.2751814463855827E-2</v>
      </c>
      <c r="H190" s="174">
        <v>4.7794157528074184</v>
      </c>
      <c r="I190" s="272"/>
      <c r="J190" s="270" t="s">
        <v>40</v>
      </c>
      <c r="K190" s="272">
        <v>1.5218030144012924E-2</v>
      </c>
      <c r="L190" s="272">
        <v>5.5775460308092581</v>
      </c>
      <c r="M190" s="212">
        <v>0</v>
      </c>
      <c r="N190" s="272">
        <v>3.6672317051648715</v>
      </c>
      <c r="O190" s="272">
        <v>9.3100151018613242E-2</v>
      </c>
      <c r="P190" s="174">
        <v>9.3530959171367538</v>
      </c>
      <c r="Q190" s="272"/>
      <c r="R190" s="271" t="s">
        <v>35</v>
      </c>
      <c r="S190" s="126"/>
      <c r="T190" s="347">
        <v>11.200896148282601</v>
      </c>
    </row>
    <row r="191" spans="1:20" x14ac:dyDescent="0.3">
      <c r="A191" s="83"/>
      <c r="B191" s="126" t="s">
        <v>41</v>
      </c>
      <c r="C191" s="272">
        <v>1.1410583721271875E-3</v>
      </c>
      <c r="D191" s="272">
        <v>2.9258999539360913</v>
      </c>
      <c r="E191" s="272">
        <v>5.8901606576305667</v>
      </c>
      <c r="F191" s="212">
        <v>28.148604651259177</v>
      </c>
      <c r="G191" s="272">
        <v>0.53179507724315533</v>
      </c>
      <c r="H191" s="174">
        <v>37.497601398441113</v>
      </c>
      <c r="I191" s="272"/>
      <c r="J191" s="270" t="s">
        <v>41</v>
      </c>
      <c r="K191" s="272">
        <v>4.6691971286447684E-3</v>
      </c>
      <c r="L191" s="272">
        <v>11.972747404808029</v>
      </c>
      <c r="M191" s="272">
        <v>24.10246653604106</v>
      </c>
      <c r="N191" s="212">
        <v>0</v>
      </c>
      <c r="O191" s="272">
        <v>2.1760990571080017</v>
      </c>
      <c r="P191" s="174">
        <v>38.255982195085735</v>
      </c>
      <c r="Q191" s="272"/>
      <c r="R191" s="271" t="s">
        <v>36</v>
      </c>
      <c r="S191" s="126"/>
      <c r="T191" s="347">
        <v>5.3571428571416408</v>
      </c>
    </row>
    <row r="192" spans="1:20" x14ac:dyDescent="0.3">
      <c r="A192" s="83"/>
      <c r="B192" s="126" t="s">
        <v>42</v>
      </c>
      <c r="C192" s="272">
        <v>0</v>
      </c>
      <c r="D192" s="272">
        <v>0.65679772953321958</v>
      </c>
      <c r="E192" s="272">
        <v>0.56032407023760133</v>
      </c>
      <c r="F192" s="272">
        <v>0.73966750875025777</v>
      </c>
      <c r="G192" s="212">
        <v>1.8579141460010531</v>
      </c>
      <c r="H192" s="174">
        <v>3.8147034545221317</v>
      </c>
      <c r="I192" s="272"/>
      <c r="J192" s="270" t="s">
        <v>42</v>
      </c>
      <c r="K192" s="272">
        <v>0</v>
      </c>
      <c r="L192" s="272">
        <v>2.6876084061500425</v>
      </c>
      <c r="M192" s="272">
        <v>2.2928393531582953</v>
      </c>
      <c r="N192" s="272">
        <v>3.0267105455526804</v>
      </c>
      <c r="O192" s="212">
        <v>0</v>
      </c>
      <c r="P192" s="174">
        <v>8.0071583048610186</v>
      </c>
      <c r="Q192" s="272"/>
      <c r="R192" s="271" t="s">
        <v>37</v>
      </c>
      <c r="S192" s="126"/>
      <c r="T192" s="347">
        <v>3.5351343261291781</v>
      </c>
    </row>
    <row r="193" spans="1:20" x14ac:dyDescent="0.3">
      <c r="A193" s="83"/>
      <c r="B193" s="126" t="s">
        <v>43</v>
      </c>
      <c r="C193" s="174">
        <v>0.10286503328582404</v>
      </c>
      <c r="D193" s="174">
        <v>47.989790277967366</v>
      </c>
      <c r="E193" s="174">
        <v>13.694403052762796</v>
      </c>
      <c r="F193" s="174">
        <v>35.099056529582725</v>
      </c>
      <c r="G193" s="174">
        <v>3.1138851064012854</v>
      </c>
      <c r="H193" s="127">
        <v>99.999999999999986</v>
      </c>
      <c r="I193" s="272"/>
      <c r="J193" s="270" t="s">
        <v>43</v>
      </c>
      <c r="K193" s="174">
        <v>0.34778796289181046</v>
      </c>
      <c r="L193" s="174">
        <v>20.238511850587621</v>
      </c>
      <c r="M193" s="174">
        <v>45.83311667650981</v>
      </c>
      <c r="N193" s="174">
        <v>28.441165452870088</v>
      </c>
      <c r="O193" s="174">
        <v>5.1394180571406451</v>
      </c>
      <c r="P193" s="127">
        <v>99.999999999999986</v>
      </c>
      <c r="Q193" s="272"/>
      <c r="R193" s="271"/>
      <c r="S193" s="126"/>
      <c r="T193" s="347"/>
    </row>
    <row r="194" spans="1:20" x14ac:dyDescent="0.3">
      <c r="A194" s="83"/>
      <c r="B194" s="126"/>
      <c r="C194" s="270"/>
      <c r="D194" s="270"/>
      <c r="E194" s="270"/>
      <c r="F194" s="270"/>
      <c r="G194" s="270"/>
      <c r="H194" s="127">
        <v>100</v>
      </c>
      <c r="I194" s="272"/>
      <c r="J194" s="270"/>
      <c r="K194" s="272"/>
      <c r="L194" s="272"/>
      <c r="M194" s="272"/>
      <c r="N194" s="272"/>
      <c r="O194" s="272"/>
      <c r="P194" s="127">
        <v>99.999999999999986</v>
      </c>
      <c r="Q194" s="272"/>
      <c r="R194" s="271"/>
      <c r="S194" s="126"/>
      <c r="T194" s="347"/>
    </row>
    <row r="195" spans="1:20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128"/>
      <c r="T195" s="348"/>
    </row>
    <row r="196" spans="1:20" x14ac:dyDescent="0.3">
      <c r="A196" s="84"/>
      <c r="B196" s="128" t="s">
        <v>38</v>
      </c>
      <c r="C196" s="212">
        <v>0</v>
      </c>
      <c r="D196" s="275">
        <v>0</v>
      </c>
      <c r="E196" s="275">
        <v>0</v>
      </c>
      <c r="F196" s="275">
        <v>0</v>
      </c>
      <c r="G196" s="275">
        <v>0</v>
      </c>
      <c r="H196" s="176">
        <v>0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128"/>
      <c r="T196" s="348"/>
    </row>
    <row r="197" spans="1:20" x14ac:dyDescent="0.3">
      <c r="A197" s="84"/>
      <c r="B197" s="128" t="s">
        <v>39</v>
      </c>
      <c r="C197" s="275">
        <v>0</v>
      </c>
      <c r="D197" s="212">
        <v>3.9201173854028077</v>
      </c>
      <c r="E197" s="275">
        <v>1.1095430677303424</v>
      </c>
      <c r="F197" s="275">
        <v>0.82345937603755404</v>
      </c>
      <c r="G197" s="275">
        <v>1.0964416672216939</v>
      </c>
      <c r="H197" s="176">
        <v>6.9495614963923984</v>
      </c>
      <c r="I197" s="275"/>
      <c r="J197" s="273" t="s">
        <v>39</v>
      </c>
      <c r="K197" s="275">
        <v>0</v>
      </c>
      <c r="L197" s="212">
        <v>0</v>
      </c>
      <c r="M197" s="275">
        <v>12.146845196094221</v>
      </c>
      <c r="N197" s="275">
        <v>9.0149124057539041</v>
      </c>
      <c r="O197" s="275">
        <v>12.003416168002397</v>
      </c>
      <c r="P197" s="176">
        <v>33.165173769850519</v>
      </c>
      <c r="Q197" s="275"/>
      <c r="R197" s="274" t="s">
        <v>34</v>
      </c>
      <c r="S197" s="128"/>
      <c r="T197" s="348"/>
    </row>
    <row r="198" spans="1:20" x14ac:dyDescent="0.3">
      <c r="A198" s="84"/>
      <c r="B198" s="128" t="s">
        <v>40</v>
      </c>
      <c r="C198" s="275">
        <v>0</v>
      </c>
      <c r="D198" s="275">
        <v>0.28478403214181641</v>
      </c>
      <c r="E198" s="212">
        <v>0.61329313076332692</v>
      </c>
      <c r="F198" s="275">
        <v>9.9096873760940438E-2</v>
      </c>
      <c r="G198" s="275">
        <v>0.27178370175397948</v>
      </c>
      <c r="H198" s="176">
        <v>1.2689577384200632</v>
      </c>
      <c r="I198" s="275"/>
      <c r="J198" s="273" t="s">
        <v>40</v>
      </c>
      <c r="K198" s="275">
        <v>0</v>
      </c>
      <c r="L198" s="275">
        <v>3.1177046239604622</v>
      </c>
      <c r="M198" s="212">
        <v>0</v>
      </c>
      <c r="N198" s="275">
        <v>1.0848739629848954</v>
      </c>
      <c r="O198" s="275">
        <v>2.975382072171501</v>
      </c>
      <c r="P198" s="176">
        <v>7.1779606591168577</v>
      </c>
      <c r="Q198" s="275"/>
      <c r="R198" s="274" t="s">
        <v>35</v>
      </c>
      <c r="S198" s="128"/>
      <c r="T198" s="348"/>
    </row>
    <row r="199" spans="1:20" x14ac:dyDescent="0.3">
      <c r="A199" s="84"/>
      <c r="B199" s="128" t="s">
        <v>41</v>
      </c>
      <c r="C199" s="275">
        <v>0</v>
      </c>
      <c r="D199" s="275">
        <v>1.3089505655870697</v>
      </c>
      <c r="E199" s="275">
        <v>0.27269615879730152</v>
      </c>
      <c r="F199" s="212">
        <v>0.22349088143968943</v>
      </c>
      <c r="G199" s="275">
        <v>0.49513217766245327</v>
      </c>
      <c r="H199" s="176">
        <v>2.300269783486514</v>
      </c>
      <c r="I199" s="275"/>
      <c r="J199" s="273" t="s">
        <v>41</v>
      </c>
      <c r="K199" s="275">
        <v>0</v>
      </c>
      <c r="L199" s="275">
        <v>14.329880787818388</v>
      </c>
      <c r="M199" s="275">
        <v>2.9853712963626728</v>
      </c>
      <c r="N199" s="212">
        <v>0</v>
      </c>
      <c r="O199" s="275">
        <v>5.4205141635227845</v>
      </c>
      <c r="P199" s="176">
        <v>22.735766247703847</v>
      </c>
      <c r="Q199" s="275"/>
      <c r="R199" s="274" t="s">
        <v>36</v>
      </c>
      <c r="S199" s="128"/>
      <c r="T199" s="348"/>
    </row>
    <row r="200" spans="1:20" x14ac:dyDescent="0.3">
      <c r="A200" s="84"/>
      <c r="B200" s="128" t="s">
        <v>42</v>
      </c>
      <c r="C200" s="275">
        <v>0</v>
      </c>
      <c r="D200" s="275">
        <v>0.72440588459789723</v>
      </c>
      <c r="E200" s="275">
        <v>2.3098866439979826</v>
      </c>
      <c r="F200" s="275">
        <v>0.33823335329773369</v>
      </c>
      <c r="G200" s="212">
        <v>86.108685099807417</v>
      </c>
      <c r="H200" s="176">
        <v>89.481210981701025</v>
      </c>
      <c r="I200" s="275"/>
      <c r="J200" s="273" t="s">
        <v>42</v>
      </c>
      <c r="K200" s="275">
        <v>0</v>
      </c>
      <c r="L200" s="275">
        <v>7.9305133755194399</v>
      </c>
      <c r="M200" s="275">
        <v>25.287738981203862</v>
      </c>
      <c r="N200" s="275">
        <v>3.7028469666054611</v>
      </c>
      <c r="O200" s="212">
        <v>0</v>
      </c>
      <c r="P200" s="176">
        <v>36.921099323328768</v>
      </c>
      <c r="Q200" s="275"/>
      <c r="R200" s="274" t="s">
        <v>37</v>
      </c>
      <c r="S200" s="128"/>
      <c r="T200" s="348"/>
    </row>
    <row r="201" spans="1:20" x14ac:dyDescent="0.3">
      <c r="A201" s="84"/>
      <c r="B201" s="128" t="s">
        <v>43</v>
      </c>
      <c r="C201" s="176">
        <v>0</v>
      </c>
      <c r="D201" s="176">
        <v>6.2382578677295912</v>
      </c>
      <c r="E201" s="176">
        <v>4.3054190012889535</v>
      </c>
      <c r="F201" s="176">
        <v>1.4842804845359177</v>
      </c>
      <c r="G201" s="176">
        <v>87.972042646445544</v>
      </c>
      <c r="H201" s="129">
        <v>100</v>
      </c>
      <c r="I201" s="275"/>
      <c r="J201" s="273" t="s">
        <v>43</v>
      </c>
      <c r="K201" s="176">
        <v>0</v>
      </c>
      <c r="L201" s="176">
        <v>25.378098787298288</v>
      </c>
      <c r="M201" s="176">
        <v>40.419955473660757</v>
      </c>
      <c r="N201" s="176">
        <v>13.802633335344261</v>
      </c>
      <c r="O201" s="176">
        <v>20.399312403696683</v>
      </c>
      <c r="P201" s="129">
        <v>100</v>
      </c>
      <c r="Q201" s="275"/>
      <c r="R201" s="274"/>
      <c r="S201" s="128"/>
      <c r="T201" s="348"/>
    </row>
    <row r="202" spans="1:20" x14ac:dyDescent="0.3">
      <c r="A202" s="84"/>
      <c r="B202" s="128"/>
      <c r="C202" s="273"/>
      <c r="D202" s="273"/>
      <c r="E202" s="273"/>
      <c r="F202" s="273"/>
      <c r="G202" s="273"/>
      <c r="H202" s="129">
        <v>100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128"/>
      <c r="T202" s="348"/>
    </row>
    <row r="203" spans="1:20" x14ac:dyDescent="0.3">
      <c r="A203" s="130" t="s">
        <v>73</v>
      </c>
      <c r="B203" s="130"/>
      <c r="C203" s="276"/>
      <c r="D203" s="276"/>
      <c r="E203" s="276"/>
      <c r="F203" s="276"/>
      <c r="G203" s="276"/>
      <c r="H203" s="178"/>
      <c r="I203" s="276" t="s">
        <v>73</v>
      </c>
      <c r="J203" s="276"/>
      <c r="K203" s="276"/>
      <c r="L203" s="276"/>
      <c r="M203" s="276"/>
      <c r="N203" s="276"/>
      <c r="O203" s="276"/>
      <c r="P203" s="178"/>
      <c r="Q203" s="276"/>
      <c r="R203" s="277"/>
      <c r="S203" s="130"/>
      <c r="T203" s="349"/>
    </row>
    <row r="204" spans="1:20" x14ac:dyDescent="0.3">
      <c r="A204" s="85"/>
      <c r="B204" s="130"/>
      <c r="C204" s="212"/>
      <c r="D204" s="278"/>
      <c r="E204" s="278"/>
      <c r="F204" s="278"/>
      <c r="G204" s="278"/>
      <c r="H204" s="178"/>
      <c r="I204" s="278"/>
      <c r="J204" s="276"/>
      <c r="K204" s="212"/>
      <c r="L204" s="278"/>
      <c r="M204" s="278"/>
      <c r="N204" s="278"/>
      <c r="O204" s="278"/>
      <c r="P204" s="178"/>
      <c r="Q204" s="278"/>
      <c r="R204" s="277" t="s">
        <v>33</v>
      </c>
      <c r="S204" s="130"/>
      <c r="T204" s="349"/>
    </row>
    <row r="205" spans="1:20" x14ac:dyDescent="0.3">
      <c r="A205" s="85"/>
      <c r="B205" s="130"/>
      <c r="C205" s="278"/>
      <c r="D205" s="212"/>
      <c r="E205" s="278"/>
      <c r="F205" s="278"/>
      <c r="G205" s="278"/>
      <c r="H205" s="178"/>
      <c r="I205" s="278"/>
      <c r="J205" s="276"/>
      <c r="K205" s="278"/>
      <c r="L205" s="212"/>
      <c r="M205" s="278"/>
      <c r="N205" s="278"/>
      <c r="O205" s="278"/>
      <c r="P205" s="178"/>
      <c r="Q205" s="278"/>
      <c r="R205" s="277" t="s">
        <v>34</v>
      </c>
      <c r="S205" s="130"/>
      <c r="T205" s="349"/>
    </row>
    <row r="206" spans="1:20" x14ac:dyDescent="0.3">
      <c r="A206" s="85"/>
      <c r="B206" s="130"/>
      <c r="C206" s="278"/>
      <c r="D206" s="278"/>
      <c r="E206" s="212"/>
      <c r="F206" s="278"/>
      <c r="G206" s="278"/>
      <c r="H206" s="178"/>
      <c r="I206" s="278"/>
      <c r="J206" s="276"/>
      <c r="K206" s="278"/>
      <c r="L206" s="278"/>
      <c r="M206" s="212"/>
      <c r="N206" s="278"/>
      <c r="O206" s="278"/>
      <c r="P206" s="178"/>
      <c r="Q206" s="278"/>
      <c r="R206" s="277" t="s">
        <v>35</v>
      </c>
      <c r="S206" s="130"/>
      <c r="T206" s="349"/>
    </row>
    <row r="207" spans="1:20" x14ac:dyDescent="0.3">
      <c r="A207" s="85"/>
      <c r="B207" s="130"/>
      <c r="C207" s="278"/>
      <c r="D207" s="278"/>
      <c r="E207" s="278"/>
      <c r="F207" s="212"/>
      <c r="G207" s="278"/>
      <c r="H207" s="178"/>
      <c r="I207" s="278"/>
      <c r="J207" s="276"/>
      <c r="K207" s="278"/>
      <c r="L207" s="278"/>
      <c r="M207" s="278"/>
      <c r="N207" s="212"/>
      <c r="O207" s="278"/>
      <c r="P207" s="178"/>
      <c r="Q207" s="278"/>
      <c r="R207" s="277" t="s">
        <v>36</v>
      </c>
      <c r="S207" s="130"/>
      <c r="T207" s="349"/>
    </row>
    <row r="208" spans="1:20" x14ac:dyDescent="0.3">
      <c r="A208" s="85"/>
      <c r="B208" s="130"/>
      <c r="C208" s="278"/>
      <c r="D208" s="278"/>
      <c r="E208" s="278"/>
      <c r="F208" s="278"/>
      <c r="G208" s="212"/>
      <c r="H208" s="178"/>
      <c r="I208" s="278"/>
      <c r="J208" s="276"/>
      <c r="K208" s="278"/>
      <c r="L208" s="278"/>
      <c r="M208" s="278"/>
      <c r="N208" s="278"/>
      <c r="O208" s="212"/>
      <c r="P208" s="178"/>
      <c r="Q208" s="278"/>
      <c r="R208" s="277" t="s">
        <v>37</v>
      </c>
      <c r="S208" s="130"/>
      <c r="T208" s="349"/>
    </row>
    <row r="209" spans="1:20" x14ac:dyDescent="0.3">
      <c r="A209" s="85"/>
      <c r="B209" s="130"/>
      <c r="C209" s="178"/>
      <c r="D209" s="178"/>
      <c r="E209" s="178"/>
      <c r="F209" s="178"/>
      <c r="G209" s="178"/>
      <c r="H209" s="131"/>
      <c r="I209" s="278"/>
      <c r="J209" s="276"/>
      <c r="K209" s="178"/>
      <c r="L209" s="178"/>
      <c r="M209" s="178"/>
      <c r="N209" s="178"/>
      <c r="O209" s="178"/>
      <c r="P209" s="131"/>
      <c r="Q209" s="278"/>
      <c r="R209" s="277"/>
      <c r="S209" s="130"/>
      <c r="T209" s="349"/>
    </row>
    <row r="210" spans="1:20" x14ac:dyDescent="0.3">
      <c r="A210" s="85"/>
      <c r="B210" s="130"/>
      <c r="C210" s="276"/>
      <c r="D210" s="276"/>
      <c r="E210" s="276"/>
      <c r="F210" s="276"/>
      <c r="G210" s="276"/>
      <c r="H210" s="131"/>
      <c r="I210" s="278"/>
      <c r="J210" s="276"/>
      <c r="K210" s="278"/>
      <c r="L210" s="278"/>
      <c r="M210" s="278"/>
      <c r="N210" s="278"/>
      <c r="O210" s="278"/>
      <c r="P210" s="131"/>
      <c r="Q210" s="278"/>
      <c r="R210" s="277"/>
      <c r="S210" s="130"/>
      <c r="T210" s="349"/>
    </row>
    <row r="211" spans="1:20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132"/>
      <c r="T211" s="350"/>
    </row>
    <row r="212" spans="1:20" x14ac:dyDescent="0.3">
      <c r="A212" s="86"/>
      <c r="B212" s="132" t="s">
        <v>38</v>
      </c>
      <c r="C212" s="212">
        <v>5.6688082043740566</v>
      </c>
      <c r="D212" s="281">
        <v>4.9971740093079069E-3</v>
      </c>
      <c r="E212" s="281">
        <v>2.8345925308891954E-3</v>
      </c>
      <c r="F212" s="281">
        <v>2.2116031639772058E-4</v>
      </c>
      <c r="G212" s="281">
        <v>3.3324685522060152E-2</v>
      </c>
      <c r="H212" s="180">
        <v>5.7101858167527109</v>
      </c>
      <c r="I212" s="281"/>
      <c r="J212" s="279" t="s">
        <v>38</v>
      </c>
      <c r="K212" s="212">
        <v>0</v>
      </c>
      <c r="L212" s="281">
        <v>1.2848131805526929E-2</v>
      </c>
      <c r="M212" s="281">
        <v>7.287962833391606E-3</v>
      </c>
      <c r="N212" s="281">
        <v>5.686207624423891E-4</v>
      </c>
      <c r="O212" s="281">
        <v>8.5680416805109932E-2</v>
      </c>
      <c r="P212" s="180">
        <v>0.10638513220647086</v>
      </c>
      <c r="Q212" s="281"/>
      <c r="R212" s="280" t="s">
        <v>33</v>
      </c>
      <c r="S212" s="132"/>
      <c r="T212" s="350">
        <v>9.5528898582313673</v>
      </c>
    </row>
    <row r="213" spans="1:20" x14ac:dyDescent="0.3">
      <c r="A213" s="86"/>
      <c r="B213" s="132" t="s">
        <v>39</v>
      </c>
      <c r="C213" s="281">
        <v>4.6131731266832094</v>
      </c>
      <c r="D213" s="212">
        <v>39.564629572592757</v>
      </c>
      <c r="E213" s="281">
        <v>2.9658819637979121</v>
      </c>
      <c r="F213" s="281">
        <v>3.6608128540495462</v>
      </c>
      <c r="G213" s="281">
        <v>0.70096309798156597</v>
      </c>
      <c r="H213" s="180">
        <v>51.505460615104987</v>
      </c>
      <c r="I213" s="281"/>
      <c r="J213" s="279" t="s">
        <v>39</v>
      </c>
      <c r="K213" s="281">
        <v>11.860834996528258</v>
      </c>
      <c r="L213" s="212">
        <v>0</v>
      </c>
      <c r="M213" s="281">
        <v>7.6255184069101869</v>
      </c>
      <c r="N213" s="281">
        <v>9.4122409939272718</v>
      </c>
      <c r="O213" s="281">
        <v>1.8022318728350544</v>
      </c>
      <c r="P213" s="180">
        <v>30.700826270200768</v>
      </c>
      <c r="Q213" s="281"/>
      <c r="R213" s="280" t="s">
        <v>34</v>
      </c>
      <c r="S213" s="132"/>
      <c r="T213" s="350">
        <v>1.8475471648052419</v>
      </c>
    </row>
    <row r="214" spans="1:20" x14ac:dyDescent="0.3">
      <c r="A214" s="86"/>
      <c r="B214" s="132" t="s">
        <v>40</v>
      </c>
      <c r="C214" s="281">
        <v>1.6646685547675</v>
      </c>
      <c r="D214" s="281">
        <v>8.0480624015999513</v>
      </c>
      <c r="E214" s="212">
        <v>1.9806489267032199</v>
      </c>
      <c r="F214" s="281">
        <v>1.3407619180435508</v>
      </c>
      <c r="G214" s="281">
        <v>0.81043768108346914</v>
      </c>
      <c r="H214" s="180">
        <v>13.844579482197691</v>
      </c>
      <c r="I214" s="281"/>
      <c r="J214" s="279" t="s">
        <v>40</v>
      </c>
      <c r="K214" s="281">
        <v>4.2799952461793538</v>
      </c>
      <c r="L214" s="281">
        <v>20.692208500696715</v>
      </c>
      <c r="M214" s="212">
        <v>0</v>
      </c>
      <c r="N214" s="281">
        <v>3.4472055227151119</v>
      </c>
      <c r="O214" s="281">
        <v>2.0836997325550652</v>
      </c>
      <c r="P214" s="180">
        <v>30.503109002146246</v>
      </c>
      <c r="Q214" s="281"/>
      <c r="R214" s="280" t="s">
        <v>35</v>
      </c>
      <c r="S214" s="132"/>
      <c r="T214" s="350">
        <v>5.263750931748528</v>
      </c>
    </row>
    <row r="215" spans="1:20" x14ac:dyDescent="0.3">
      <c r="A215" s="86"/>
      <c r="B215" s="132" t="s">
        <v>41</v>
      </c>
      <c r="C215" s="281">
        <v>0.74070202677324615</v>
      </c>
      <c r="D215" s="281">
        <v>11.106058948636253</v>
      </c>
      <c r="E215" s="281">
        <v>0.7522265258085139</v>
      </c>
      <c r="F215" s="212">
        <v>9.1414430831510849</v>
      </c>
      <c r="G215" s="281">
        <v>0.24634128889925586</v>
      </c>
      <c r="H215" s="180">
        <v>21.986771873268353</v>
      </c>
      <c r="I215" s="281"/>
      <c r="J215" s="279" t="s">
        <v>41</v>
      </c>
      <c r="K215" s="281">
        <v>1.9044038192141375</v>
      </c>
      <c r="L215" s="281">
        <v>28.554560827028876</v>
      </c>
      <c r="M215" s="281">
        <v>1.9340342227826326</v>
      </c>
      <c r="N215" s="212">
        <v>0</v>
      </c>
      <c r="O215" s="281">
        <v>0.6333630453984076</v>
      </c>
      <c r="P215" s="180">
        <v>33.026361914424051</v>
      </c>
      <c r="Q215" s="281"/>
      <c r="R215" s="280" t="s">
        <v>36</v>
      </c>
      <c r="S215" s="132"/>
      <c r="T215" s="350">
        <v>5.5218140898645185</v>
      </c>
    </row>
    <row r="216" spans="1:20" x14ac:dyDescent="0.3">
      <c r="A216" s="86"/>
      <c r="B216" s="132" t="s">
        <v>42</v>
      </c>
      <c r="C216" s="281">
        <v>0.22641441210082811</v>
      </c>
      <c r="D216" s="281">
        <v>1.3485322944161906</v>
      </c>
      <c r="E216" s="281">
        <v>0.2106887403199971</v>
      </c>
      <c r="F216" s="281">
        <v>0.41706486402726373</v>
      </c>
      <c r="G216" s="212">
        <v>4.750301901811965</v>
      </c>
      <c r="H216" s="180">
        <v>6.9530022126762443</v>
      </c>
      <c r="I216" s="281"/>
      <c r="J216" s="279" t="s">
        <v>42</v>
      </c>
      <c r="K216" s="281">
        <v>0.58212946035577784</v>
      </c>
      <c r="L216" s="281">
        <v>3.4671837783508512</v>
      </c>
      <c r="M216" s="281">
        <v>0.5416975075371977</v>
      </c>
      <c r="N216" s="281">
        <v>1.0723069347786403</v>
      </c>
      <c r="O216" s="212">
        <v>0</v>
      </c>
      <c r="P216" s="180">
        <v>5.663317681022467</v>
      </c>
      <c r="Q216" s="281"/>
      <c r="R216" s="280" t="s">
        <v>37</v>
      </c>
      <c r="S216" s="132"/>
      <c r="T216" s="350">
        <v>4.4529961517289216</v>
      </c>
    </row>
    <row r="217" spans="1:20" x14ac:dyDescent="0.3">
      <c r="A217" s="86"/>
      <c r="B217" s="132" t="s">
        <v>43</v>
      </c>
      <c r="C217" s="180">
        <v>12.913766324698841</v>
      </c>
      <c r="D217" s="180">
        <v>60.072280391254459</v>
      </c>
      <c r="E217" s="180">
        <v>5.9122807491605327</v>
      </c>
      <c r="F217" s="180">
        <v>14.560303879587844</v>
      </c>
      <c r="G217" s="180">
        <v>6.5413686552983155</v>
      </c>
      <c r="H217" s="133">
        <v>99.999999999999986</v>
      </c>
      <c r="I217" s="281"/>
      <c r="J217" s="279" t="s">
        <v>43</v>
      </c>
      <c r="K217" s="180">
        <v>18.627363522277527</v>
      </c>
      <c r="L217" s="180">
        <v>52.726801237881965</v>
      </c>
      <c r="M217" s="180">
        <v>10.108538100063408</v>
      </c>
      <c r="N217" s="180">
        <v>13.932322072183466</v>
      </c>
      <c r="O217" s="180">
        <v>4.604975067593637</v>
      </c>
      <c r="P217" s="133">
        <v>99.999999999999986</v>
      </c>
      <c r="Q217" s="281"/>
      <c r="R217" s="280"/>
      <c r="S217" s="132"/>
      <c r="T217" s="350"/>
    </row>
    <row r="218" spans="1:20" x14ac:dyDescent="0.3">
      <c r="A218" s="86"/>
      <c r="B218" s="132"/>
      <c r="C218" s="279"/>
      <c r="D218" s="279"/>
      <c r="E218" s="279"/>
      <c r="F218" s="279"/>
      <c r="G218" s="279"/>
      <c r="H218" s="133">
        <v>100</v>
      </c>
      <c r="I218" s="281"/>
      <c r="J218" s="279"/>
      <c r="K218" s="281"/>
      <c r="L218" s="281"/>
      <c r="M218" s="281"/>
      <c r="N218" s="281"/>
      <c r="O218" s="281"/>
      <c r="P218" s="133">
        <v>100.00000000000001</v>
      </c>
      <c r="Q218" s="281"/>
      <c r="R218" s="280"/>
      <c r="S218" s="132"/>
      <c r="T218" s="350"/>
    </row>
    <row r="219" spans="1:20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134"/>
      <c r="T219" s="351"/>
    </row>
    <row r="220" spans="1:20" x14ac:dyDescent="0.3">
      <c r="A220" s="87"/>
      <c r="B220" s="134" t="s">
        <v>38</v>
      </c>
      <c r="C220" s="212">
        <v>86.105942358696012</v>
      </c>
      <c r="D220" s="284">
        <v>0</v>
      </c>
      <c r="E220" s="284">
        <v>0</v>
      </c>
      <c r="F220" s="284">
        <v>0</v>
      </c>
      <c r="G220" s="284">
        <v>9.1243095939031707E-4</v>
      </c>
      <c r="H220" s="182">
        <v>86.106854789655401</v>
      </c>
      <c r="I220" s="284"/>
      <c r="J220" s="282" t="s">
        <v>38</v>
      </c>
      <c r="K220" s="212">
        <v>0</v>
      </c>
      <c r="L220" s="284">
        <v>0</v>
      </c>
      <c r="M220" s="284">
        <v>0</v>
      </c>
      <c r="N220" s="284">
        <v>0</v>
      </c>
      <c r="O220" s="284">
        <v>7.0141721347949043E-3</v>
      </c>
      <c r="P220" s="182">
        <v>7.0141721347949043E-3</v>
      </c>
      <c r="Q220" s="284"/>
      <c r="R220" s="283" t="s">
        <v>33</v>
      </c>
      <c r="S220" s="134"/>
      <c r="T220" s="351"/>
    </row>
    <row r="221" spans="1:20" x14ac:dyDescent="0.3">
      <c r="A221" s="87"/>
      <c r="B221" s="134" t="s">
        <v>39</v>
      </c>
      <c r="C221" s="284">
        <v>7.4913014915228082</v>
      </c>
      <c r="D221" s="212">
        <v>0.14659724080880956</v>
      </c>
      <c r="E221" s="284">
        <v>0</v>
      </c>
      <c r="F221" s="284">
        <v>0</v>
      </c>
      <c r="G221" s="284">
        <v>0.16575829095576172</v>
      </c>
      <c r="H221" s="182">
        <v>7.8036570232873794</v>
      </c>
      <c r="I221" s="284"/>
      <c r="J221" s="282" t="s">
        <v>39</v>
      </c>
      <c r="K221" s="284">
        <v>57.588223672613374</v>
      </c>
      <c r="L221" s="212">
        <v>0</v>
      </c>
      <c r="M221" s="284">
        <v>0</v>
      </c>
      <c r="N221" s="284">
        <v>0</v>
      </c>
      <c r="O221" s="284">
        <v>1.2742412711532862</v>
      </c>
      <c r="P221" s="182">
        <v>58.86246494376666</v>
      </c>
      <c r="Q221" s="284"/>
      <c r="R221" s="283" t="s">
        <v>34</v>
      </c>
      <c r="S221" s="134"/>
      <c r="T221" s="351"/>
    </row>
    <row r="222" spans="1:20" x14ac:dyDescent="0.3">
      <c r="A222" s="87"/>
      <c r="B222" s="134" t="s">
        <v>40</v>
      </c>
      <c r="C222" s="284">
        <v>2.1005073116127351</v>
      </c>
      <c r="D222" s="284">
        <v>9.610939438923817E-2</v>
      </c>
      <c r="E222" s="212">
        <v>0</v>
      </c>
      <c r="F222" s="284">
        <v>0</v>
      </c>
      <c r="G222" s="284">
        <v>0.55171658677755497</v>
      </c>
      <c r="H222" s="182">
        <v>2.7483332927795283</v>
      </c>
      <c r="I222" s="284"/>
      <c r="J222" s="282" t="s">
        <v>40</v>
      </c>
      <c r="K222" s="284">
        <v>16.147325671513549</v>
      </c>
      <c r="L222" s="284">
        <v>0.73882613153268906</v>
      </c>
      <c r="M222" s="212">
        <v>0</v>
      </c>
      <c r="N222" s="284">
        <v>0</v>
      </c>
      <c r="O222" s="284">
        <v>4.2412360841691408</v>
      </c>
      <c r="P222" s="182">
        <v>21.127387887215381</v>
      </c>
      <c r="Q222" s="284"/>
      <c r="R222" s="283" t="s">
        <v>35</v>
      </c>
      <c r="S222" s="134"/>
      <c r="T222" s="351"/>
    </row>
    <row r="223" spans="1:20" x14ac:dyDescent="0.3">
      <c r="A223" s="87"/>
      <c r="B223" s="134" t="s">
        <v>41</v>
      </c>
      <c r="C223" s="284">
        <v>1.3934189396330232</v>
      </c>
      <c r="D223" s="284">
        <v>1.4294751697107923E-2</v>
      </c>
      <c r="E223" s="284">
        <v>0</v>
      </c>
      <c r="F223" s="212">
        <v>0</v>
      </c>
      <c r="G223" s="284">
        <v>0.18431105379677765</v>
      </c>
      <c r="H223" s="182">
        <v>1.5920247451269087</v>
      </c>
      <c r="I223" s="284"/>
      <c r="J223" s="282" t="s">
        <v>41</v>
      </c>
      <c r="K223" s="284">
        <v>10.711692975652809</v>
      </c>
      <c r="L223" s="284">
        <v>0.10988869677839935</v>
      </c>
      <c r="M223" s="284">
        <v>0</v>
      </c>
      <c r="N223" s="212">
        <v>0</v>
      </c>
      <c r="O223" s="284">
        <v>1.4168627712280601</v>
      </c>
      <c r="P223" s="182">
        <v>12.238444443659269</v>
      </c>
      <c r="Q223" s="284"/>
      <c r="R223" s="283" t="s">
        <v>36</v>
      </c>
      <c r="S223" s="134"/>
      <c r="T223" s="351"/>
    </row>
    <row r="224" spans="1:20" x14ac:dyDescent="0.3">
      <c r="A224" s="87"/>
      <c r="B224" s="134" t="s">
        <v>42</v>
      </c>
      <c r="C224" s="284">
        <v>0.96170223119805709</v>
      </c>
      <c r="D224" s="284">
        <v>4.2275967785206439E-2</v>
      </c>
      <c r="E224" s="284">
        <v>0</v>
      </c>
      <c r="F224" s="284">
        <v>6.0828730625920521E-3</v>
      </c>
      <c r="G224" s="212">
        <v>0.73906907710491931</v>
      </c>
      <c r="H224" s="182">
        <v>1.7491301491507749</v>
      </c>
      <c r="I224" s="284"/>
      <c r="J224" s="282" t="s">
        <v>42</v>
      </c>
      <c r="K224" s="284">
        <v>7.3929374300789252</v>
      </c>
      <c r="L224" s="284">
        <v>0.32498997557976644</v>
      </c>
      <c r="M224" s="284">
        <v>0</v>
      </c>
      <c r="N224" s="284">
        <v>4.6761147565222018E-2</v>
      </c>
      <c r="O224" s="212">
        <v>0</v>
      </c>
      <c r="P224" s="182">
        <v>7.7646885532239143</v>
      </c>
      <c r="Q224" s="284"/>
      <c r="R224" s="283" t="s">
        <v>37</v>
      </c>
      <c r="S224" s="134"/>
      <c r="T224" s="351"/>
    </row>
    <row r="225" spans="1:20" x14ac:dyDescent="0.3">
      <c r="A225" s="87"/>
      <c r="B225" s="134" t="s">
        <v>43</v>
      </c>
      <c r="C225" s="182">
        <v>98.052872332662631</v>
      </c>
      <c r="D225" s="182">
        <v>0.2992773546803621</v>
      </c>
      <c r="E225" s="182">
        <v>0</v>
      </c>
      <c r="F225" s="182">
        <v>6.0828730625920521E-3</v>
      </c>
      <c r="G225" s="182">
        <v>1.641767439594404</v>
      </c>
      <c r="H225" s="135">
        <v>100</v>
      </c>
      <c r="I225" s="284"/>
      <c r="J225" s="282" t="s">
        <v>43</v>
      </c>
      <c r="K225" s="182">
        <v>91.840179749858663</v>
      </c>
      <c r="L225" s="182">
        <v>1.1737048038908549</v>
      </c>
      <c r="M225" s="182">
        <v>0</v>
      </c>
      <c r="N225" s="182">
        <v>4.6761147565222018E-2</v>
      </c>
      <c r="O225" s="182">
        <v>6.9393542986852816</v>
      </c>
      <c r="P225" s="135">
        <v>100.00000000000003</v>
      </c>
      <c r="Q225" s="284"/>
      <c r="R225" s="284"/>
      <c r="S225" s="210"/>
      <c r="T225" s="352"/>
    </row>
    <row r="226" spans="1:20" x14ac:dyDescent="0.3">
      <c r="A226" s="87"/>
      <c r="B226" s="134"/>
      <c r="C226" s="282"/>
      <c r="D226" s="282"/>
      <c r="E226" s="282"/>
      <c r="F226" s="282"/>
      <c r="G226" s="282"/>
      <c r="H226" s="135">
        <v>99.999999999999986</v>
      </c>
      <c r="I226" s="284"/>
      <c r="J226" s="282"/>
      <c r="K226" s="284"/>
      <c r="L226" s="284"/>
      <c r="M226" s="284"/>
      <c r="N226" s="284"/>
      <c r="O226" s="284"/>
      <c r="P226" s="135">
        <v>100.00000000000003</v>
      </c>
      <c r="Q226" s="284"/>
      <c r="R226" s="284"/>
      <c r="S226" s="210"/>
      <c r="T226" s="352"/>
    </row>
    <row r="227" spans="1:20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  <c r="O227" s="391"/>
      <c r="P227" s="391"/>
      <c r="Q227" s="391"/>
      <c r="R227" s="391"/>
    </row>
    <row r="228" spans="1:20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  <c r="O228" s="391"/>
      <c r="P228" s="391"/>
      <c r="Q228" s="391"/>
      <c r="R228" s="391"/>
    </row>
    <row r="229" spans="1:20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  <c r="O229" s="391"/>
      <c r="P229" s="391"/>
      <c r="Q229" s="391"/>
      <c r="R229" s="391"/>
    </row>
    <row r="230" spans="1:20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  <c r="O230" s="391"/>
      <c r="P230" s="391"/>
      <c r="Q230" s="391"/>
      <c r="R230" s="391"/>
    </row>
    <row r="231" spans="1:20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  <c r="O231" s="391"/>
      <c r="P231" s="391"/>
      <c r="Q231" s="391"/>
      <c r="R231" s="391"/>
    </row>
    <row r="232" spans="1:20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  <c r="O232" s="391"/>
      <c r="P232" s="391"/>
      <c r="Q232" s="391"/>
      <c r="R232" s="391"/>
    </row>
    <row r="233" spans="1:20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  <c r="O233" s="391"/>
      <c r="P233" s="391"/>
      <c r="Q233" s="391"/>
      <c r="R233" s="391"/>
    </row>
    <row r="234" spans="1:20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  <c r="O234" s="391"/>
      <c r="P234" s="391"/>
      <c r="Q234" s="391"/>
      <c r="R234" s="391"/>
    </row>
    <row r="235" spans="1:20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  <c r="O235" s="391"/>
      <c r="P235" s="391"/>
      <c r="Q235" s="391"/>
      <c r="R235" s="391"/>
    </row>
    <row r="236" spans="1:20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  <c r="O236" s="391"/>
      <c r="P236" s="391"/>
      <c r="Q236" s="391"/>
      <c r="R236" s="391"/>
    </row>
    <row r="237" spans="1:20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  <c r="O237" s="391"/>
      <c r="P237" s="391"/>
      <c r="Q237" s="391"/>
      <c r="R237" s="391"/>
    </row>
    <row r="238" spans="1:20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  <c r="O238" s="391"/>
      <c r="P238" s="391"/>
      <c r="Q238" s="391"/>
      <c r="R238" s="391"/>
    </row>
    <row r="239" spans="1:20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  <c r="Q239" s="391"/>
      <c r="R239" s="391"/>
    </row>
    <row r="240" spans="1:20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  <c r="O240" s="391"/>
      <c r="P240" s="391"/>
      <c r="Q240" s="391"/>
      <c r="R240" s="391"/>
    </row>
    <row r="241" spans="1:18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  <c r="O241" s="391"/>
      <c r="P241" s="391"/>
      <c r="Q241" s="391"/>
      <c r="R241" s="391"/>
    </row>
    <row r="242" spans="1:18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  <c r="O242" s="391"/>
      <c r="P242" s="391"/>
      <c r="Q242" s="391"/>
      <c r="R242" s="391"/>
    </row>
    <row r="243" spans="1:18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  <c r="O243" s="391"/>
      <c r="P243" s="391"/>
      <c r="Q243" s="391"/>
      <c r="R243" s="391"/>
    </row>
    <row r="244" spans="1:18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  <c r="O244" s="391"/>
      <c r="P244" s="391"/>
      <c r="Q244" s="391"/>
      <c r="R244" s="391"/>
    </row>
    <row r="245" spans="1:18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  <c r="O245" s="391"/>
      <c r="P245" s="391"/>
      <c r="Q245" s="391"/>
      <c r="R245" s="391"/>
    </row>
    <row r="246" spans="1:18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  <c r="O246" s="391"/>
      <c r="P246" s="391"/>
      <c r="Q246" s="391"/>
      <c r="R246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2"/>
  <sheetViews>
    <sheetView zoomScale="60" zoomScaleNormal="60" workbookViewId="0">
      <selection activeCell="I14" sqref="I14"/>
    </sheetView>
  </sheetViews>
  <sheetFormatPr baseColWidth="10" defaultColWidth="8.77734375" defaultRowHeight="14.4" x14ac:dyDescent="0.3"/>
  <cols>
    <col min="1" max="1" width="12.109375" bestFit="1" customWidth="1"/>
    <col min="2" max="2" width="62.33203125" bestFit="1" customWidth="1"/>
    <col min="3" max="3" width="10.5546875" bestFit="1" customWidth="1"/>
    <col min="4" max="4" width="9.21875" bestFit="1" customWidth="1"/>
    <col min="5" max="6" width="8.33203125" bestFit="1" customWidth="1"/>
    <col min="7" max="7" width="10.33203125" bestFit="1" customWidth="1"/>
    <col min="8" max="8" width="9.44140625" bestFit="1" customWidth="1"/>
    <col min="9" max="9" width="12.109375" bestFit="1" customWidth="1"/>
    <col min="10" max="10" width="26" bestFit="1" customWidth="1"/>
    <col min="11" max="11" width="10.5546875" bestFit="1" customWidth="1"/>
    <col min="12" max="12" width="9.21875" bestFit="1" customWidth="1"/>
    <col min="13" max="14" width="8.33203125" bestFit="1" customWidth="1"/>
    <col min="15" max="15" width="10.33203125" bestFit="1" customWidth="1"/>
    <col min="16" max="18" width="17" bestFit="1" customWidth="1"/>
    <col min="19" max="19" width="54.21875" bestFit="1" customWidth="1"/>
    <col min="20" max="20" width="17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56"/>
      <c r="D3" s="63">
        <v>549.93242532286251</v>
      </c>
      <c r="E3" s="57">
        <v>816.08882022442469</v>
      </c>
      <c r="F3" s="58">
        <v>337.39134454105726</v>
      </c>
      <c r="G3" s="59">
        <v>100.00000000000001</v>
      </c>
      <c r="H3" s="61"/>
      <c r="I3" s="398"/>
      <c r="J3" s="62"/>
      <c r="K3" s="62">
        <v>513454358.72416168</v>
      </c>
      <c r="L3" s="62">
        <v>513454358.72416168</v>
      </c>
      <c r="M3" s="62">
        <v>513454358.72416168</v>
      </c>
      <c r="N3" s="62">
        <v>513454358.72416168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/>
      <c r="D4" s="63"/>
      <c r="E4" s="57"/>
      <c r="F4" s="58"/>
      <c r="G4" s="59"/>
      <c r="H4" s="61"/>
      <c r="I4" s="398"/>
      <c r="J4" s="62"/>
      <c r="K4" s="62"/>
      <c r="L4" s="62"/>
      <c r="M4" s="62"/>
      <c r="N4" s="62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/>
      <c r="D6" s="63"/>
      <c r="E6" s="57"/>
      <c r="F6" s="58"/>
      <c r="G6" s="59"/>
      <c r="H6" s="61"/>
      <c r="I6" s="398"/>
      <c r="J6" s="62"/>
      <c r="K6" s="62"/>
      <c r="L6" s="62"/>
      <c r="M6" s="62"/>
      <c r="N6" s="62"/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/>
      <c r="D7" s="63"/>
      <c r="E7" s="57"/>
      <c r="F7" s="58"/>
      <c r="G7" s="59"/>
      <c r="H7" s="61"/>
      <c r="I7" s="398"/>
      <c r="J7" s="62"/>
      <c r="K7" s="62"/>
      <c r="L7" s="62"/>
      <c r="M7" s="62"/>
      <c r="N7" s="62"/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/>
      <c r="D9" s="63"/>
      <c r="E9" s="57"/>
      <c r="F9" s="58"/>
      <c r="G9" s="59"/>
      <c r="H9" s="61"/>
      <c r="I9" s="398"/>
      <c r="J9" s="62"/>
      <c r="K9" s="62"/>
      <c r="L9" s="62"/>
      <c r="M9" s="62"/>
      <c r="N9" s="62"/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/>
      <c r="D10" s="63"/>
      <c r="E10" s="57"/>
      <c r="F10" s="58"/>
      <c r="G10" s="59"/>
      <c r="H10" s="61"/>
      <c r="I10" s="398"/>
      <c r="J10" s="62"/>
      <c r="K10" s="62"/>
      <c r="L10" s="62"/>
      <c r="M10" s="62"/>
      <c r="N10" s="62"/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/>
      <c r="D12" s="63"/>
      <c r="E12" s="57"/>
      <c r="F12" s="58"/>
      <c r="G12" s="59"/>
      <c r="H12" s="61"/>
      <c r="I12" s="398"/>
      <c r="J12" s="62"/>
      <c r="K12" s="62"/>
      <c r="L12" s="62"/>
      <c r="M12" s="62"/>
      <c r="N12" s="62"/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56">
        <v>366.18705036081207</v>
      </c>
      <c r="D14" s="63">
        <v>236.0101884240365</v>
      </c>
      <c r="E14" s="57">
        <v>355.75014669193683</v>
      </c>
      <c r="F14" s="58">
        <v>402.33153363555328</v>
      </c>
      <c r="G14" s="59">
        <v>115.53100061387549</v>
      </c>
      <c r="H14" s="61"/>
      <c r="I14" s="398"/>
      <c r="J14" s="62">
        <v>1378872559.4370661</v>
      </c>
      <c r="K14" s="62">
        <v>1378872559.4370661</v>
      </c>
      <c r="L14" s="62">
        <v>1378872559.4370661</v>
      </c>
      <c r="M14" s="62">
        <v>1378872559.4370661</v>
      </c>
      <c r="N14" s="62">
        <v>1378872559.4370661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/>
      <c r="D15" s="63"/>
      <c r="E15" s="57"/>
      <c r="F15" s="58"/>
      <c r="G15" s="59"/>
      <c r="H15" s="61"/>
      <c r="I15" s="398"/>
      <c r="J15" s="62"/>
      <c r="K15" s="62"/>
      <c r="L15" s="62"/>
      <c r="M15" s="62"/>
      <c r="N15" s="62"/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/>
      <c r="D16" s="63"/>
      <c r="E16" s="57"/>
      <c r="F16" s="58"/>
      <c r="G16" s="59"/>
      <c r="H16" s="61"/>
      <c r="I16" s="398"/>
      <c r="J16" s="62"/>
      <c r="K16" s="62"/>
      <c r="L16" s="62"/>
      <c r="M16" s="62"/>
      <c r="N16" s="62"/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>
        <v>132.40121804556833</v>
      </c>
      <c r="D18" s="289">
        <v>769.4066748167653</v>
      </c>
      <c r="E18" s="290">
        <v>521.97562887557694</v>
      </c>
      <c r="F18" s="58">
        <v>975.8638411586137</v>
      </c>
      <c r="G18" s="59">
        <v>110.99177120075582</v>
      </c>
      <c r="H18" s="61"/>
      <c r="I18" s="398"/>
      <c r="J18" s="62">
        <v>29998770018.865204</v>
      </c>
      <c r="K18" s="62">
        <v>29998770018.865204</v>
      </c>
      <c r="L18" s="62">
        <v>29998770018.865204</v>
      </c>
      <c r="M18" s="62">
        <v>29998770018.865204</v>
      </c>
      <c r="N18" s="62">
        <v>29998770018.865204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/>
      <c r="D19" s="63"/>
      <c r="E19" s="57"/>
      <c r="F19" s="58"/>
      <c r="G19" s="59"/>
      <c r="H19" s="61"/>
      <c r="I19" s="398"/>
      <c r="J19" s="62"/>
      <c r="K19" s="62"/>
      <c r="L19" s="62"/>
      <c r="M19" s="62"/>
      <c r="N19" s="62"/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/>
      <c r="D20" s="63"/>
      <c r="E20" s="57"/>
      <c r="F20" s="58"/>
      <c r="G20" s="59"/>
      <c r="H20" s="61"/>
      <c r="I20" s="398"/>
      <c r="J20" s="62"/>
      <c r="K20" s="62"/>
      <c r="L20" s="62"/>
      <c r="M20" s="62"/>
      <c r="N20" s="62"/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/>
      <c r="D21" s="63">
        <v>399.89268867851291</v>
      </c>
      <c r="E21" s="57">
        <v>171.75296303587655</v>
      </c>
      <c r="F21" s="58">
        <v>186.71573538456599</v>
      </c>
      <c r="G21" s="59">
        <v>100</v>
      </c>
      <c r="H21" s="61"/>
      <c r="I21" s="398"/>
      <c r="J21" s="62"/>
      <c r="K21" s="62">
        <v>256466967.26783621</v>
      </c>
      <c r="L21" s="62">
        <v>256466967.26783621</v>
      </c>
      <c r="M21" s="62">
        <v>256466967.26783621</v>
      </c>
      <c r="N21" s="62">
        <v>256466967.26783621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>
        <v>124.21739689414095</v>
      </c>
      <c r="D22" s="63">
        <v>489.35280994093796</v>
      </c>
      <c r="E22" s="57">
        <v>568.87712250190486</v>
      </c>
      <c r="F22" s="58">
        <v>873.14910895602668</v>
      </c>
      <c r="G22" s="59">
        <v>238.36715192712299</v>
      </c>
      <c r="H22" s="61"/>
      <c r="I22" s="398"/>
      <c r="J22" s="62">
        <v>108948839606.31441</v>
      </c>
      <c r="K22" s="62">
        <v>108948839606.31441</v>
      </c>
      <c r="L22" s="62">
        <v>108948839606.31441</v>
      </c>
      <c r="M22" s="62">
        <v>108948839606.31441</v>
      </c>
      <c r="N22" s="62">
        <v>108948839606.31441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302">
        <v>250.25781238876547</v>
      </c>
      <c r="D24" s="289">
        <v>582.2999424211547</v>
      </c>
      <c r="E24" s="290">
        <v>678.97908456882419</v>
      </c>
      <c r="F24" s="294">
        <v>683.95576967195075</v>
      </c>
      <c r="G24" s="60">
        <v>190.33884001967706</v>
      </c>
      <c r="H24" s="61"/>
      <c r="I24" s="398"/>
      <c r="J24" s="62">
        <v>461805822985.49274</v>
      </c>
      <c r="K24" s="62">
        <v>461805822985.49274</v>
      </c>
      <c r="L24" s="62">
        <v>461805822985.49274</v>
      </c>
      <c r="M24" s="62">
        <v>461805822985.49274</v>
      </c>
      <c r="N24" s="62">
        <v>461805822985.49274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302">
        <v>100</v>
      </c>
      <c r="D25" s="289">
        <v>288.77093172672886</v>
      </c>
      <c r="E25" s="290">
        <v>346.33542872318009</v>
      </c>
      <c r="F25" s="294">
        <v>271.46153568413257</v>
      </c>
      <c r="G25" s="60">
        <v>133.10865462403535</v>
      </c>
      <c r="H25" s="61"/>
      <c r="I25" s="398"/>
      <c r="J25" s="62">
        <v>1076457918.8728974</v>
      </c>
      <c r="K25" s="62">
        <v>1076457918.8728974</v>
      </c>
      <c r="L25" s="62">
        <v>1076457918.8728974</v>
      </c>
      <c r="M25" s="62">
        <v>1076457918.8728974</v>
      </c>
      <c r="N25" s="62">
        <v>1076457918.8728974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302">
        <v>100</v>
      </c>
      <c r="D26" s="289">
        <v>177.03641233226716</v>
      </c>
      <c r="E26" s="290">
        <v>146.3547034343768</v>
      </c>
      <c r="F26" s="294">
        <v>146.96787429280687</v>
      </c>
      <c r="G26" s="60">
        <v>100.28081123244809</v>
      </c>
      <c r="H26" s="61"/>
      <c r="I26" s="398"/>
      <c r="J26" s="62">
        <v>1650378821.9843507</v>
      </c>
      <c r="K26" s="62">
        <v>1650378821.9843507</v>
      </c>
      <c r="L26" s="62">
        <v>1650378821.9843507</v>
      </c>
      <c r="M26" s="62">
        <v>1650378821.9843507</v>
      </c>
      <c r="N26" s="62">
        <v>1650378821.9843507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302">
        <v>164.80607335038778</v>
      </c>
      <c r="D27" s="289">
        <v>937.10437354615544</v>
      </c>
      <c r="E27" s="290">
        <v>835.21399126782831</v>
      </c>
      <c r="F27" s="294">
        <v>481.52788381543138</v>
      </c>
      <c r="G27" s="60">
        <v>261.39014861290235</v>
      </c>
      <c r="H27" s="61"/>
      <c r="I27" s="398"/>
      <c r="J27" s="62">
        <v>143715876741.46677</v>
      </c>
      <c r="K27" s="62">
        <v>143715876741.46677</v>
      </c>
      <c r="L27" s="62">
        <v>143715876741.46677</v>
      </c>
      <c r="M27" s="62">
        <v>143715876741.46677</v>
      </c>
      <c r="N27" s="62">
        <v>143715876741.46677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302">
        <v>139.9999999999834</v>
      </c>
      <c r="D28" s="289">
        <v>318.38225026539101</v>
      </c>
      <c r="E28" s="290">
        <v>329.40271765203141</v>
      </c>
      <c r="F28" s="294">
        <v>512.84907279080858</v>
      </c>
      <c r="G28" s="60">
        <v>100</v>
      </c>
      <c r="H28" s="61"/>
      <c r="I28" s="398"/>
      <c r="J28" s="62">
        <v>33626148.77437178</v>
      </c>
      <c r="K28" s="62">
        <v>33626148.77437178</v>
      </c>
      <c r="L28" s="62">
        <v>33626148.77437178</v>
      </c>
      <c r="M28" s="62">
        <v>33626148.77437178</v>
      </c>
      <c r="N28" s="62">
        <v>33626148.77437178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302"/>
      <c r="D29" s="289">
        <v>911.60687081701622</v>
      </c>
      <c r="E29" s="290">
        <v>130.33707865165633</v>
      </c>
      <c r="F29" s="294">
        <v>1476.9531249619276</v>
      </c>
      <c r="G29" s="60">
        <v>496.09120521083759</v>
      </c>
      <c r="H29" s="61"/>
      <c r="I29" s="398"/>
      <c r="J29" s="62"/>
      <c r="K29" s="62">
        <v>513508328.63944644</v>
      </c>
      <c r="L29" s="62">
        <v>513508328.63944644</v>
      </c>
      <c r="M29" s="62">
        <v>513508328.63944644</v>
      </c>
      <c r="N29" s="62">
        <v>513508328.63944644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302">
        <v>124.62462462470313</v>
      </c>
      <c r="D30" s="289">
        <v>113.319272157309</v>
      </c>
      <c r="E30" s="290">
        <v>231.58625169781749</v>
      </c>
      <c r="F30" s="294">
        <v>119.47554331773958</v>
      </c>
      <c r="G30" s="60"/>
      <c r="H30" s="61"/>
      <c r="I30" s="398"/>
      <c r="J30" s="62">
        <v>92819581.399523109</v>
      </c>
      <c r="K30" s="62">
        <v>92819581.399523109</v>
      </c>
      <c r="L30" s="62">
        <v>92819581.399523109</v>
      </c>
      <c r="M30" s="62">
        <v>92819581.399523109</v>
      </c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302">
        <v>207.02033415663365</v>
      </c>
      <c r="D31" s="289">
        <v>479.81752087492049</v>
      </c>
      <c r="E31" s="290">
        <v>423.00516331664733</v>
      </c>
      <c r="F31" s="294">
        <v>939.13788635029016</v>
      </c>
      <c r="G31" s="60">
        <v>100</v>
      </c>
      <c r="H31" s="61"/>
      <c r="I31" s="398"/>
      <c r="J31" s="62">
        <v>2605577905.0892868</v>
      </c>
      <c r="K31" s="62">
        <v>2605577905.0892868</v>
      </c>
      <c r="L31" s="62">
        <v>2605577905.0892868</v>
      </c>
      <c r="M31" s="62">
        <v>2605577905.0892868</v>
      </c>
      <c r="N31" s="62">
        <v>2605577905.0892868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302">
        <v>107.61640496291142</v>
      </c>
      <c r="D32" s="289">
        <v>415.79524040031384</v>
      </c>
      <c r="E32" s="290">
        <v>621.58773875748443</v>
      </c>
      <c r="F32" s="294">
        <v>1147.3415302191868</v>
      </c>
      <c r="G32" s="60">
        <v>100</v>
      </c>
      <c r="H32" s="61"/>
      <c r="I32" s="398"/>
      <c r="J32" s="62">
        <v>427923607.19937336</v>
      </c>
      <c r="K32" s="62">
        <v>427923607.19937336</v>
      </c>
      <c r="L32" s="62">
        <v>427923607.19937336</v>
      </c>
      <c r="M32" s="62">
        <v>427923607.19937336</v>
      </c>
      <c r="N32" s="62">
        <v>427923607.19937336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77</v>
      </c>
      <c r="J33" s="55">
        <f>SUM(J3:J32)</f>
        <v>751734965894.896</v>
      </c>
      <c r="K33" s="55">
        <f>SUM(K3:K32)</f>
        <v>753018395549.52747</v>
      </c>
      <c r="L33" s="55">
        <f>SUM(L3:L32)</f>
        <v>753018395549.52747</v>
      </c>
      <c r="M33" s="55">
        <f>SUM(M3:M32)</f>
        <v>753018395549.52747</v>
      </c>
      <c r="N33" s="55">
        <f>SUM(N3:N32)</f>
        <v>752925575968.12793</v>
      </c>
      <c r="O33" s="292"/>
      <c r="P33" s="61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211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211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212">
        <v>0</v>
      </c>
      <c r="D36" s="213">
        <v>0</v>
      </c>
      <c r="E36" s="213">
        <v>0</v>
      </c>
      <c r="F36" s="213">
        <v>0</v>
      </c>
      <c r="G36" s="213">
        <v>0</v>
      </c>
      <c r="H36" s="184">
        <v>0</v>
      </c>
      <c r="I36" s="213"/>
      <c r="J36" s="214" t="s">
        <v>38</v>
      </c>
      <c r="K36" s="212">
        <v>0</v>
      </c>
      <c r="L36" s="213">
        <v>0</v>
      </c>
      <c r="M36" s="213">
        <v>0</v>
      </c>
      <c r="N36" s="213">
        <v>0</v>
      </c>
      <c r="O36" s="213">
        <v>0</v>
      </c>
      <c r="P36" s="184">
        <v>0</v>
      </c>
      <c r="Q36" s="213"/>
      <c r="R36" s="215" t="s">
        <v>33</v>
      </c>
      <c r="S36" s="328"/>
      <c r="T36" s="292"/>
      <c r="U36" s="292"/>
    </row>
    <row r="37" spans="1:21" x14ac:dyDescent="0.3">
      <c r="A37" s="64"/>
      <c r="B37" s="136" t="s">
        <v>39</v>
      </c>
      <c r="C37" s="213">
        <v>0</v>
      </c>
      <c r="D37" s="212">
        <v>23.513302973144103</v>
      </c>
      <c r="E37" s="213">
        <v>3.0134483245031065</v>
      </c>
      <c r="F37" s="213">
        <v>0.46176133492671612</v>
      </c>
      <c r="G37" s="213">
        <v>7.6686597663604866E-4</v>
      </c>
      <c r="H37" s="184">
        <v>26.989279498550562</v>
      </c>
      <c r="I37" s="213"/>
      <c r="J37" s="214" t="s">
        <v>39</v>
      </c>
      <c r="K37" s="213">
        <v>0</v>
      </c>
      <c r="L37" s="212">
        <v>0</v>
      </c>
      <c r="M37" s="213">
        <v>14.729934092493039</v>
      </c>
      <c r="N37" s="213">
        <v>2.2571198499160197</v>
      </c>
      <c r="O37" s="213">
        <v>3.7484914547147256E-3</v>
      </c>
      <c r="P37" s="184">
        <v>16.990802433863774</v>
      </c>
      <c r="Q37" s="213"/>
      <c r="R37" s="215" t="s">
        <v>34</v>
      </c>
      <c r="S37" s="328">
        <v>5.6136385092344998</v>
      </c>
      <c r="T37" s="292"/>
      <c r="U37" s="292"/>
    </row>
    <row r="38" spans="1:21" x14ac:dyDescent="0.3">
      <c r="A38" s="64"/>
      <c r="B38" s="136" t="s">
        <v>40</v>
      </c>
      <c r="C38" s="213">
        <v>0</v>
      </c>
      <c r="D38" s="213">
        <v>11.070370070609876</v>
      </c>
      <c r="E38" s="212">
        <v>55.871586631711637</v>
      </c>
      <c r="F38" s="213">
        <v>3.8138633307175054</v>
      </c>
      <c r="G38" s="213">
        <v>2.7065857998963418E-4</v>
      </c>
      <c r="H38" s="184">
        <v>70.756090691619008</v>
      </c>
      <c r="I38" s="213"/>
      <c r="J38" s="214" t="s">
        <v>40</v>
      </c>
      <c r="K38" s="213">
        <v>0</v>
      </c>
      <c r="L38" s="213">
        <v>54.112698795483489</v>
      </c>
      <c r="M38" s="212">
        <v>0</v>
      </c>
      <c r="N38" s="213">
        <v>18.642415415737428</v>
      </c>
      <c r="O38" s="213">
        <v>1.3229969840191154E-3</v>
      </c>
      <c r="P38" s="184">
        <v>72.756437208204929</v>
      </c>
      <c r="Q38" s="213"/>
      <c r="R38" s="215" t="s">
        <v>35</v>
      </c>
      <c r="S38" s="328">
        <v>1.5500945179585681</v>
      </c>
      <c r="T38" s="292"/>
      <c r="U38" s="292"/>
    </row>
    <row r="39" spans="1:21" x14ac:dyDescent="0.3">
      <c r="A39" s="64"/>
      <c r="B39" s="136" t="s">
        <v>41</v>
      </c>
      <c r="C39" s="213">
        <v>0</v>
      </c>
      <c r="D39" s="213">
        <v>0.72928954377984323</v>
      </c>
      <c r="E39" s="213">
        <v>1.3682190620384145</v>
      </c>
      <c r="F39" s="212">
        <v>0.15712120401217161</v>
      </c>
      <c r="G39" s="213">
        <v>0</v>
      </c>
      <c r="H39" s="184">
        <v>2.2546298098304294</v>
      </c>
      <c r="I39" s="213"/>
      <c r="J39" s="214" t="s">
        <v>41</v>
      </c>
      <c r="K39" s="213">
        <v>0</v>
      </c>
      <c r="L39" s="213">
        <v>3.5648153734286256</v>
      </c>
      <c r="M39" s="213">
        <v>6.687944984502658</v>
      </c>
      <c r="N39" s="212">
        <v>0</v>
      </c>
      <c r="O39" s="213">
        <v>0</v>
      </c>
      <c r="P39" s="184">
        <v>10.252760357931283</v>
      </c>
      <c r="Q39" s="213"/>
      <c r="R39" s="215" t="s">
        <v>36</v>
      </c>
      <c r="S39" s="328"/>
      <c r="T39" s="292"/>
      <c r="U39" s="292"/>
    </row>
    <row r="40" spans="1:21" x14ac:dyDescent="0.3">
      <c r="A40" s="64"/>
      <c r="B40" s="136" t="s">
        <v>42</v>
      </c>
      <c r="C40" s="213">
        <v>0</v>
      </c>
      <c r="D40" s="213">
        <v>0</v>
      </c>
      <c r="E40" s="213">
        <v>0</v>
      </c>
      <c r="F40" s="213">
        <v>0</v>
      </c>
      <c r="G40" s="212">
        <v>0</v>
      </c>
      <c r="H40" s="184">
        <v>0</v>
      </c>
      <c r="I40" s="213"/>
      <c r="J40" s="214" t="s">
        <v>42</v>
      </c>
      <c r="K40" s="213">
        <v>0</v>
      </c>
      <c r="L40" s="213">
        <v>0</v>
      </c>
      <c r="M40" s="213">
        <v>0</v>
      </c>
      <c r="N40" s="213">
        <v>0</v>
      </c>
      <c r="O40" s="212">
        <v>0</v>
      </c>
      <c r="P40" s="184">
        <v>0</v>
      </c>
      <c r="Q40" s="213"/>
      <c r="R40" s="215" t="s">
        <v>37</v>
      </c>
      <c r="S40" s="328"/>
      <c r="T40" s="292"/>
      <c r="U40" s="292"/>
    </row>
    <row r="41" spans="1:21" x14ac:dyDescent="0.3">
      <c r="A41" s="64"/>
      <c r="B41" s="136" t="s">
        <v>43</v>
      </c>
      <c r="C41" s="184">
        <v>0</v>
      </c>
      <c r="D41" s="184">
        <v>35.312962587533818</v>
      </c>
      <c r="E41" s="184">
        <v>60.253254018253159</v>
      </c>
      <c r="F41" s="184">
        <v>4.4327458696563928</v>
      </c>
      <c r="G41" s="184">
        <v>1.0375245566256828E-3</v>
      </c>
      <c r="H41" s="186">
        <v>100</v>
      </c>
      <c r="I41" s="213"/>
      <c r="J41" s="214" t="s">
        <v>43</v>
      </c>
      <c r="K41" s="184">
        <v>0</v>
      </c>
      <c r="L41" s="184">
        <v>57.677514168912111</v>
      </c>
      <c r="M41" s="184">
        <v>21.417879076995696</v>
      </c>
      <c r="N41" s="184">
        <v>20.899535265653448</v>
      </c>
      <c r="O41" s="184">
        <v>5.0714884387338408E-3</v>
      </c>
      <c r="P41" s="186">
        <v>99.999999999999986</v>
      </c>
      <c r="Q41" s="213"/>
      <c r="R41" s="215"/>
      <c r="S41" s="328"/>
      <c r="T41" s="292"/>
      <c r="U41" s="292"/>
    </row>
    <row r="42" spans="1:21" x14ac:dyDescent="0.3">
      <c r="A42" s="64"/>
      <c r="B42" s="136"/>
      <c r="C42" s="214"/>
      <c r="D42" s="214"/>
      <c r="E42" s="214"/>
      <c r="F42" s="214"/>
      <c r="G42" s="214"/>
      <c r="H42" s="186">
        <v>99.999999999999986</v>
      </c>
      <c r="I42" s="213"/>
      <c r="J42" s="214"/>
      <c r="K42" s="213"/>
      <c r="L42" s="213"/>
      <c r="M42" s="213"/>
      <c r="N42" s="213"/>
      <c r="O42" s="213"/>
      <c r="P42" s="186">
        <v>99.999999999999986</v>
      </c>
      <c r="Q42" s="213"/>
      <c r="R42" s="215"/>
      <c r="S42" s="328"/>
      <c r="T42" s="292"/>
      <c r="U42" s="292"/>
    </row>
    <row r="43" spans="1:21" x14ac:dyDescent="0.3">
      <c r="A43" s="90" t="s">
        <v>53</v>
      </c>
      <c r="B43" s="90"/>
      <c r="C43" s="216"/>
      <c r="D43" s="216"/>
      <c r="E43" s="216"/>
      <c r="F43" s="216"/>
      <c r="G43" s="216"/>
      <c r="H43" s="138"/>
      <c r="I43" s="216" t="s">
        <v>53</v>
      </c>
      <c r="J43" s="216"/>
      <c r="K43" s="216"/>
      <c r="L43" s="216"/>
      <c r="M43" s="216"/>
      <c r="N43" s="216"/>
      <c r="O43" s="216"/>
      <c r="P43" s="138"/>
      <c r="Q43" s="216"/>
      <c r="R43" s="217"/>
      <c r="S43" s="329"/>
      <c r="T43" s="292"/>
      <c r="U43" s="292"/>
    </row>
    <row r="44" spans="1:21" x14ac:dyDescent="0.3">
      <c r="A44" s="65"/>
      <c r="B44" s="90"/>
      <c r="C44" s="212"/>
      <c r="D44" s="218"/>
      <c r="E44" s="218"/>
      <c r="F44" s="218"/>
      <c r="G44" s="218"/>
      <c r="H44" s="138"/>
      <c r="I44" s="218"/>
      <c r="J44" s="216"/>
      <c r="K44" s="212"/>
      <c r="L44" s="218"/>
      <c r="M44" s="218"/>
      <c r="N44" s="218"/>
      <c r="O44" s="218"/>
      <c r="P44" s="138"/>
      <c r="Q44" s="218"/>
      <c r="R44" s="217" t="s">
        <v>33</v>
      </c>
      <c r="S44" s="329"/>
      <c r="T44" s="292"/>
      <c r="U44" s="292"/>
    </row>
    <row r="45" spans="1:21" x14ac:dyDescent="0.3">
      <c r="A45" s="65"/>
      <c r="B45" s="90"/>
      <c r="C45" s="218"/>
      <c r="D45" s="212"/>
      <c r="E45" s="218"/>
      <c r="F45" s="218"/>
      <c r="G45" s="218"/>
      <c r="H45" s="138"/>
      <c r="I45" s="218"/>
      <c r="J45" s="216"/>
      <c r="K45" s="218"/>
      <c r="L45" s="212"/>
      <c r="M45" s="218"/>
      <c r="N45" s="218"/>
      <c r="O45" s="218"/>
      <c r="P45" s="138"/>
      <c r="Q45" s="218"/>
      <c r="R45" s="217" t="s">
        <v>34</v>
      </c>
      <c r="S45" s="329"/>
      <c r="T45" s="292"/>
      <c r="U45" s="292"/>
    </row>
    <row r="46" spans="1:21" x14ac:dyDescent="0.3">
      <c r="A46" s="65"/>
      <c r="B46" s="90"/>
      <c r="C46" s="218"/>
      <c r="D46" s="218"/>
      <c r="E46" s="212"/>
      <c r="F46" s="218"/>
      <c r="G46" s="218"/>
      <c r="H46" s="138"/>
      <c r="I46" s="218"/>
      <c r="J46" s="216"/>
      <c r="K46" s="218"/>
      <c r="L46" s="218"/>
      <c r="M46" s="212"/>
      <c r="N46" s="218"/>
      <c r="O46" s="218"/>
      <c r="P46" s="138"/>
      <c r="Q46" s="218"/>
      <c r="R46" s="217" t="s">
        <v>35</v>
      </c>
      <c r="S46" s="329"/>
      <c r="T46" s="292"/>
      <c r="U46" s="292"/>
    </row>
    <row r="47" spans="1:21" x14ac:dyDescent="0.3">
      <c r="A47" s="65"/>
      <c r="B47" s="90"/>
      <c r="C47" s="218"/>
      <c r="D47" s="218"/>
      <c r="E47" s="218"/>
      <c r="F47" s="212"/>
      <c r="G47" s="218"/>
      <c r="H47" s="138"/>
      <c r="I47" s="218"/>
      <c r="J47" s="216"/>
      <c r="K47" s="218"/>
      <c r="L47" s="218"/>
      <c r="M47" s="218"/>
      <c r="N47" s="212"/>
      <c r="O47" s="218"/>
      <c r="P47" s="138"/>
      <c r="Q47" s="218"/>
      <c r="R47" s="217" t="s">
        <v>36</v>
      </c>
      <c r="S47" s="329"/>
      <c r="T47" s="292"/>
      <c r="U47" s="292"/>
    </row>
    <row r="48" spans="1:21" x14ac:dyDescent="0.3">
      <c r="A48" s="65"/>
      <c r="B48" s="90"/>
      <c r="C48" s="218"/>
      <c r="D48" s="218"/>
      <c r="E48" s="218"/>
      <c r="F48" s="218"/>
      <c r="G48" s="212"/>
      <c r="H48" s="138"/>
      <c r="I48" s="218"/>
      <c r="J48" s="216"/>
      <c r="K48" s="218"/>
      <c r="L48" s="218"/>
      <c r="M48" s="218"/>
      <c r="N48" s="218"/>
      <c r="O48" s="212"/>
      <c r="P48" s="138"/>
      <c r="Q48" s="218"/>
      <c r="R48" s="217" t="s">
        <v>37</v>
      </c>
      <c r="S48" s="329"/>
      <c r="T48" s="292"/>
      <c r="U48" s="292"/>
    </row>
    <row r="49" spans="1:21" x14ac:dyDescent="0.3">
      <c r="A49" s="65"/>
      <c r="B49" s="90"/>
      <c r="C49" s="138"/>
      <c r="D49" s="138"/>
      <c r="E49" s="138"/>
      <c r="F49" s="138"/>
      <c r="G49" s="138"/>
      <c r="H49" s="91"/>
      <c r="I49" s="218"/>
      <c r="J49" s="216"/>
      <c r="K49" s="138"/>
      <c r="L49" s="138"/>
      <c r="M49" s="138"/>
      <c r="N49" s="138"/>
      <c r="O49" s="138"/>
      <c r="P49" s="91"/>
      <c r="Q49" s="218"/>
      <c r="R49" s="217"/>
      <c r="S49" s="329"/>
      <c r="T49" s="292"/>
      <c r="U49" s="292"/>
    </row>
    <row r="50" spans="1:21" x14ac:dyDescent="0.3">
      <c r="A50" s="65"/>
      <c r="B50" s="90"/>
      <c r="C50" s="216"/>
      <c r="D50" s="216"/>
      <c r="E50" s="216"/>
      <c r="F50" s="216"/>
      <c r="G50" s="216"/>
      <c r="H50" s="91"/>
      <c r="I50" s="218"/>
      <c r="J50" s="216"/>
      <c r="K50" s="218"/>
      <c r="L50" s="218"/>
      <c r="M50" s="218"/>
      <c r="N50" s="218"/>
      <c r="O50" s="218"/>
      <c r="P50" s="91"/>
      <c r="Q50" s="218"/>
      <c r="R50" s="217"/>
      <c r="S50" s="329"/>
      <c r="T50" s="292"/>
      <c r="U50" s="292"/>
    </row>
    <row r="51" spans="1:21" x14ac:dyDescent="0.3">
      <c r="A51" s="92" t="s">
        <v>54</v>
      </c>
      <c r="B51" s="92"/>
      <c r="C51" s="219"/>
      <c r="D51" s="219"/>
      <c r="E51" s="219"/>
      <c r="F51" s="219"/>
      <c r="G51" s="219"/>
      <c r="H51" s="140"/>
      <c r="I51" s="219" t="s">
        <v>54</v>
      </c>
      <c r="J51" s="219"/>
      <c r="K51" s="219"/>
      <c r="L51" s="219"/>
      <c r="M51" s="219"/>
      <c r="N51" s="219"/>
      <c r="O51" s="219"/>
      <c r="P51" s="140"/>
      <c r="Q51" s="219"/>
      <c r="R51" s="220"/>
      <c r="S51" s="330"/>
      <c r="T51" s="292"/>
      <c r="U51" s="292"/>
    </row>
    <row r="52" spans="1:21" x14ac:dyDescent="0.3">
      <c r="A52" s="66"/>
      <c r="B52" s="92"/>
      <c r="C52" s="212"/>
      <c r="D52" s="221"/>
      <c r="E52" s="221"/>
      <c r="F52" s="221"/>
      <c r="G52" s="221"/>
      <c r="H52" s="140"/>
      <c r="I52" s="221"/>
      <c r="J52" s="219"/>
      <c r="K52" s="212"/>
      <c r="L52" s="221"/>
      <c r="M52" s="221"/>
      <c r="N52" s="221"/>
      <c r="O52" s="221"/>
      <c r="P52" s="140"/>
      <c r="Q52" s="221"/>
      <c r="R52" s="220" t="s">
        <v>33</v>
      </c>
      <c r="S52" s="330"/>
      <c r="T52" s="292"/>
      <c r="U52" s="292"/>
    </row>
    <row r="53" spans="1:21" x14ac:dyDescent="0.3">
      <c r="A53" s="66"/>
      <c r="B53" s="92"/>
      <c r="C53" s="221"/>
      <c r="D53" s="212"/>
      <c r="E53" s="221"/>
      <c r="F53" s="221"/>
      <c r="G53" s="221"/>
      <c r="H53" s="140"/>
      <c r="I53" s="221"/>
      <c r="J53" s="219"/>
      <c r="K53" s="221"/>
      <c r="L53" s="212"/>
      <c r="M53" s="221"/>
      <c r="N53" s="221"/>
      <c r="O53" s="221"/>
      <c r="P53" s="140"/>
      <c r="Q53" s="221"/>
      <c r="R53" s="220" t="s">
        <v>34</v>
      </c>
      <c r="S53" s="330"/>
      <c r="T53" s="292"/>
      <c r="U53" s="292"/>
    </row>
    <row r="54" spans="1:21" x14ac:dyDescent="0.3">
      <c r="A54" s="66"/>
      <c r="B54" s="92"/>
      <c r="C54" s="221"/>
      <c r="D54" s="221"/>
      <c r="E54" s="212"/>
      <c r="F54" s="221"/>
      <c r="G54" s="221"/>
      <c r="H54" s="140"/>
      <c r="I54" s="221"/>
      <c r="J54" s="219"/>
      <c r="K54" s="221"/>
      <c r="L54" s="221"/>
      <c r="M54" s="212"/>
      <c r="N54" s="221"/>
      <c r="O54" s="221"/>
      <c r="P54" s="140"/>
      <c r="Q54" s="221"/>
      <c r="R54" s="220" t="s">
        <v>35</v>
      </c>
      <c r="S54" s="330"/>
      <c r="T54" s="292"/>
      <c r="U54" s="292"/>
    </row>
    <row r="55" spans="1:21" x14ac:dyDescent="0.3">
      <c r="A55" s="66"/>
      <c r="B55" s="92"/>
      <c r="C55" s="221"/>
      <c r="D55" s="221"/>
      <c r="E55" s="221"/>
      <c r="F55" s="212"/>
      <c r="G55" s="221"/>
      <c r="H55" s="140"/>
      <c r="I55" s="221"/>
      <c r="J55" s="219"/>
      <c r="K55" s="221"/>
      <c r="L55" s="221"/>
      <c r="M55" s="221"/>
      <c r="N55" s="212"/>
      <c r="O55" s="221"/>
      <c r="P55" s="140"/>
      <c r="Q55" s="221"/>
      <c r="R55" s="220" t="s">
        <v>36</v>
      </c>
      <c r="S55" s="330"/>
      <c r="T55" s="292"/>
      <c r="U55" s="292"/>
    </row>
    <row r="56" spans="1:21" x14ac:dyDescent="0.3">
      <c r="A56" s="66"/>
      <c r="B56" s="92"/>
      <c r="C56" s="221"/>
      <c r="D56" s="221"/>
      <c r="E56" s="221"/>
      <c r="F56" s="221"/>
      <c r="G56" s="212"/>
      <c r="H56" s="140"/>
      <c r="I56" s="221"/>
      <c r="J56" s="219"/>
      <c r="K56" s="221"/>
      <c r="L56" s="221"/>
      <c r="M56" s="221"/>
      <c r="N56" s="221"/>
      <c r="O56" s="212"/>
      <c r="P56" s="140"/>
      <c r="Q56" s="221"/>
      <c r="R56" s="220" t="s">
        <v>37</v>
      </c>
      <c r="S56" s="330"/>
      <c r="T56" s="292"/>
      <c r="U56" s="292"/>
    </row>
    <row r="57" spans="1:21" x14ac:dyDescent="0.3">
      <c r="A57" s="66"/>
      <c r="B57" s="92"/>
      <c r="C57" s="140"/>
      <c r="D57" s="140"/>
      <c r="E57" s="140"/>
      <c r="F57" s="140"/>
      <c r="G57" s="140"/>
      <c r="H57" s="93"/>
      <c r="I57" s="221"/>
      <c r="J57" s="219"/>
      <c r="K57" s="140"/>
      <c r="L57" s="140"/>
      <c r="M57" s="140"/>
      <c r="N57" s="140"/>
      <c r="O57" s="140"/>
      <c r="P57" s="93"/>
      <c r="Q57" s="221"/>
      <c r="R57" s="220"/>
      <c r="S57" s="330"/>
      <c r="T57" s="292"/>
      <c r="U57" s="292"/>
    </row>
    <row r="58" spans="1:21" x14ac:dyDescent="0.3">
      <c r="A58" s="66"/>
      <c r="B58" s="92"/>
      <c r="C58" s="219"/>
      <c r="D58" s="219"/>
      <c r="E58" s="219"/>
      <c r="F58" s="219"/>
      <c r="G58" s="219"/>
      <c r="H58" s="93"/>
      <c r="I58" s="221"/>
      <c r="J58" s="219"/>
      <c r="K58" s="221"/>
      <c r="L58" s="221"/>
      <c r="M58" s="221"/>
      <c r="N58" s="221"/>
      <c r="O58" s="221"/>
      <c r="P58" s="93"/>
      <c r="Q58" s="221"/>
      <c r="R58" s="220"/>
      <c r="S58" s="330"/>
      <c r="T58" s="292"/>
      <c r="U58" s="292"/>
    </row>
    <row r="59" spans="1:21" x14ac:dyDescent="0.3">
      <c r="A59" s="94" t="s">
        <v>55</v>
      </c>
      <c r="B59" s="94"/>
      <c r="C59" s="222"/>
      <c r="D59" s="222"/>
      <c r="E59" s="222"/>
      <c r="F59" s="222"/>
      <c r="G59" s="222"/>
      <c r="H59" s="142"/>
      <c r="I59" s="222" t="s">
        <v>55</v>
      </c>
      <c r="J59" s="222"/>
      <c r="K59" s="222"/>
      <c r="L59" s="222"/>
      <c r="M59" s="222"/>
      <c r="N59" s="222"/>
      <c r="O59" s="222"/>
      <c r="P59" s="142"/>
      <c r="Q59" s="222"/>
      <c r="R59" s="223"/>
      <c r="S59" s="331"/>
      <c r="T59" s="292"/>
      <c r="U59" s="292"/>
    </row>
    <row r="60" spans="1:21" x14ac:dyDescent="0.3">
      <c r="A60" s="67"/>
      <c r="B60" s="94"/>
      <c r="C60" s="212"/>
      <c r="D60" s="224"/>
      <c r="E60" s="224"/>
      <c r="F60" s="224"/>
      <c r="G60" s="224"/>
      <c r="H60" s="142"/>
      <c r="I60" s="224"/>
      <c r="J60" s="222"/>
      <c r="K60" s="212"/>
      <c r="L60" s="224"/>
      <c r="M60" s="224"/>
      <c r="N60" s="224"/>
      <c r="O60" s="224"/>
      <c r="P60" s="142"/>
      <c r="Q60" s="224"/>
      <c r="R60" s="223" t="s">
        <v>33</v>
      </c>
      <c r="S60" s="331"/>
      <c r="T60" s="292"/>
      <c r="U60" s="292"/>
    </row>
    <row r="61" spans="1:21" x14ac:dyDescent="0.3">
      <c r="A61" s="67"/>
      <c r="B61" s="94"/>
      <c r="C61" s="224"/>
      <c r="D61" s="212"/>
      <c r="E61" s="224"/>
      <c r="F61" s="224"/>
      <c r="G61" s="224"/>
      <c r="H61" s="142"/>
      <c r="I61" s="224"/>
      <c r="J61" s="222"/>
      <c r="K61" s="224"/>
      <c r="L61" s="212"/>
      <c r="M61" s="224"/>
      <c r="N61" s="224"/>
      <c r="O61" s="224"/>
      <c r="P61" s="142"/>
      <c r="Q61" s="224"/>
      <c r="R61" s="223" t="s">
        <v>34</v>
      </c>
      <c r="S61" s="331"/>
      <c r="T61" s="292"/>
      <c r="U61" s="292"/>
    </row>
    <row r="62" spans="1:21" x14ac:dyDescent="0.3">
      <c r="A62" s="67"/>
      <c r="B62" s="94"/>
      <c r="C62" s="224"/>
      <c r="D62" s="224"/>
      <c r="E62" s="212"/>
      <c r="F62" s="224"/>
      <c r="G62" s="224"/>
      <c r="H62" s="142"/>
      <c r="I62" s="224"/>
      <c r="J62" s="222"/>
      <c r="K62" s="224"/>
      <c r="L62" s="224"/>
      <c r="M62" s="212"/>
      <c r="N62" s="224"/>
      <c r="O62" s="224"/>
      <c r="P62" s="142"/>
      <c r="Q62" s="224"/>
      <c r="R62" s="223" t="s">
        <v>35</v>
      </c>
      <c r="S62" s="331"/>
      <c r="T62" s="292"/>
      <c r="U62" s="292"/>
    </row>
    <row r="63" spans="1:21" x14ac:dyDescent="0.3">
      <c r="A63" s="67"/>
      <c r="B63" s="94"/>
      <c r="C63" s="224"/>
      <c r="D63" s="224"/>
      <c r="E63" s="224"/>
      <c r="F63" s="212"/>
      <c r="G63" s="224"/>
      <c r="H63" s="142"/>
      <c r="I63" s="224"/>
      <c r="J63" s="222"/>
      <c r="K63" s="224"/>
      <c r="L63" s="224"/>
      <c r="M63" s="224"/>
      <c r="N63" s="212"/>
      <c r="O63" s="224"/>
      <c r="P63" s="142"/>
      <c r="Q63" s="224"/>
      <c r="R63" s="223" t="s">
        <v>36</v>
      </c>
      <c r="S63" s="331"/>
      <c r="T63" s="292"/>
      <c r="U63" s="292"/>
    </row>
    <row r="64" spans="1:21" x14ac:dyDescent="0.3">
      <c r="A64" s="67"/>
      <c r="B64" s="94"/>
      <c r="C64" s="224"/>
      <c r="D64" s="224"/>
      <c r="E64" s="224"/>
      <c r="F64" s="224"/>
      <c r="G64" s="212"/>
      <c r="H64" s="142"/>
      <c r="I64" s="224"/>
      <c r="J64" s="222"/>
      <c r="K64" s="224"/>
      <c r="L64" s="224"/>
      <c r="M64" s="224"/>
      <c r="N64" s="224"/>
      <c r="O64" s="212"/>
      <c r="P64" s="142"/>
      <c r="Q64" s="224"/>
      <c r="R64" s="223" t="s">
        <v>37</v>
      </c>
      <c r="S64" s="331"/>
      <c r="T64" s="292"/>
      <c r="U64" s="292"/>
    </row>
    <row r="65" spans="1:21" x14ac:dyDescent="0.3">
      <c r="A65" s="67"/>
      <c r="B65" s="94"/>
      <c r="C65" s="142"/>
      <c r="D65" s="142"/>
      <c r="E65" s="142"/>
      <c r="F65" s="142"/>
      <c r="G65" s="142"/>
      <c r="H65" s="95"/>
      <c r="I65" s="224"/>
      <c r="J65" s="222"/>
      <c r="K65" s="142"/>
      <c r="L65" s="142"/>
      <c r="M65" s="142"/>
      <c r="N65" s="142"/>
      <c r="O65" s="142"/>
      <c r="P65" s="95"/>
      <c r="Q65" s="224"/>
      <c r="R65" s="223"/>
      <c r="S65" s="331"/>
      <c r="T65" s="292"/>
      <c r="U65" s="292"/>
    </row>
    <row r="66" spans="1:21" x14ac:dyDescent="0.3">
      <c r="A66" s="67"/>
      <c r="B66" s="94"/>
      <c r="C66" s="222"/>
      <c r="D66" s="222"/>
      <c r="E66" s="222"/>
      <c r="F66" s="222"/>
      <c r="G66" s="222"/>
      <c r="H66" s="95"/>
      <c r="I66" s="224"/>
      <c r="J66" s="222"/>
      <c r="K66" s="224"/>
      <c r="L66" s="224"/>
      <c r="M66" s="224"/>
      <c r="N66" s="224"/>
      <c r="O66" s="224"/>
      <c r="P66" s="95"/>
      <c r="Q66" s="224"/>
      <c r="R66" s="223"/>
      <c r="S66" s="331"/>
      <c r="T66" s="292"/>
      <c r="U66" s="292"/>
    </row>
    <row r="67" spans="1:21" x14ac:dyDescent="0.3">
      <c r="A67" s="96" t="s">
        <v>56</v>
      </c>
      <c r="B67" s="96"/>
      <c r="C67" s="225"/>
      <c r="D67" s="225"/>
      <c r="E67" s="225"/>
      <c r="F67" s="225"/>
      <c r="G67" s="225"/>
      <c r="H67" s="144"/>
      <c r="I67" s="225" t="s">
        <v>56</v>
      </c>
      <c r="J67" s="225"/>
      <c r="K67" s="225"/>
      <c r="L67" s="225"/>
      <c r="M67" s="225"/>
      <c r="N67" s="225"/>
      <c r="O67" s="225"/>
      <c r="P67" s="144"/>
      <c r="Q67" s="225"/>
      <c r="R67" s="226"/>
      <c r="S67" s="332"/>
      <c r="T67" s="292"/>
      <c r="U67" s="292"/>
    </row>
    <row r="68" spans="1:21" x14ac:dyDescent="0.3">
      <c r="A68" s="68"/>
      <c r="B68" s="96"/>
      <c r="C68" s="212"/>
      <c r="D68" s="227"/>
      <c r="E68" s="227"/>
      <c r="F68" s="227"/>
      <c r="G68" s="227"/>
      <c r="H68" s="144"/>
      <c r="I68" s="227"/>
      <c r="J68" s="225"/>
      <c r="K68" s="212"/>
      <c r="L68" s="227"/>
      <c r="M68" s="227"/>
      <c r="N68" s="227"/>
      <c r="O68" s="227"/>
      <c r="P68" s="144"/>
      <c r="Q68" s="227"/>
      <c r="R68" s="226" t="s">
        <v>33</v>
      </c>
      <c r="S68" s="332"/>
      <c r="T68" s="292"/>
      <c r="U68" s="292"/>
    </row>
    <row r="69" spans="1:21" x14ac:dyDescent="0.3">
      <c r="A69" s="68"/>
      <c r="B69" s="96"/>
      <c r="C69" s="227"/>
      <c r="D69" s="212"/>
      <c r="E69" s="227"/>
      <c r="F69" s="227"/>
      <c r="G69" s="227"/>
      <c r="H69" s="144"/>
      <c r="I69" s="227"/>
      <c r="J69" s="225"/>
      <c r="K69" s="227"/>
      <c r="L69" s="212"/>
      <c r="M69" s="227"/>
      <c r="N69" s="227"/>
      <c r="O69" s="227"/>
      <c r="P69" s="144"/>
      <c r="Q69" s="227"/>
      <c r="R69" s="226" t="s">
        <v>34</v>
      </c>
      <c r="S69" s="332"/>
      <c r="T69" s="292"/>
      <c r="U69" s="292"/>
    </row>
    <row r="70" spans="1:21" x14ac:dyDescent="0.3">
      <c r="A70" s="68"/>
      <c r="B70" s="96"/>
      <c r="C70" s="227"/>
      <c r="D70" s="227"/>
      <c r="E70" s="212"/>
      <c r="F70" s="227"/>
      <c r="G70" s="227"/>
      <c r="H70" s="144"/>
      <c r="I70" s="227"/>
      <c r="J70" s="225"/>
      <c r="K70" s="227"/>
      <c r="L70" s="227"/>
      <c r="M70" s="212"/>
      <c r="N70" s="227"/>
      <c r="O70" s="227"/>
      <c r="P70" s="144"/>
      <c r="Q70" s="227"/>
      <c r="R70" s="226" t="s">
        <v>35</v>
      </c>
      <c r="S70" s="332"/>
      <c r="T70" s="292"/>
      <c r="U70" s="292"/>
    </row>
    <row r="71" spans="1:21" x14ac:dyDescent="0.3">
      <c r="A71" s="68"/>
      <c r="B71" s="96"/>
      <c r="C71" s="227"/>
      <c r="D71" s="227"/>
      <c r="E71" s="227"/>
      <c r="F71" s="212"/>
      <c r="G71" s="227"/>
      <c r="H71" s="144"/>
      <c r="I71" s="227"/>
      <c r="J71" s="225"/>
      <c r="K71" s="227"/>
      <c r="L71" s="227"/>
      <c r="M71" s="227"/>
      <c r="N71" s="212"/>
      <c r="O71" s="227"/>
      <c r="P71" s="144"/>
      <c r="Q71" s="227"/>
      <c r="R71" s="226" t="s">
        <v>36</v>
      </c>
      <c r="S71" s="332"/>
      <c r="T71" s="292"/>
      <c r="U71" s="292"/>
    </row>
    <row r="72" spans="1:21" x14ac:dyDescent="0.3">
      <c r="A72" s="68"/>
      <c r="B72" s="96"/>
      <c r="C72" s="227"/>
      <c r="D72" s="227"/>
      <c r="E72" s="227"/>
      <c r="F72" s="227"/>
      <c r="G72" s="212"/>
      <c r="H72" s="144"/>
      <c r="I72" s="227"/>
      <c r="J72" s="225"/>
      <c r="K72" s="227"/>
      <c r="L72" s="227"/>
      <c r="M72" s="227"/>
      <c r="N72" s="227"/>
      <c r="O72" s="212"/>
      <c r="P72" s="144"/>
      <c r="Q72" s="227"/>
      <c r="R72" s="226" t="s">
        <v>37</v>
      </c>
      <c r="S72" s="332"/>
      <c r="T72" s="292"/>
      <c r="U72" s="292"/>
    </row>
    <row r="73" spans="1:21" x14ac:dyDescent="0.3">
      <c r="A73" s="68"/>
      <c r="B73" s="96"/>
      <c r="C73" s="144"/>
      <c r="D73" s="144"/>
      <c r="E73" s="144"/>
      <c r="F73" s="144"/>
      <c r="G73" s="144"/>
      <c r="H73" s="97"/>
      <c r="I73" s="227"/>
      <c r="J73" s="225"/>
      <c r="K73" s="144"/>
      <c r="L73" s="144"/>
      <c r="M73" s="144"/>
      <c r="N73" s="144"/>
      <c r="O73" s="144"/>
      <c r="P73" s="97"/>
      <c r="Q73" s="227"/>
      <c r="R73" s="226"/>
      <c r="S73" s="332"/>
      <c r="T73" s="292"/>
      <c r="U73" s="292"/>
    </row>
    <row r="74" spans="1:21" x14ac:dyDescent="0.3">
      <c r="A74" s="68"/>
      <c r="B74" s="96"/>
      <c r="C74" s="225"/>
      <c r="D74" s="225"/>
      <c r="E74" s="225"/>
      <c r="F74" s="225"/>
      <c r="G74" s="225"/>
      <c r="H74" s="97"/>
      <c r="I74" s="227"/>
      <c r="J74" s="225"/>
      <c r="K74" s="227"/>
      <c r="L74" s="227"/>
      <c r="M74" s="227"/>
      <c r="N74" s="227"/>
      <c r="O74" s="227"/>
      <c r="P74" s="97"/>
      <c r="Q74" s="227"/>
      <c r="R74" s="226"/>
      <c r="S74" s="332"/>
      <c r="T74" s="292"/>
      <c r="U74" s="292"/>
    </row>
    <row r="75" spans="1:21" x14ac:dyDescent="0.3">
      <c r="A75" s="98" t="s">
        <v>57</v>
      </c>
      <c r="B75" s="98"/>
      <c r="C75" s="228"/>
      <c r="D75" s="228"/>
      <c r="E75" s="228"/>
      <c r="F75" s="228"/>
      <c r="G75" s="228"/>
      <c r="H75" s="146"/>
      <c r="I75" s="228" t="s">
        <v>57</v>
      </c>
      <c r="J75" s="228"/>
      <c r="K75" s="228"/>
      <c r="L75" s="228"/>
      <c r="M75" s="228"/>
      <c r="N75" s="228"/>
      <c r="O75" s="228"/>
      <c r="P75" s="146"/>
      <c r="Q75" s="228"/>
      <c r="R75" s="229"/>
      <c r="S75" s="333"/>
      <c r="T75" s="292"/>
      <c r="U75" s="292"/>
    </row>
    <row r="76" spans="1:21" x14ac:dyDescent="0.3">
      <c r="A76" s="69"/>
      <c r="B76" s="98"/>
      <c r="C76" s="212"/>
      <c r="D76" s="230"/>
      <c r="E76" s="230"/>
      <c r="F76" s="230"/>
      <c r="G76" s="230"/>
      <c r="H76" s="146"/>
      <c r="I76" s="230"/>
      <c r="J76" s="228"/>
      <c r="K76" s="212"/>
      <c r="L76" s="230"/>
      <c r="M76" s="230"/>
      <c r="N76" s="230"/>
      <c r="O76" s="230"/>
      <c r="P76" s="146"/>
      <c r="Q76" s="230"/>
      <c r="R76" s="229" t="s">
        <v>33</v>
      </c>
      <c r="S76" s="333"/>
      <c r="T76" s="292"/>
      <c r="U76" s="292"/>
    </row>
    <row r="77" spans="1:21" x14ac:dyDescent="0.3">
      <c r="A77" s="69"/>
      <c r="B77" s="98"/>
      <c r="C77" s="230"/>
      <c r="D77" s="212"/>
      <c r="E77" s="230"/>
      <c r="F77" s="230"/>
      <c r="G77" s="230"/>
      <c r="H77" s="146"/>
      <c r="I77" s="230"/>
      <c r="J77" s="228"/>
      <c r="K77" s="230"/>
      <c r="L77" s="212"/>
      <c r="M77" s="230"/>
      <c r="N77" s="230"/>
      <c r="O77" s="230"/>
      <c r="P77" s="146"/>
      <c r="Q77" s="230"/>
      <c r="R77" s="229" t="s">
        <v>34</v>
      </c>
      <c r="S77" s="333"/>
      <c r="T77" s="292"/>
      <c r="U77" s="292"/>
    </row>
    <row r="78" spans="1:21" x14ac:dyDescent="0.3">
      <c r="A78" s="69"/>
      <c r="B78" s="98"/>
      <c r="C78" s="230"/>
      <c r="D78" s="230"/>
      <c r="E78" s="212"/>
      <c r="F78" s="230"/>
      <c r="G78" s="230"/>
      <c r="H78" s="146"/>
      <c r="I78" s="230"/>
      <c r="J78" s="228"/>
      <c r="K78" s="230"/>
      <c r="L78" s="230"/>
      <c r="M78" s="212"/>
      <c r="N78" s="230"/>
      <c r="O78" s="230"/>
      <c r="P78" s="146"/>
      <c r="Q78" s="230"/>
      <c r="R78" s="229" t="s">
        <v>35</v>
      </c>
      <c r="S78" s="333"/>
      <c r="T78" s="292"/>
      <c r="U78" s="292"/>
    </row>
    <row r="79" spans="1:21" x14ac:dyDescent="0.3">
      <c r="A79" s="69"/>
      <c r="B79" s="98"/>
      <c r="C79" s="230"/>
      <c r="D79" s="230"/>
      <c r="E79" s="230"/>
      <c r="F79" s="212"/>
      <c r="G79" s="230"/>
      <c r="H79" s="146"/>
      <c r="I79" s="230"/>
      <c r="J79" s="228"/>
      <c r="K79" s="230"/>
      <c r="L79" s="230"/>
      <c r="M79" s="230"/>
      <c r="N79" s="212"/>
      <c r="O79" s="230"/>
      <c r="P79" s="146"/>
      <c r="Q79" s="230"/>
      <c r="R79" s="229" t="s">
        <v>36</v>
      </c>
      <c r="S79" s="333"/>
      <c r="T79" s="292"/>
      <c r="U79" s="292"/>
    </row>
    <row r="80" spans="1:21" x14ac:dyDescent="0.3">
      <c r="A80" s="69"/>
      <c r="B80" s="98"/>
      <c r="C80" s="230"/>
      <c r="D80" s="230"/>
      <c r="E80" s="230"/>
      <c r="F80" s="230"/>
      <c r="G80" s="212"/>
      <c r="H80" s="146"/>
      <c r="I80" s="230"/>
      <c r="J80" s="228"/>
      <c r="K80" s="230"/>
      <c r="L80" s="230"/>
      <c r="M80" s="230"/>
      <c r="N80" s="230"/>
      <c r="O80" s="212"/>
      <c r="P80" s="146"/>
      <c r="Q80" s="230"/>
      <c r="R80" s="229" t="s">
        <v>37</v>
      </c>
      <c r="S80" s="333"/>
      <c r="T80" s="292"/>
      <c r="U80" s="292"/>
    </row>
    <row r="81" spans="1:21" x14ac:dyDescent="0.3">
      <c r="A81" s="69"/>
      <c r="B81" s="98"/>
      <c r="C81" s="146"/>
      <c r="D81" s="146"/>
      <c r="E81" s="146"/>
      <c r="F81" s="146"/>
      <c r="G81" s="146"/>
      <c r="H81" s="99"/>
      <c r="I81" s="230"/>
      <c r="J81" s="228"/>
      <c r="K81" s="146"/>
      <c r="L81" s="146"/>
      <c r="M81" s="146"/>
      <c r="N81" s="146"/>
      <c r="O81" s="146"/>
      <c r="P81" s="99"/>
      <c r="Q81" s="230"/>
      <c r="R81" s="229"/>
      <c r="S81" s="333"/>
      <c r="T81" s="292"/>
      <c r="U81" s="292"/>
    </row>
    <row r="82" spans="1:21" x14ac:dyDescent="0.3">
      <c r="A82" s="69"/>
      <c r="B82" s="98"/>
      <c r="C82" s="228"/>
      <c r="D82" s="228"/>
      <c r="E82" s="228"/>
      <c r="F82" s="228"/>
      <c r="G82" s="228"/>
      <c r="H82" s="99"/>
      <c r="I82" s="230"/>
      <c r="J82" s="228"/>
      <c r="K82" s="230"/>
      <c r="L82" s="230"/>
      <c r="M82" s="230"/>
      <c r="N82" s="230"/>
      <c r="O82" s="230"/>
      <c r="P82" s="99"/>
      <c r="Q82" s="230"/>
      <c r="R82" s="229"/>
      <c r="S82" s="333"/>
      <c r="T82" s="292"/>
      <c r="U82" s="292"/>
    </row>
    <row r="83" spans="1:21" x14ac:dyDescent="0.3">
      <c r="A83" s="100" t="s">
        <v>58</v>
      </c>
      <c r="B83" s="100"/>
      <c r="C83" s="231"/>
      <c r="D83" s="231"/>
      <c r="E83" s="231"/>
      <c r="F83" s="231"/>
      <c r="G83" s="231"/>
      <c r="H83" s="148"/>
      <c r="I83" s="231" t="s">
        <v>58</v>
      </c>
      <c r="J83" s="231"/>
      <c r="K83" s="231"/>
      <c r="L83" s="231"/>
      <c r="M83" s="231"/>
      <c r="N83" s="231"/>
      <c r="O83" s="231"/>
      <c r="P83" s="148"/>
      <c r="Q83" s="231"/>
      <c r="R83" s="232"/>
      <c r="S83" s="334"/>
      <c r="T83" s="292"/>
      <c r="U83" s="292"/>
    </row>
    <row r="84" spans="1:21" x14ac:dyDescent="0.3">
      <c r="A84" s="70"/>
      <c r="B84" s="100"/>
      <c r="C84" s="212"/>
      <c r="D84" s="233"/>
      <c r="E84" s="233"/>
      <c r="F84" s="233"/>
      <c r="G84" s="233"/>
      <c r="H84" s="148"/>
      <c r="I84" s="233"/>
      <c r="J84" s="231"/>
      <c r="K84" s="212"/>
      <c r="L84" s="233"/>
      <c r="M84" s="233"/>
      <c r="N84" s="233"/>
      <c r="O84" s="233"/>
      <c r="P84" s="148"/>
      <c r="Q84" s="233"/>
      <c r="R84" s="232" t="s">
        <v>33</v>
      </c>
      <c r="S84" s="334"/>
      <c r="T84" s="292"/>
      <c r="U84" s="292"/>
    </row>
    <row r="85" spans="1:21" x14ac:dyDescent="0.3">
      <c r="A85" s="70"/>
      <c r="B85" s="100"/>
      <c r="C85" s="233"/>
      <c r="D85" s="212"/>
      <c r="E85" s="233"/>
      <c r="F85" s="233"/>
      <c r="G85" s="233"/>
      <c r="H85" s="148"/>
      <c r="I85" s="233"/>
      <c r="J85" s="231"/>
      <c r="K85" s="233"/>
      <c r="L85" s="212"/>
      <c r="M85" s="233"/>
      <c r="N85" s="233"/>
      <c r="O85" s="233"/>
      <c r="P85" s="148"/>
      <c r="Q85" s="233"/>
      <c r="R85" s="232" t="s">
        <v>34</v>
      </c>
      <c r="S85" s="334"/>
      <c r="T85" s="292"/>
      <c r="U85" s="292"/>
    </row>
    <row r="86" spans="1:21" x14ac:dyDescent="0.3">
      <c r="A86" s="70"/>
      <c r="B86" s="100"/>
      <c r="C86" s="233"/>
      <c r="D86" s="233"/>
      <c r="E86" s="212"/>
      <c r="F86" s="233"/>
      <c r="G86" s="233"/>
      <c r="H86" s="148"/>
      <c r="I86" s="233"/>
      <c r="J86" s="231"/>
      <c r="K86" s="233"/>
      <c r="L86" s="233"/>
      <c r="M86" s="212"/>
      <c r="N86" s="233"/>
      <c r="O86" s="233"/>
      <c r="P86" s="148"/>
      <c r="Q86" s="233"/>
      <c r="R86" s="232" t="s">
        <v>35</v>
      </c>
      <c r="S86" s="334"/>
      <c r="T86" s="292"/>
      <c r="U86" s="292"/>
    </row>
    <row r="87" spans="1:21" x14ac:dyDescent="0.3">
      <c r="A87" s="70"/>
      <c r="B87" s="100"/>
      <c r="C87" s="233"/>
      <c r="D87" s="233"/>
      <c r="E87" s="233"/>
      <c r="F87" s="212"/>
      <c r="G87" s="233"/>
      <c r="H87" s="148"/>
      <c r="I87" s="233"/>
      <c r="J87" s="231"/>
      <c r="K87" s="233"/>
      <c r="L87" s="233"/>
      <c r="M87" s="233"/>
      <c r="N87" s="212"/>
      <c r="O87" s="233"/>
      <c r="P87" s="148"/>
      <c r="Q87" s="233"/>
      <c r="R87" s="232" t="s">
        <v>36</v>
      </c>
      <c r="S87" s="334"/>
      <c r="T87" s="292"/>
      <c r="U87" s="292"/>
    </row>
    <row r="88" spans="1:21" x14ac:dyDescent="0.3">
      <c r="A88" s="70"/>
      <c r="B88" s="100"/>
      <c r="C88" s="233"/>
      <c r="D88" s="233"/>
      <c r="E88" s="233"/>
      <c r="F88" s="233"/>
      <c r="G88" s="212"/>
      <c r="H88" s="148"/>
      <c r="I88" s="233"/>
      <c r="J88" s="231"/>
      <c r="K88" s="233"/>
      <c r="L88" s="233"/>
      <c r="M88" s="233"/>
      <c r="N88" s="233"/>
      <c r="O88" s="212"/>
      <c r="P88" s="148"/>
      <c r="Q88" s="233"/>
      <c r="R88" s="232" t="s">
        <v>37</v>
      </c>
      <c r="S88" s="334"/>
      <c r="T88" s="292"/>
      <c r="U88" s="292"/>
    </row>
    <row r="89" spans="1:21" x14ac:dyDescent="0.3">
      <c r="A89" s="70"/>
      <c r="B89" s="100"/>
      <c r="C89" s="148"/>
      <c r="D89" s="148"/>
      <c r="E89" s="148"/>
      <c r="F89" s="148"/>
      <c r="G89" s="148"/>
      <c r="H89" s="101"/>
      <c r="I89" s="233"/>
      <c r="J89" s="231"/>
      <c r="K89" s="148"/>
      <c r="L89" s="148"/>
      <c r="M89" s="148"/>
      <c r="N89" s="148"/>
      <c r="O89" s="148"/>
      <c r="P89" s="101"/>
      <c r="Q89" s="233"/>
      <c r="R89" s="232"/>
      <c r="S89" s="334"/>
      <c r="T89" s="292"/>
      <c r="U89" s="292"/>
    </row>
    <row r="90" spans="1:21" x14ac:dyDescent="0.3">
      <c r="A90" s="70"/>
      <c r="B90" s="100"/>
      <c r="C90" s="231"/>
      <c r="D90" s="231"/>
      <c r="E90" s="231"/>
      <c r="F90" s="231"/>
      <c r="G90" s="231"/>
      <c r="H90" s="101"/>
      <c r="I90" s="233"/>
      <c r="J90" s="231"/>
      <c r="K90" s="233"/>
      <c r="L90" s="233"/>
      <c r="M90" s="233"/>
      <c r="N90" s="233"/>
      <c r="O90" s="233"/>
      <c r="P90" s="101"/>
      <c r="Q90" s="233"/>
      <c r="R90" s="23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234" t="s">
        <v>44</v>
      </c>
      <c r="D91" s="234" t="s">
        <v>45</v>
      </c>
      <c r="E91" s="234" t="s">
        <v>46</v>
      </c>
      <c r="F91" s="234" t="s">
        <v>47</v>
      </c>
      <c r="G91" s="234" t="s">
        <v>48</v>
      </c>
      <c r="H91" s="150" t="s">
        <v>49</v>
      </c>
      <c r="I91" s="234" t="s">
        <v>59</v>
      </c>
      <c r="J91" s="234" t="s">
        <v>51</v>
      </c>
      <c r="K91" s="234" t="s">
        <v>44</v>
      </c>
      <c r="L91" s="234" t="s">
        <v>45</v>
      </c>
      <c r="M91" s="234" t="s">
        <v>46</v>
      </c>
      <c r="N91" s="234" t="s">
        <v>47</v>
      </c>
      <c r="O91" s="234" t="s">
        <v>48</v>
      </c>
      <c r="P91" s="150" t="s">
        <v>49</v>
      </c>
      <c r="Q91" s="234"/>
      <c r="R91" s="235"/>
      <c r="S91" s="335"/>
      <c r="T91" s="292"/>
      <c r="U91" s="292"/>
    </row>
    <row r="92" spans="1:21" x14ac:dyDescent="0.3">
      <c r="A92" s="71"/>
      <c r="B92" s="102" t="s">
        <v>38</v>
      </c>
      <c r="C92" s="212">
        <v>0.10342296552265261</v>
      </c>
      <c r="D92" s="236">
        <v>3.2835181215672121E-3</v>
      </c>
      <c r="E92" s="236">
        <v>2.3094601142105513E-3</v>
      </c>
      <c r="F92" s="236">
        <v>2.1994858230592207E-4</v>
      </c>
      <c r="G92" s="236">
        <v>0</v>
      </c>
      <c r="H92" s="150">
        <v>0.1092358923407363</v>
      </c>
      <c r="I92" s="236"/>
      <c r="J92" s="234" t="s">
        <v>38</v>
      </c>
      <c r="K92" s="212">
        <v>0</v>
      </c>
      <c r="L92" s="236">
        <v>7.5643163308643183E-3</v>
      </c>
      <c r="M92" s="236">
        <v>5.3203564623741199E-3</v>
      </c>
      <c r="N92" s="236">
        <v>5.0670061546455964E-4</v>
      </c>
      <c r="O92" s="236">
        <v>0</v>
      </c>
      <c r="P92" s="150">
        <v>1.3391373408702998E-2</v>
      </c>
      <c r="Q92" s="236"/>
      <c r="R92" s="235" t="s">
        <v>33</v>
      </c>
      <c r="S92" s="335"/>
      <c r="T92" s="292"/>
      <c r="U92" s="292"/>
    </row>
    <row r="93" spans="1:21" x14ac:dyDescent="0.3">
      <c r="A93" s="71"/>
      <c r="B93" s="102" t="s">
        <v>39</v>
      </c>
      <c r="C93" s="236">
        <v>2.1680645970159835E-3</v>
      </c>
      <c r="D93" s="212">
        <v>7.9967112918220593</v>
      </c>
      <c r="E93" s="236">
        <v>4.7501787034487801</v>
      </c>
      <c r="F93" s="236">
        <v>1.4999770086596287</v>
      </c>
      <c r="G93" s="236">
        <v>5.8805417359103723E-4</v>
      </c>
      <c r="H93" s="150">
        <v>14.249623122701076</v>
      </c>
      <c r="I93" s="236"/>
      <c r="J93" s="234" t="s">
        <v>39</v>
      </c>
      <c r="K93" s="236">
        <v>4.9946203524374464E-3</v>
      </c>
      <c r="L93" s="212">
        <v>0</v>
      </c>
      <c r="M93" s="236">
        <v>10.943096097143314</v>
      </c>
      <c r="N93" s="236">
        <v>3.4555315860749647</v>
      </c>
      <c r="O93" s="236">
        <v>1.3547139452376403E-3</v>
      </c>
      <c r="P93" s="150">
        <v>14.404977017515955</v>
      </c>
      <c r="Q93" s="236"/>
      <c r="R93" s="235" t="s">
        <v>34</v>
      </c>
      <c r="S93" s="335">
        <v>7.0681570367509323</v>
      </c>
      <c r="T93" s="292"/>
      <c r="U93" s="292"/>
    </row>
    <row r="94" spans="1:21" x14ac:dyDescent="0.3">
      <c r="A94" s="71"/>
      <c r="B94" s="102" t="s">
        <v>40</v>
      </c>
      <c r="C94" s="236">
        <v>3.0478589262266302E-3</v>
      </c>
      <c r="D94" s="236">
        <v>10.42965124950616</v>
      </c>
      <c r="E94" s="212">
        <v>28.862935663547329</v>
      </c>
      <c r="F94" s="236">
        <v>4.3781354151453415</v>
      </c>
      <c r="G94" s="236">
        <v>1.6941908121582284E-3</v>
      </c>
      <c r="H94" s="150">
        <v>43.675464377937217</v>
      </c>
      <c r="I94" s="236"/>
      <c r="J94" s="234" t="s">
        <v>40</v>
      </c>
      <c r="K94" s="236">
        <v>7.0214228142656413E-3</v>
      </c>
      <c r="L94" s="236">
        <v>24.027027825326403</v>
      </c>
      <c r="M94" s="212">
        <v>0</v>
      </c>
      <c r="N94" s="236">
        <v>10.086011404046225</v>
      </c>
      <c r="O94" s="236">
        <v>3.9029463988132416E-3</v>
      </c>
      <c r="P94" s="150">
        <v>34.123963598585703</v>
      </c>
      <c r="Q94" s="236"/>
      <c r="R94" s="235" t="s">
        <v>35</v>
      </c>
      <c r="S94" s="335">
        <v>2.456314880277882</v>
      </c>
      <c r="T94" s="292"/>
      <c r="U94" s="292"/>
    </row>
    <row r="95" spans="1:21" x14ac:dyDescent="0.3">
      <c r="A95" s="71"/>
      <c r="B95" s="102" t="s">
        <v>41</v>
      </c>
      <c r="C95" s="236">
        <v>4.9645537148967148E-3</v>
      </c>
      <c r="D95" s="236">
        <v>5.598737979876268</v>
      </c>
      <c r="E95" s="236">
        <v>16.72550045545707</v>
      </c>
      <c r="F95" s="212">
        <v>19.628934194937571</v>
      </c>
      <c r="G95" s="236">
        <v>1.7477628635338111E-4</v>
      </c>
      <c r="H95" s="150">
        <v>41.958311960272155</v>
      </c>
      <c r="I95" s="236"/>
      <c r="J95" s="234" t="s">
        <v>41</v>
      </c>
      <c r="K95" s="236">
        <v>1.1436956749037889E-2</v>
      </c>
      <c r="L95" s="236">
        <v>12.897941648391008</v>
      </c>
      <c r="M95" s="236">
        <v>38.5309206628366</v>
      </c>
      <c r="N95" s="212">
        <v>0</v>
      </c>
      <c r="O95" s="236">
        <v>4.0263615675727806E-4</v>
      </c>
      <c r="P95" s="150">
        <v>51.440701904133398</v>
      </c>
      <c r="Q95" s="236"/>
      <c r="R95" s="235" t="s">
        <v>36</v>
      </c>
      <c r="S95" s="335">
        <v>3.2127936901081027</v>
      </c>
      <c r="T95" s="292"/>
      <c r="U95" s="292"/>
    </row>
    <row r="96" spans="1:21" x14ac:dyDescent="0.3">
      <c r="A96" s="71"/>
      <c r="B96" s="102" t="s">
        <v>42</v>
      </c>
      <c r="C96" s="236">
        <v>0</v>
      </c>
      <c r="D96" s="236">
        <v>2.7886166773210519E-3</v>
      </c>
      <c r="E96" s="236">
        <v>4.4503451673212225E-3</v>
      </c>
      <c r="F96" s="236">
        <v>1.2568490417457973E-4</v>
      </c>
      <c r="G96" s="212">
        <v>0</v>
      </c>
      <c r="H96" s="150">
        <v>7.3646467488168547E-3</v>
      </c>
      <c r="I96" s="236"/>
      <c r="J96" s="234" t="s">
        <v>42</v>
      </c>
      <c r="K96" s="236">
        <v>0</v>
      </c>
      <c r="L96" s="236">
        <v>6.4242004739453497E-3</v>
      </c>
      <c r="M96" s="236">
        <v>1.0252362673449597E-2</v>
      </c>
      <c r="N96" s="236">
        <v>2.8954320883635469E-4</v>
      </c>
      <c r="O96" s="212">
        <v>0</v>
      </c>
      <c r="P96" s="150">
        <v>1.6966106356231303E-2</v>
      </c>
      <c r="Q96" s="236"/>
      <c r="R96" s="235" t="s">
        <v>37</v>
      </c>
      <c r="S96" s="335"/>
      <c r="T96" s="292"/>
      <c r="U96" s="292"/>
    </row>
    <row r="97" spans="1:21" x14ac:dyDescent="0.3">
      <c r="A97" s="71"/>
      <c r="B97" s="102" t="s">
        <v>43</v>
      </c>
      <c r="C97" s="150">
        <v>0.11360344276079193</v>
      </c>
      <c r="D97" s="150">
        <v>24.031172656003378</v>
      </c>
      <c r="E97" s="150">
        <v>50.345374627734707</v>
      </c>
      <c r="F97" s="150">
        <v>25.507392252229021</v>
      </c>
      <c r="G97" s="150">
        <v>2.457021272102647E-3</v>
      </c>
      <c r="H97" s="103">
        <v>100</v>
      </c>
      <c r="I97" s="236"/>
      <c r="J97" s="234" t="s">
        <v>43</v>
      </c>
      <c r="K97" s="150">
        <v>2.3452999915740978E-2</v>
      </c>
      <c r="L97" s="150">
        <v>36.938957990522219</v>
      </c>
      <c r="M97" s="150">
        <v>49.489589479115736</v>
      </c>
      <c r="N97" s="150">
        <v>13.542339233945491</v>
      </c>
      <c r="O97" s="150">
        <v>5.6602965008081601E-3</v>
      </c>
      <c r="P97" s="103">
        <v>99.999999999999986</v>
      </c>
      <c r="Q97" s="236"/>
      <c r="R97" s="235"/>
      <c r="S97" s="335"/>
      <c r="T97" s="292"/>
      <c r="U97" s="292"/>
    </row>
    <row r="98" spans="1:21" x14ac:dyDescent="0.3">
      <c r="A98" s="71"/>
      <c r="B98" s="102"/>
      <c r="C98" s="234"/>
      <c r="D98" s="234"/>
      <c r="E98" s="234"/>
      <c r="F98" s="234"/>
      <c r="G98" s="234"/>
      <c r="H98" s="103">
        <v>100.00000000000001</v>
      </c>
      <c r="I98" s="236"/>
      <c r="J98" s="234"/>
      <c r="K98" s="236"/>
      <c r="L98" s="236"/>
      <c r="M98" s="236"/>
      <c r="N98" s="236"/>
      <c r="O98" s="236"/>
      <c r="P98" s="103">
        <v>99.999999999999986</v>
      </c>
      <c r="Q98" s="236"/>
      <c r="R98" s="235"/>
      <c r="S98" s="335"/>
      <c r="T98" s="292"/>
      <c r="U98" s="292"/>
    </row>
    <row r="99" spans="1:21" x14ac:dyDescent="0.3">
      <c r="A99" s="104" t="s">
        <v>60</v>
      </c>
      <c r="B99" s="104"/>
      <c r="C99" s="237"/>
      <c r="D99" s="237"/>
      <c r="E99" s="237"/>
      <c r="F99" s="237"/>
      <c r="G99" s="237"/>
      <c r="H99" s="152"/>
      <c r="I99" s="237" t="s">
        <v>60</v>
      </c>
      <c r="J99" s="237"/>
      <c r="K99" s="237"/>
      <c r="L99" s="237"/>
      <c r="M99" s="237"/>
      <c r="N99" s="237"/>
      <c r="O99" s="237"/>
      <c r="P99" s="152"/>
      <c r="Q99" s="237"/>
      <c r="R99" s="238"/>
      <c r="S99" s="336"/>
      <c r="T99" s="292"/>
      <c r="U99" s="292"/>
    </row>
    <row r="100" spans="1:21" x14ac:dyDescent="0.3">
      <c r="A100" s="72"/>
      <c r="B100" s="104"/>
      <c r="C100" s="212"/>
      <c r="D100" s="239"/>
      <c r="E100" s="239"/>
      <c r="F100" s="239"/>
      <c r="G100" s="239"/>
      <c r="H100" s="152"/>
      <c r="I100" s="239"/>
      <c r="J100" s="237"/>
      <c r="K100" s="212"/>
      <c r="L100" s="239"/>
      <c r="M100" s="239"/>
      <c r="N100" s="239"/>
      <c r="O100" s="239"/>
      <c r="P100" s="152"/>
      <c r="Q100" s="239"/>
      <c r="R100" s="238" t="s">
        <v>33</v>
      </c>
      <c r="S100" s="336"/>
      <c r="T100" s="292"/>
      <c r="U100" s="292"/>
    </row>
    <row r="101" spans="1:21" x14ac:dyDescent="0.3">
      <c r="A101" s="72"/>
      <c r="B101" s="104"/>
      <c r="C101" s="239"/>
      <c r="D101" s="212"/>
      <c r="E101" s="239"/>
      <c r="F101" s="239"/>
      <c r="G101" s="239"/>
      <c r="H101" s="152"/>
      <c r="I101" s="239"/>
      <c r="J101" s="237"/>
      <c r="K101" s="239"/>
      <c r="L101" s="212"/>
      <c r="M101" s="239"/>
      <c r="N101" s="239"/>
      <c r="O101" s="239"/>
      <c r="P101" s="152"/>
      <c r="Q101" s="239"/>
      <c r="R101" s="238" t="s">
        <v>34</v>
      </c>
      <c r="S101" s="336"/>
      <c r="T101" s="292"/>
      <c r="U101" s="292"/>
    </row>
    <row r="102" spans="1:21" x14ac:dyDescent="0.3">
      <c r="A102" s="72"/>
      <c r="B102" s="104"/>
      <c r="C102" s="239"/>
      <c r="D102" s="239"/>
      <c r="E102" s="212"/>
      <c r="F102" s="239"/>
      <c r="G102" s="239"/>
      <c r="H102" s="152"/>
      <c r="I102" s="239"/>
      <c r="J102" s="237"/>
      <c r="K102" s="239"/>
      <c r="L102" s="239"/>
      <c r="M102" s="212"/>
      <c r="N102" s="239"/>
      <c r="O102" s="239"/>
      <c r="P102" s="152"/>
      <c r="Q102" s="239"/>
      <c r="R102" s="238" t="s">
        <v>35</v>
      </c>
      <c r="S102" s="336"/>
      <c r="T102" s="292"/>
      <c r="U102" s="292"/>
    </row>
    <row r="103" spans="1:21" x14ac:dyDescent="0.3">
      <c r="A103" s="72"/>
      <c r="B103" s="104"/>
      <c r="C103" s="239"/>
      <c r="D103" s="239"/>
      <c r="E103" s="239"/>
      <c r="F103" s="212"/>
      <c r="G103" s="239"/>
      <c r="H103" s="152"/>
      <c r="I103" s="239"/>
      <c r="J103" s="237"/>
      <c r="K103" s="239"/>
      <c r="L103" s="239"/>
      <c r="M103" s="239"/>
      <c r="N103" s="212"/>
      <c r="O103" s="239"/>
      <c r="P103" s="152"/>
      <c r="Q103" s="239"/>
      <c r="R103" s="238" t="s">
        <v>36</v>
      </c>
      <c r="S103" s="336"/>
      <c r="T103" s="292"/>
      <c r="U103" s="292"/>
    </row>
    <row r="104" spans="1:21" x14ac:dyDescent="0.3">
      <c r="A104" s="72"/>
      <c r="B104" s="104"/>
      <c r="C104" s="239"/>
      <c r="D104" s="239"/>
      <c r="E104" s="239"/>
      <c r="F104" s="239"/>
      <c r="G104" s="212"/>
      <c r="H104" s="152"/>
      <c r="I104" s="239"/>
      <c r="J104" s="237"/>
      <c r="K104" s="239"/>
      <c r="L104" s="239"/>
      <c r="M104" s="239"/>
      <c r="N104" s="239"/>
      <c r="O104" s="212"/>
      <c r="P104" s="152"/>
      <c r="Q104" s="239"/>
      <c r="R104" s="238" t="s">
        <v>37</v>
      </c>
      <c r="S104" s="336"/>
      <c r="T104" s="292"/>
      <c r="U104" s="292"/>
    </row>
    <row r="105" spans="1:21" x14ac:dyDescent="0.3">
      <c r="A105" s="72"/>
      <c r="B105" s="104"/>
      <c r="C105" s="152"/>
      <c r="D105" s="152"/>
      <c r="E105" s="152"/>
      <c r="F105" s="152"/>
      <c r="G105" s="152"/>
      <c r="H105" s="105"/>
      <c r="I105" s="239"/>
      <c r="J105" s="237"/>
      <c r="K105" s="152"/>
      <c r="L105" s="152"/>
      <c r="M105" s="152"/>
      <c r="N105" s="152"/>
      <c r="O105" s="152"/>
      <c r="P105" s="105"/>
      <c r="Q105" s="239"/>
      <c r="R105" s="238"/>
      <c r="S105" s="336"/>
      <c r="T105" s="292"/>
      <c r="U105" s="292"/>
    </row>
    <row r="106" spans="1:21" x14ac:dyDescent="0.3">
      <c r="A106" s="72"/>
      <c r="B106" s="104"/>
      <c r="C106" s="237"/>
      <c r="D106" s="237"/>
      <c r="E106" s="237"/>
      <c r="F106" s="237"/>
      <c r="G106" s="237"/>
      <c r="H106" s="105"/>
      <c r="I106" s="239"/>
      <c r="J106" s="237"/>
      <c r="K106" s="239"/>
      <c r="L106" s="239"/>
      <c r="M106" s="239"/>
      <c r="N106" s="239"/>
      <c r="O106" s="239"/>
      <c r="P106" s="105"/>
      <c r="Q106" s="239"/>
      <c r="R106" s="238"/>
      <c r="S106" s="336"/>
      <c r="T106" s="292"/>
      <c r="U106" s="292"/>
    </row>
    <row r="107" spans="1:21" x14ac:dyDescent="0.3">
      <c r="A107" s="106" t="s">
        <v>61</v>
      </c>
      <c r="B107" s="106"/>
      <c r="C107" s="240"/>
      <c r="D107" s="240"/>
      <c r="E107" s="240"/>
      <c r="F107" s="240"/>
      <c r="G107" s="240"/>
      <c r="H107" s="154"/>
      <c r="I107" s="240" t="s">
        <v>61</v>
      </c>
      <c r="J107" s="240"/>
      <c r="K107" s="240"/>
      <c r="L107" s="240"/>
      <c r="M107" s="240"/>
      <c r="N107" s="240"/>
      <c r="O107" s="240"/>
      <c r="P107" s="154"/>
      <c r="Q107" s="240"/>
      <c r="R107" s="241"/>
      <c r="S107" s="337"/>
      <c r="T107" s="292"/>
      <c r="U107" s="292"/>
    </row>
    <row r="108" spans="1:21" x14ac:dyDescent="0.3">
      <c r="A108" s="73"/>
      <c r="B108" s="106"/>
      <c r="C108" s="212"/>
      <c r="D108" s="242"/>
      <c r="E108" s="242"/>
      <c r="F108" s="242"/>
      <c r="G108" s="242"/>
      <c r="H108" s="154"/>
      <c r="I108" s="242"/>
      <c r="J108" s="240"/>
      <c r="K108" s="212"/>
      <c r="L108" s="242"/>
      <c r="M108" s="242"/>
      <c r="N108" s="242"/>
      <c r="O108" s="242"/>
      <c r="P108" s="154"/>
      <c r="Q108" s="242"/>
      <c r="R108" s="241" t="s">
        <v>33</v>
      </c>
      <c r="S108" s="337"/>
      <c r="T108" s="292"/>
      <c r="U108" s="292"/>
    </row>
    <row r="109" spans="1:21" x14ac:dyDescent="0.3">
      <c r="A109" s="73"/>
      <c r="B109" s="106"/>
      <c r="C109" s="242"/>
      <c r="D109" s="212"/>
      <c r="E109" s="242"/>
      <c r="F109" s="242"/>
      <c r="G109" s="242"/>
      <c r="H109" s="154"/>
      <c r="I109" s="242"/>
      <c r="J109" s="240"/>
      <c r="K109" s="242"/>
      <c r="L109" s="212"/>
      <c r="M109" s="242"/>
      <c r="N109" s="242"/>
      <c r="O109" s="242"/>
      <c r="P109" s="154"/>
      <c r="Q109" s="242"/>
      <c r="R109" s="241" t="s">
        <v>34</v>
      </c>
      <c r="S109" s="337"/>
      <c r="T109" s="292"/>
      <c r="U109" s="292"/>
    </row>
    <row r="110" spans="1:21" x14ac:dyDescent="0.3">
      <c r="A110" s="73"/>
      <c r="B110" s="106"/>
      <c r="C110" s="242"/>
      <c r="D110" s="242"/>
      <c r="E110" s="212"/>
      <c r="F110" s="242"/>
      <c r="G110" s="242"/>
      <c r="H110" s="154"/>
      <c r="I110" s="242"/>
      <c r="J110" s="240"/>
      <c r="K110" s="242"/>
      <c r="L110" s="242"/>
      <c r="M110" s="212"/>
      <c r="N110" s="242"/>
      <c r="O110" s="242"/>
      <c r="P110" s="154"/>
      <c r="Q110" s="242"/>
      <c r="R110" s="241" t="s">
        <v>35</v>
      </c>
      <c r="S110" s="337"/>
      <c r="T110" s="292"/>
      <c r="U110" s="292"/>
    </row>
    <row r="111" spans="1:21" x14ac:dyDescent="0.3">
      <c r="A111" s="73"/>
      <c r="B111" s="106"/>
      <c r="C111" s="242"/>
      <c r="D111" s="242"/>
      <c r="E111" s="242"/>
      <c r="F111" s="212"/>
      <c r="G111" s="242"/>
      <c r="H111" s="154"/>
      <c r="I111" s="242"/>
      <c r="J111" s="240"/>
      <c r="K111" s="242"/>
      <c r="L111" s="242"/>
      <c r="M111" s="242"/>
      <c r="N111" s="212"/>
      <c r="O111" s="242"/>
      <c r="P111" s="154"/>
      <c r="Q111" s="242"/>
      <c r="R111" s="241" t="s">
        <v>36</v>
      </c>
      <c r="S111" s="337"/>
      <c r="T111" s="292"/>
      <c r="U111" s="292"/>
    </row>
    <row r="112" spans="1:21" x14ac:dyDescent="0.3">
      <c r="A112" s="73"/>
      <c r="B112" s="106"/>
      <c r="C112" s="242"/>
      <c r="D112" s="242"/>
      <c r="E112" s="242"/>
      <c r="F112" s="242"/>
      <c r="G112" s="212"/>
      <c r="H112" s="154"/>
      <c r="I112" s="242"/>
      <c r="J112" s="240"/>
      <c r="K112" s="242"/>
      <c r="L112" s="242"/>
      <c r="M112" s="242"/>
      <c r="N112" s="242"/>
      <c r="O112" s="212"/>
      <c r="P112" s="154"/>
      <c r="Q112" s="242"/>
      <c r="R112" s="241" t="s">
        <v>37</v>
      </c>
      <c r="S112" s="337"/>
      <c r="T112" s="292"/>
      <c r="U112" s="292"/>
    </row>
    <row r="113" spans="1:21" x14ac:dyDescent="0.3">
      <c r="A113" s="73"/>
      <c r="B113" s="106"/>
      <c r="C113" s="154"/>
      <c r="D113" s="154"/>
      <c r="E113" s="154"/>
      <c r="F113" s="154"/>
      <c r="G113" s="154"/>
      <c r="H113" s="107"/>
      <c r="I113" s="242"/>
      <c r="J113" s="240"/>
      <c r="K113" s="154"/>
      <c r="L113" s="154"/>
      <c r="M113" s="154"/>
      <c r="N113" s="154"/>
      <c r="O113" s="154"/>
      <c r="P113" s="107"/>
      <c r="Q113" s="242"/>
      <c r="R113" s="241"/>
      <c r="S113" s="337"/>
      <c r="T113" s="292"/>
      <c r="U113" s="292"/>
    </row>
    <row r="114" spans="1:21" x14ac:dyDescent="0.3">
      <c r="A114" s="73"/>
      <c r="B114" s="106"/>
      <c r="C114" s="240"/>
      <c r="D114" s="240"/>
      <c r="E114" s="240"/>
      <c r="F114" s="240"/>
      <c r="G114" s="240"/>
      <c r="H114" s="107"/>
      <c r="I114" s="242"/>
      <c r="J114" s="240"/>
      <c r="K114" s="242"/>
      <c r="L114" s="242"/>
      <c r="M114" s="242"/>
      <c r="N114" s="242"/>
      <c r="O114" s="242"/>
      <c r="P114" s="107"/>
      <c r="Q114" s="242"/>
      <c r="R114" s="241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243" t="s">
        <v>44</v>
      </c>
      <c r="D115" s="243" t="s">
        <v>45</v>
      </c>
      <c r="E115" s="243" t="s">
        <v>46</v>
      </c>
      <c r="F115" s="243" t="s">
        <v>47</v>
      </c>
      <c r="G115" s="243" t="s">
        <v>48</v>
      </c>
      <c r="H115" s="156" t="s">
        <v>49</v>
      </c>
      <c r="I115" s="243" t="s">
        <v>62</v>
      </c>
      <c r="J115" s="243" t="s">
        <v>51</v>
      </c>
      <c r="K115" s="243" t="s">
        <v>44</v>
      </c>
      <c r="L115" s="243" t="s">
        <v>45</v>
      </c>
      <c r="M115" s="243" t="s">
        <v>46</v>
      </c>
      <c r="N115" s="243" t="s">
        <v>47</v>
      </c>
      <c r="O115" s="243" t="s">
        <v>48</v>
      </c>
      <c r="P115" s="156" t="s">
        <v>49</v>
      </c>
      <c r="Q115" s="243"/>
      <c r="R115" s="244"/>
      <c r="S115" s="338"/>
      <c r="T115" s="292"/>
      <c r="U115" s="292"/>
    </row>
    <row r="116" spans="1:21" x14ac:dyDescent="0.3">
      <c r="A116" s="74"/>
      <c r="B116" s="108" t="s">
        <v>38</v>
      </c>
      <c r="C116" s="212">
        <v>1.5355511181068904E-3</v>
      </c>
      <c r="D116" s="245">
        <v>1.1621451063304672E-2</v>
      </c>
      <c r="E116" s="245">
        <v>1.5970841902556061E-4</v>
      </c>
      <c r="F116" s="245">
        <v>7.8048519860701791E-4</v>
      </c>
      <c r="G116" s="245">
        <v>0</v>
      </c>
      <c r="H116" s="156">
        <v>1.409719579904414E-2</v>
      </c>
      <c r="I116" s="245"/>
      <c r="J116" s="243" t="s">
        <v>38</v>
      </c>
      <c r="K116" s="212">
        <v>0</v>
      </c>
      <c r="L116" s="245">
        <v>2.7044007281802413E-2</v>
      </c>
      <c r="M116" s="245">
        <v>3.7165373098118249E-4</v>
      </c>
      <c r="N116" s="245">
        <v>1.8162488728378369E-3</v>
      </c>
      <c r="O116" s="245">
        <v>0</v>
      </c>
      <c r="P116" s="156">
        <v>2.9231909885621431E-2</v>
      </c>
      <c r="Q116" s="245"/>
      <c r="R116" s="244" t="s">
        <v>33</v>
      </c>
      <c r="S116" s="338">
        <v>10</v>
      </c>
      <c r="T116" s="292"/>
      <c r="U116" s="292"/>
    </row>
    <row r="117" spans="1:21" x14ac:dyDescent="0.3">
      <c r="A117" s="74"/>
      <c r="B117" s="108" t="s">
        <v>39</v>
      </c>
      <c r="C117" s="245">
        <v>3.2685187102841948E-2</v>
      </c>
      <c r="D117" s="212">
        <v>2.8501052408508936</v>
      </c>
      <c r="E117" s="245">
        <v>2.7228169701827798</v>
      </c>
      <c r="F117" s="245">
        <v>2.1295383495832816</v>
      </c>
      <c r="G117" s="245">
        <v>3.1806249025920553E-3</v>
      </c>
      <c r="H117" s="156">
        <v>7.7383263726223888</v>
      </c>
      <c r="I117" s="245"/>
      <c r="J117" s="243" t="s">
        <v>39</v>
      </c>
      <c r="K117" s="245">
        <v>7.6060935351473694E-2</v>
      </c>
      <c r="L117" s="212">
        <v>0</v>
      </c>
      <c r="M117" s="245">
        <v>6.3362037638438578</v>
      </c>
      <c r="N117" s="245">
        <v>4.9555989453722429</v>
      </c>
      <c r="O117" s="245">
        <v>7.4015579085458805E-3</v>
      </c>
      <c r="P117" s="156">
        <v>11.37526520247612</v>
      </c>
      <c r="Q117" s="245"/>
      <c r="R117" s="244" t="s">
        <v>34</v>
      </c>
      <c r="S117" s="338">
        <v>10</v>
      </c>
      <c r="T117" s="292"/>
      <c r="U117" s="292"/>
    </row>
    <row r="118" spans="1:21" x14ac:dyDescent="0.3">
      <c r="A118" s="74"/>
      <c r="B118" s="108" t="s">
        <v>40</v>
      </c>
      <c r="C118" s="245">
        <v>1.2559300931589886E-2</v>
      </c>
      <c r="D118" s="245">
        <v>6.0655423667844337</v>
      </c>
      <c r="E118" s="212">
        <v>39.073878329691723</v>
      </c>
      <c r="F118" s="245">
        <v>9.6542594586420893</v>
      </c>
      <c r="G118" s="245">
        <v>1.4617176998333184E-2</v>
      </c>
      <c r="H118" s="156">
        <v>54.820856633048173</v>
      </c>
      <c r="I118" s="245"/>
      <c r="J118" s="243" t="s">
        <v>40</v>
      </c>
      <c r="K118" s="245">
        <v>2.9226455801267284E-2</v>
      </c>
      <c r="L118" s="245">
        <v>14.114981945185239</v>
      </c>
      <c r="M118" s="212">
        <v>0</v>
      </c>
      <c r="N118" s="245">
        <v>22.466201653968248</v>
      </c>
      <c r="O118" s="245">
        <v>3.4015291122338379E-2</v>
      </c>
      <c r="P118" s="156">
        <v>36.644425346077092</v>
      </c>
      <c r="Q118" s="245"/>
      <c r="R118" s="244" t="s">
        <v>35</v>
      </c>
      <c r="S118" s="338">
        <v>2.2471465868162461</v>
      </c>
      <c r="T118" s="292"/>
      <c r="U118" s="292"/>
    </row>
    <row r="119" spans="1:21" x14ac:dyDescent="0.3">
      <c r="A119" s="74"/>
      <c r="B119" s="108" t="s">
        <v>41</v>
      </c>
      <c r="C119" s="245">
        <v>4.2572631644225326E-2</v>
      </c>
      <c r="D119" s="245">
        <v>4.4754696872907234</v>
      </c>
      <c r="E119" s="245">
        <v>17.760926772890461</v>
      </c>
      <c r="F119" s="212">
        <v>15.081937344504885</v>
      </c>
      <c r="G119" s="245">
        <v>1.6506389803011199E-2</v>
      </c>
      <c r="H119" s="156">
        <v>37.377412826133309</v>
      </c>
      <c r="I119" s="245"/>
      <c r="J119" s="243" t="s">
        <v>41</v>
      </c>
      <c r="K119" s="245">
        <v>9.9069776564074633E-2</v>
      </c>
      <c r="L119" s="245">
        <v>10.414760958272186</v>
      </c>
      <c r="M119" s="245">
        <v>41.33103778187089</v>
      </c>
      <c r="N119" s="212">
        <v>0</v>
      </c>
      <c r="O119" s="245">
        <v>3.8411634106383791E-2</v>
      </c>
      <c r="P119" s="156">
        <v>51.883280150813533</v>
      </c>
      <c r="Q119" s="245"/>
      <c r="R119" s="244" t="s">
        <v>36</v>
      </c>
      <c r="S119" s="338">
        <v>4.4231273579476706</v>
      </c>
      <c r="T119" s="292"/>
      <c r="U119" s="292"/>
    </row>
    <row r="120" spans="1:21" x14ac:dyDescent="0.3">
      <c r="A120" s="74"/>
      <c r="B120" s="108" t="s">
        <v>42</v>
      </c>
      <c r="C120" s="245">
        <v>0</v>
      </c>
      <c r="D120" s="245">
        <v>5.8433402067475622E-4</v>
      </c>
      <c r="E120" s="245">
        <v>1.6677963346852107E-2</v>
      </c>
      <c r="F120" s="245">
        <v>1.1871848714572872E-2</v>
      </c>
      <c r="G120" s="212">
        <v>2.0172826314992461E-2</v>
      </c>
      <c r="H120" s="156">
        <v>4.9306972397092197E-2</v>
      </c>
      <c r="I120" s="245"/>
      <c r="J120" s="243" t="s">
        <v>42</v>
      </c>
      <c r="K120" s="245">
        <v>0</v>
      </c>
      <c r="L120" s="245">
        <v>1.3597900489406981E-3</v>
      </c>
      <c r="M120" s="245">
        <v>3.8810898892142717E-2</v>
      </c>
      <c r="N120" s="245">
        <v>2.7626701806552904E-2</v>
      </c>
      <c r="O120" s="212">
        <v>0</v>
      </c>
      <c r="P120" s="156">
        <v>6.7797390747636327E-2</v>
      </c>
      <c r="Q120" s="245"/>
      <c r="R120" s="244" t="s">
        <v>37</v>
      </c>
      <c r="S120" s="338">
        <v>8.9999999999995843</v>
      </c>
      <c r="T120" s="292"/>
      <c r="U120" s="292"/>
    </row>
    <row r="121" spans="1:21" x14ac:dyDescent="0.3">
      <c r="A121" s="74"/>
      <c r="B121" s="108" t="s">
        <v>43</v>
      </c>
      <c r="C121" s="156">
        <v>8.9352670796764039E-2</v>
      </c>
      <c r="D121" s="156">
        <v>13.403323080010031</v>
      </c>
      <c r="E121" s="156">
        <v>59.574459744530841</v>
      </c>
      <c r="F121" s="156">
        <v>26.878387486643437</v>
      </c>
      <c r="G121" s="156">
        <v>5.4477018018928895E-2</v>
      </c>
      <c r="H121" s="109">
        <v>100</v>
      </c>
      <c r="I121" s="245"/>
      <c r="J121" s="243" t="s">
        <v>43</v>
      </c>
      <c r="K121" s="156">
        <v>0.20435716771681561</v>
      </c>
      <c r="L121" s="156">
        <v>24.558146700788168</v>
      </c>
      <c r="M121" s="156">
        <v>47.70642409833787</v>
      </c>
      <c r="N121" s="156">
        <v>27.451243550019882</v>
      </c>
      <c r="O121" s="156">
        <v>7.982848313726805E-2</v>
      </c>
      <c r="P121" s="109">
        <v>100.00000000000001</v>
      </c>
      <c r="Q121" s="245"/>
      <c r="R121" s="244"/>
      <c r="S121" s="338"/>
      <c r="T121" s="292"/>
      <c r="U121" s="292"/>
    </row>
    <row r="122" spans="1:21" x14ac:dyDescent="0.3">
      <c r="A122" s="74"/>
      <c r="B122" s="108"/>
      <c r="C122" s="243"/>
      <c r="D122" s="243"/>
      <c r="E122" s="243"/>
      <c r="F122" s="243"/>
      <c r="G122" s="243"/>
      <c r="H122" s="109">
        <v>100</v>
      </c>
      <c r="I122" s="245"/>
      <c r="J122" s="243"/>
      <c r="K122" s="245"/>
      <c r="L122" s="245"/>
      <c r="M122" s="245"/>
      <c r="N122" s="245"/>
      <c r="O122" s="245"/>
      <c r="P122" s="109">
        <v>100</v>
      </c>
      <c r="Q122" s="245"/>
      <c r="R122" s="244"/>
      <c r="S122" s="338"/>
      <c r="T122" s="292"/>
      <c r="U122" s="292"/>
    </row>
    <row r="123" spans="1:21" x14ac:dyDescent="0.3">
      <c r="A123" s="110" t="s">
        <v>63</v>
      </c>
      <c r="B123" s="110"/>
      <c r="C123" s="246"/>
      <c r="D123" s="246"/>
      <c r="E123" s="246"/>
      <c r="F123" s="246"/>
      <c r="G123" s="246"/>
      <c r="H123" s="158"/>
      <c r="I123" s="246" t="s">
        <v>63</v>
      </c>
      <c r="J123" s="246"/>
      <c r="K123" s="246"/>
      <c r="L123" s="246"/>
      <c r="M123" s="246"/>
      <c r="N123" s="246"/>
      <c r="O123" s="246"/>
      <c r="P123" s="158"/>
      <c r="Q123" s="246"/>
      <c r="R123" s="247"/>
      <c r="S123" s="339"/>
      <c r="T123" s="292"/>
      <c r="U123" s="292"/>
    </row>
    <row r="124" spans="1:21" x14ac:dyDescent="0.3">
      <c r="A124" s="75"/>
      <c r="B124" s="110"/>
      <c r="C124" s="212"/>
      <c r="D124" s="248"/>
      <c r="E124" s="248"/>
      <c r="F124" s="248"/>
      <c r="G124" s="248"/>
      <c r="H124" s="158"/>
      <c r="I124" s="248"/>
      <c r="J124" s="246"/>
      <c r="K124" s="212"/>
      <c r="L124" s="248"/>
      <c r="M124" s="248"/>
      <c r="N124" s="248"/>
      <c r="O124" s="248"/>
      <c r="P124" s="158"/>
      <c r="Q124" s="248"/>
      <c r="R124" s="247" t="s">
        <v>33</v>
      </c>
      <c r="S124" s="339"/>
      <c r="T124" s="292"/>
      <c r="U124" s="292"/>
    </row>
    <row r="125" spans="1:21" x14ac:dyDescent="0.3">
      <c r="A125" s="75"/>
      <c r="B125" s="110"/>
      <c r="C125" s="248"/>
      <c r="D125" s="212"/>
      <c r="E125" s="248"/>
      <c r="F125" s="248"/>
      <c r="G125" s="248"/>
      <c r="H125" s="158"/>
      <c r="I125" s="248"/>
      <c r="J125" s="246"/>
      <c r="K125" s="248"/>
      <c r="L125" s="212"/>
      <c r="M125" s="248"/>
      <c r="N125" s="248"/>
      <c r="O125" s="248"/>
      <c r="P125" s="158"/>
      <c r="Q125" s="248"/>
      <c r="R125" s="247" t="s">
        <v>34</v>
      </c>
      <c r="S125" s="339"/>
      <c r="T125" s="292"/>
      <c r="U125" s="292"/>
    </row>
    <row r="126" spans="1:21" x14ac:dyDescent="0.3">
      <c r="A126" s="75"/>
      <c r="B126" s="110"/>
      <c r="C126" s="248"/>
      <c r="D126" s="248"/>
      <c r="E126" s="212"/>
      <c r="F126" s="248"/>
      <c r="G126" s="248"/>
      <c r="H126" s="158"/>
      <c r="I126" s="248"/>
      <c r="J126" s="246"/>
      <c r="K126" s="248"/>
      <c r="L126" s="248"/>
      <c r="M126" s="212"/>
      <c r="N126" s="248"/>
      <c r="O126" s="248"/>
      <c r="P126" s="158"/>
      <c r="Q126" s="248"/>
      <c r="R126" s="247" t="s">
        <v>35</v>
      </c>
      <c r="S126" s="339"/>
      <c r="T126" s="292"/>
      <c r="U126" s="292"/>
    </row>
    <row r="127" spans="1:21" x14ac:dyDescent="0.3">
      <c r="A127" s="75"/>
      <c r="B127" s="110"/>
      <c r="C127" s="248"/>
      <c r="D127" s="248"/>
      <c r="E127" s="248"/>
      <c r="F127" s="212"/>
      <c r="G127" s="248"/>
      <c r="H127" s="158"/>
      <c r="I127" s="248"/>
      <c r="J127" s="246"/>
      <c r="K127" s="248"/>
      <c r="L127" s="248"/>
      <c r="M127" s="248"/>
      <c r="N127" s="212"/>
      <c r="O127" s="248"/>
      <c r="P127" s="158"/>
      <c r="Q127" s="248"/>
      <c r="R127" s="247" t="s">
        <v>36</v>
      </c>
      <c r="S127" s="339"/>
      <c r="T127" s="292"/>
      <c r="U127" s="292"/>
    </row>
    <row r="128" spans="1:21" x14ac:dyDescent="0.3">
      <c r="A128" s="75"/>
      <c r="B128" s="110"/>
      <c r="C128" s="248"/>
      <c r="D128" s="248"/>
      <c r="E128" s="248"/>
      <c r="F128" s="248"/>
      <c r="G128" s="212"/>
      <c r="H128" s="158"/>
      <c r="I128" s="248"/>
      <c r="J128" s="246"/>
      <c r="K128" s="248"/>
      <c r="L128" s="248"/>
      <c r="M128" s="248"/>
      <c r="N128" s="248"/>
      <c r="O128" s="212"/>
      <c r="P128" s="158"/>
      <c r="Q128" s="248"/>
      <c r="R128" s="247" t="s">
        <v>37</v>
      </c>
      <c r="S128" s="339"/>
      <c r="T128" s="292"/>
      <c r="U128" s="292"/>
    </row>
    <row r="129" spans="1:21" x14ac:dyDescent="0.3">
      <c r="A129" s="75"/>
      <c r="B129" s="110"/>
      <c r="C129" s="158"/>
      <c r="D129" s="158"/>
      <c r="E129" s="158"/>
      <c r="F129" s="158"/>
      <c r="G129" s="158"/>
      <c r="H129" s="111"/>
      <c r="I129" s="248"/>
      <c r="J129" s="246"/>
      <c r="K129" s="158"/>
      <c r="L129" s="158"/>
      <c r="M129" s="158"/>
      <c r="N129" s="158"/>
      <c r="O129" s="158"/>
      <c r="P129" s="111"/>
      <c r="Q129" s="248"/>
      <c r="R129" s="247"/>
      <c r="S129" s="339"/>
      <c r="T129" s="292"/>
      <c r="U129" s="292"/>
    </row>
    <row r="130" spans="1:21" x14ac:dyDescent="0.3">
      <c r="A130" s="75"/>
      <c r="B130" s="110"/>
      <c r="C130" s="246"/>
      <c r="D130" s="246"/>
      <c r="E130" s="246"/>
      <c r="F130" s="246"/>
      <c r="G130" s="246"/>
      <c r="H130" s="111"/>
      <c r="I130" s="248"/>
      <c r="J130" s="246"/>
      <c r="K130" s="248"/>
      <c r="L130" s="248"/>
      <c r="M130" s="248"/>
      <c r="N130" s="248"/>
      <c r="O130" s="248"/>
      <c r="P130" s="111"/>
      <c r="Q130" s="248"/>
      <c r="R130" s="247"/>
      <c r="S130" s="339"/>
      <c r="T130" s="292"/>
      <c r="U130" s="292"/>
    </row>
    <row r="131" spans="1:21" x14ac:dyDescent="0.3">
      <c r="A131" s="112" t="s">
        <v>64</v>
      </c>
      <c r="B131" s="112"/>
      <c r="C131" s="249"/>
      <c r="D131" s="249"/>
      <c r="E131" s="249"/>
      <c r="F131" s="249"/>
      <c r="G131" s="249"/>
      <c r="H131" s="160"/>
      <c r="I131" s="249" t="s">
        <v>64</v>
      </c>
      <c r="J131" s="249"/>
      <c r="K131" s="249"/>
      <c r="L131" s="249"/>
      <c r="M131" s="249"/>
      <c r="N131" s="249"/>
      <c r="O131" s="249"/>
      <c r="P131" s="160"/>
      <c r="Q131" s="249"/>
      <c r="R131" s="250"/>
      <c r="S131" s="340"/>
      <c r="T131" s="292"/>
      <c r="U131" s="292"/>
    </row>
    <row r="132" spans="1:21" x14ac:dyDescent="0.3">
      <c r="A132" s="76"/>
      <c r="B132" s="112"/>
      <c r="C132" s="212"/>
      <c r="D132" s="251"/>
      <c r="E132" s="251"/>
      <c r="F132" s="251"/>
      <c r="G132" s="251"/>
      <c r="H132" s="160"/>
      <c r="I132" s="251"/>
      <c r="J132" s="249"/>
      <c r="K132" s="212"/>
      <c r="L132" s="251"/>
      <c r="M132" s="251"/>
      <c r="N132" s="251"/>
      <c r="O132" s="251"/>
      <c r="P132" s="160"/>
      <c r="Q132" s="251"/>
      <c r="R132" s="250" t="s">
        <v>33</v>
      </c>
      <c r="S132" s="340"/>
      <c r="T132" s="292"/>
      <c r="U132" s="292"/>
    </row>
    <row r="133" spans="1:21" x14ac:dyDescent="0.3">
      <c r="A133" s="76"/>
      <c r="B133" s="112"/>
      <c r="C133" s="251"/>
      <c r="D133" s="212"/>
      <c r="E133" s="251"/>
      <c r="F133" s="251"/>
      <c r="G133" s="251"/>
      <c r="H133" s="160"/>
      <c r="I133" s="251"/>
      <c r="J133" s="249"/>
      <c r="K133" s="251"/>
      <c r="L133" s="212"/>
      <c r="M133" s="251"/>
      <c r="N133" s="251"/>
      <c r="O133" s="251"/>
      <c r="P133" s="160"/>
      <c r="Q133" s="251"/>
      <c r="R133" s="250" t="s">
        <v>34</v>
      </c>
      <c r="S133" s="340"/>
      <c r="T133" s="292"/>
      <c r="U133" s="292"/>
    </row>
    <row r="134" spans="1:21" x14ac:dyDescent="0.3">
      <c r="A134" s="76"/>
      <c r="B134" s="112"/>
      <c r="C134" s="251"/>
      <c r="D134" s="251"/>
      <c r="E134" s="212"/>
      <c r="F134" s="251"/>
      <c r="G134" s="251"/>
      <c r="H134" s="160"/>
      <c r="I134" s="251"/>
      <c r="J134" s="249"/>
      <c r="K134" s="251"/>
      <c r="L134" s="251"/>
      <c r="M134" s="212"/>
      <c r="N134" s="251"/>
      <c r="O134" s="251"/>
      <c r="P134" s="160"/>
      <c r="Q134" s="251"/>
      <c r="R134" s="250" t="s">
        <v>35</v>
      </c>
      <c r="S134" s="340"/>
      <c r="T134" s="292"/>
      <c r="U134" s="292"/>
    </row>
    <row r="135" spans="1:21" x14ac:dyDescent="0.3">
      <c r="A135" s="76"/>
      <c r="B135" s="112"/>
      <c r="C135" s="251"/>
      <c r="D135" s="251"/>
      <c r="E135" s="251"/>
      <c r="F135" s="212"/>
      <c r="G135" s="251"/>
      <c r="H135" s="160"/>
      <c r="I135" s="251"/>
      <c r="J135" s="249"/>
      <c r="K135" s="251"/>
      <c r="L135" s="251"/>
      <c r="M135" s="251"/>
      <c r="N135" s="212"/>
      <c r="O135" s="251"/>
      <c r="P135" s="160"/>
      <c r="Q135" s="251"/>
      <c r="R135" s="250" t="s">
        <v>36</v>
      </c>
      <c r="S135" s="340"/>
      <c r="T135" s="292"/>
      <c r="U135" s="292"/>
    </row>
    <row r="136" spans="1:21" x14ac:dyDescent="0.3">
      <c r="A136" s="76"/>
      <c r="B136" s="112"/>
      <c r="C136" s="251"/>
      <c r="D136" s="251"/>
      <c r="E136" s="251"/>
      <c r="F136" s="251"/>
      <c r="G136" s="212"/>
      <c r="H136" s="160"/>
      <c r="I136" s="251"/>
      <c r="J136" s="249"/>
      <c r="K136" s="251"/>
      <c r="L136" s="251"/>
      <c r="M136" s="251"/>
      <c r="N136" s="251"/>
      <c r="O136" s="212"/>
      <c r="P136" s="160"/>
      <c r="Q136" s="251"/>
      <c r="R136" s="250" t="s">
        <v>37</v>
      </c>
      <c r="S136" s="340"/>
      <c r="T136" s="292"/>
      <c r="U136" s="292"/>
    </row>
    <row r="137" spans="1:21" x14ac:dyDescent="0.3">
      <c r="A137" s="76"/>
      <c r="B137" s="112"/>
      <c r="C137" s="160"/>
      <c r="D137" s="160"/>
      <c r="E137" s="160"/>
      <c r="F137" s="160"/>
      <c r="G137" s="160"/>
      <c r="H137" s="113"/>
      <c r="I137" s="251"/>
      <c r="J137" s="249"/>
      <c r="K137" s="160"/>
      <c r="L137" s="160"/>
      <c r="M137" s="160"/>
      <c r="N137" s="160"/>
      <c r="O137" s="160"/>
      <c r="P137" s="113"/>
      <c r="Q137" s="251"/>
      <c r="R137" s="250"/>
      <c r="S137" s="340"/>
      <c r="T137" s="292"/>
      <c r="U137" s="292"/>
    </row>
    <row r="138" spans="1:21" x14ac:dyDescent="0.3">
      <c r="A138" s="76"/>
      <c r="B138" s="112"/>
      <c r="C138" s="249"/>
      <c r="D138" s="249"/>
      <c r="E138" s="249"/>
      <c r="F138" s="249"/>
      <c r="G138" s="249"/>
      <c r="H138" s="113"/>
      <c r="I138" s="251"/>
      <c r="J138" s="249"/>
      <c r="K138" s="251"/>
      <c r="L138" s="251"/>
      <c r="M138" s="251"/>
      <c r="N138" s="251"/>
      <c r="O138" s="251"/>
      <c r="P138" s="113"/>
      <c r="Q138" s="251"/>
      <c r="R138" s="250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252" t="s">
        <v>44</v>
      </c>
      <c r="D139" s="252" t="s">
        <v>45</v>
      </c>
      <c r="E139" s="252" t="s">
        <v>46</v>
      </c>
      <c r="F139" s="252" t="s">
        <v>47</v>
      </c>
      <c r="G139" s="252" t="s">
        <v>48</v>
      </c>
      <c r="H139" s="162" t="s">
        <v>49</v>
      </c>
      <c r="I139" s="252" t="s">
        <v>65</v>
      </c>
      <c r="J139" s="252" t="s">
        <v>51</v>
      </c>
      <c r="K139" s="252" t="s">
        <v>44</v>
      </c>
      <c r="L139" s="252" t="s">
        <v>45</v>
      </c>
      <c r="M139" s="252" t="s">
        <v>46</v>
      </c>
      <c r="N139" s="252" t="s">
        <v>47</v>
      </c>
      <c r="O139" s="252" t="s">
        <v>48</v>
      </c>
      <c r="P139" s="162" t="s">
        <v>49</v>
      </c>
      <c r="Q139" s="252"/>
      <c r="R139" s="253"/>
      <c r="S139" s="341"/>
      <c r="T139" s="292"/>
      <c r="U139" s="292"/>
    </row>
    <row r="140" spans="1:21" x14ac:dyDescent="0.3">
      <c r="A140" s="77"/>
      <c r="B140" s="114" t="s">
        <v>38</v>
      </c>
      <c r="C140" s="212">
        <v>0</v>
      </c>
      <c r="D140" s="254">
        <v>0</v>
      </c>
      <c r="E140" s="254">
        <v>0</v>
      </c>
      <c r="F140" s="254">
        <v>0</v>
      </c>
      <c r="G140" s="254">
        <v>0</v>
      </c>
      <c r="H140" s="162">
        <v>0</v>
      </c>
      <c r="I140" s="254"/>
      <c r="J140" s="252" t="s">
        <v>38</v>
      </c>
      <c r="K140" s="212">
        <v>0</v>
      </c>
      <c r="L140" s="254">
        <v>0</v>
      </c>
      <c r="M140" s="254">
        <v>0</v>
      </c>
      <c r="N140" s="254">
        <v>0</v>
      </c>
      <c r="O140" s="254">
        <v>0</v>
      </c>
      <c r="P140" s="162">
        <v>0</v>
      </c>
      <c r="Q140" s="254"/>
      <c r="R140" s="253" t="s">
        <v>33</v>
      </c>
      <c r="S140" s="341"/>
      <c r="T140" s="292"/>
      <c r="U140" s="292"/>
    </row>
    <row r="141" spans="1:21" x14ac:dyDescent="0.3">
      <c r="A141" s="77"/>
      <c r="B141" s="114" t="s">
        <v>39</v>
      </c>
      <c r="C141" s="254">
        <v>0</v>
      </c>
      <c r="D141" s="212">
        <v>0.6822058588231652</v>
      </c>
      <c r="E141" s="254">
        <v>0.60600434143288473</v>
      </c>
      <c r="F141" s="254">
        <v>0.80109713278257966</v>
      </c>
      <c r="G141" s="254">
        <v>0</v>
      </c>
      <c r="H141" s="162">
        <v>2.0893073330386294</v>
      </c>
      <c r="I141" s="254"/>
      <c r="J141" s="252" t="s">
        <v>39</v>
      </c>
      <c r="K141" s="254">
        <v>0</v>
      </c>
      <c r="L141" s="212">
        <v>0</v>
      </c>
      <c r="M141" s="254">
        <v>6.1803477427239351</v>
      </c>
      <c r="N141" s="254">
        <v>8.1700055887203007</v>
      </c>
      <c r="O141" s="254">
        <v>0</v>
      </c>
      <c r="P141" s="162">
        <v>14.350353331444236</v>
      </c>
      <c r="Q141" s="254"/>
      <c r="R141" s="253" t="s">
        <v>34</v>
      </c>
      <c r="S141" s="341"/>
      <c r="T141" s="292"/>
      <c r="U141" s="292"/>
    </row>
    <row r="142" spans="1:21" x14ac:dyDescent="0.3">
      <c r="A142" s="77"/>
      <c r="B142" s="114" t="s">
        <v>40</v>
      </c>
      <c r="C142" s="254">
        <v>0</v>
      </c>
      <c r="D142" s="254">
        <v>0.81084875327219097</v>
      </c>
      <c r="E142" s="212">
        <v>38.293002574180733</v>
      </c>
      <c r="F142" s="254">
        <v>2.2815416068707233</v>
      </c>
      <c r="G142" s="254">
        <v>2.6363561039169313E-3</v>
      </c>
      <c r="H142" s="162">
        <v>41.388029290427568</v>
      </c>
      <c r="I142" s="254"/>
      <c r="J142" s="252" t="s">
        <v>40</v>
      </c>
      <c r="K142" s="254">
        <v>0</v>
      </c>
      <c r="L142" s="254">
        <v>8.2694576908923167</v>
      </c>
      <c r="M142" s="212">
        <v>0</v>
      </c>
      <c r="N142" s="254">
        <v>23.268349013166066</v>
      </c>
      <c r="O142" s="254">
        <v>2.6886931960476722E-2</v>
      </c>
      <c r="P142" s="162">
        <v>31.564693636018859</v>
      </c>
      <c r="Q142" s="254"/>
      <c r="R142" s="253" t="s">
        <v>35</v>
      </c>
      <c r="S142" s="341"/>
      <c r="T142" s="292"/>
      <c r="U142" s="292"/>
    </row>
    <row r="143" spans="1:21" x14ac:dyDescent="0.3">
      <c r="A143" s="77"/>
      <c r="B143" s="114" t="s">
        <v>41</v>
      </c>
      <c r="C143" s="254">
        <v>0</v>
      </c>
      <c r="D143" s="254">
        <v>1.8043064122193657</v>
      </c>
      <c r="E143" s="254">
        <v>3.4712402215064926</v>
      </c>
      <c r="F143" s="212">
        <v>51.219447811924589</v>
      </c>
      <c r="G143" s="254">
        <v>7.9090683117625168E-3</v>
      </c>
      <c r="H143" s="162">
        <v>56.50290351396221</v>
      </c>
      <c r="I143" s="254"/>
      <c r="J143" s="252" t="s">
        <v>41</v>
      </c>
      <c r="K143" s="254">
        <v>0</v>
      </c>
      <c r="L143" s="254">
        <v>18.401256062911035</v>
      </c>
      <c r="M143" s="254">
        <v>35.401514808811257</v>
      </c>
      <c r="N143" s="212">
        <v>0</v>
      </c>
      <c r="O143" s="254">
        <v>8.0660795881549716E-2</v>
      </c>
      <c r="P143" s="162">
        <v>53.883431667603837</v>
      </c>
      <c r="Q143" s="254"/>
      <c r="R143" s="253" t="s">
        <v>36</v>
      </c>
      <c r="S143" s="341"/>
      <c r="T143" s="292"/>
      <c r="U143" s="292"/>
    </row>
    <row r="144" spans="1:21" x14ac:dyDescent="0.3">
      <c r="A144" s="77"/>
      <c r="B144" s="114" t="s">
        <v>42</v>
      </c>
      <c r="C144" s="254">
        <v>0</v>
      </c>
      <c r="D144" s="254">
        <v>1.7993702204236302E-2</v>
      </c>
      <c r="E144" s="254">
        <v>1.9624004081813227E-4</v>
      </c>
      <c r="F144" s="254">
        <v>1.5699203265442437E-3</v>
      </c>
      <c r="G144" s="212">
        <v>0</v>
      </c>
      <c r="H144" s="162">
        <v>1.9759862571598681E-2</v>
      </c>
      <c r="I144" s="254"/>
      <c r="J144" s="252" t="s">
        <v>42</v>
      </c>
      <c r="K144" s="254">
        <v>0</v>
      </c>
      <c r="L144" s="254">
        <v>0.18350914209335709</v>
      </c>
      <c r="M144" s="254">
        <v>2.0013580933012482E-3</v>
      </c>
      <c r="N144" s="254">
        <v>1.601086474640168E-2</v>
      </c>
      <c r="O144" s="212">
        <v>0</v>
      </c>
      <c r="P144" s="162">
        <v>0.20152136493306</v>
      </c>
      <c r="Q144" s="254"/>
      <c r="R144" s="253" t="s">
        <v>37</v>
      </c>
      <c r="S144" s="341"/>
      <c r="T144" s="292"/>
      <c r="U144" s="292"/>
    </row>
    <row r="145" spans="1:21" x14ac:dyDescent="0.3">
      <c r="A145" s="77"/>
      <c r="B145" s="114" t="s">
        <v>43</v>
      </c>
      <c r="C145" s="162">
        <v>0</v>
      </c>
      <c r="D145" s="162">
        <v>3.315354726518958</v>
      </c>
      <c r="E145" s="162">
        <v>42.370443377160925</v>
      </c>
      <c r="F145" s="162">
        <v>54.303656471904439</v>
      </c>
      <c r="G145" s="162">
        <v>1.0545424415679449E-2</v>
      </c>
      <c r="H145" s="115">
        <v>100.00000000000001</v>
      </c>
      <c r="I145" s="254"/>
      <c r="J145" s="252" t="s">
        <v>43</v>
      </c>
      <c r="K145" s="162">
        <v>0</v>
      </c>
      <c r="L145" s="162">
        <v>26.854222895896708</v>
      </c>
      <c r="M145" s="162">
        <v>41.583863909628498</v>
      </c>
      <c r="N145" s="162">
        <v>31.454365466632769</v>
      </c>
      <c r="O145" s="162">
        <v>0.10754772784202643</v>
      </c>
      <c r="P145" s="115">
        <v>100</v>
      </c>
      <c r="Q145" s="254"/>
      <c r="R145" s="253"/>
      <c r="S145" s="341"/>
      <c r="T145" s="292"/>
      <c r="U145" s="292"/>
    </row>
    <row r="146" spans="1:21" x14ac:dyDescent="0.3">
      <c r="A146" s="77"/>
      <c r="B146" s="114"/>
      <c r="C146" s="252"/>
      <c r="D146" s="252"/>
      <c r="E146" s="252"/>
      <c r="F146" s="252"/>
      <c r="G146" s="252"/>
      <c r="H146" s="115">
        <v>100</v>
      </c>
      <c r="I146" s="254"/>
      <c r="J146" s="252"/>
      <c r="K146" s="254"/>
      <c r="L146" s="254"/>
      <c r="M146" s="254"/>
      <c r="N146" s="254"/>
      <c r="O146" s="254"/>
      <c r="P146" s="115">
        <v>100</v>
      </c>
      <c r="Q146" s="254"/>
      <c r="R146" s="253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255" t="s">
        <v>44</v>
      </c>
      <c r="D147" s="255" t="s">
        <v>45</v>
      </c>
      <c r="E147" s="255" t="s">
        <v>46</v>
      </c>
      <c r="F147" s="255" t="s">
        <v>47</v>
      </c>
      <c r="G147" s="255" t="s">
        <v>48</v>
      </c>
      <c r="H147" s="164" t="s">
        <v>49</v>
      </c>
      <c r="I147" s="255" t="s">
        <v>66</v>
      </c>
      <c r="J147" s="255" t="s">
        <v>51</v>
      </c>
      <c r="K147" s="255" t="s">
        <v>44</v>
      </c>
      <c r="L147" s="255" t="s">
        <v>45</v>
      </c>
      <c r="M147" s="255" t="s">
        <v>46</v>
      </c>
      <c r="N147" s="255" t="s">
        <v>47</v>
      </c>
      <c r="O147" s="255" t="s">
        <v>48</v>
      </c>
      <c r="P147" s="164" t="s">
        <v>49</v>
      </c>
      <c r="Q147" s="255"/>
      <c r="R147" s="256"/>
      <c r="S147" s="342"/>
      <c r="T147" s="292"/>
      <c r="U147" s="292"/>
    </row>
    <row r="148" spans="1:21" x14ac:dyDescent="0.3">
      <c r="A148" s="78"/>
      <c r="B148" s="116" t="s">
        <v>38</v>
      </c>
      <c r="C148" s="212">
        <v>9.6631556696637495E-3</v>
      </c>
      <c r="D148" s="257">
        <v>6.9429085295464668E-3</v>
      </c>
      <c r="E148" s="257">
        <v>3.303304478770172E-4</v>
      </c>
      <c r="F148" s="257">
        <v>5.033519844334875E-4</v>
      </c>
      <c r="G148" s="257">
        <v>2.5023897822414946E-5</v>
      </c>
      <c r="H148" s="164">
        <v>1.7464770529343136E-2</v>
      </c>
      <c r="I148" s="257"/>
      <c r="J148" s="255" t="s">
        <v>38</v>
      </c>
      <c r="K148" s="212">
        <v>0</v>
      </c>
      <c r="L148" s="257">
        <v>2.2869697142887592E-2</v>
      </c>
      <c r="M148" s="257">
        <v>1.088096907495235E-3</v>
      </c>
      <c r="N148" s="257">
        <v>1.6580237794112634E-3</v>
      </c>
      <c r="O148" s="257">
        <v>8.2427841602369191E-5</v>
      </c>
      <c r="P148" s="164">
        <v>2.5698245671396461E-2</v>
      </c>
      <c r="Q148" s="257"/>
      <c r="R148" s="256" t="s">
        <v>33</v>
      </c>
      <c r="S148" s="342">
        <v>10</v>
      </c>
      <c r="T148" s="292"/>
      <c r="U148" s="292"/>
    </row>
    <row r="149" spans="1:21" x14ac:dyDescent="0.3">
      <c r="A149" s="78"/>
      <c r="B149" s="116" t="s">
        <v>39</v>
      </c>
      <c r="C149" s="257">
        <v>4.8618895672109964E-3</v>
      </c>
      <c r="D149" s="212">
        <v>1.0223968699718229</v>
      </c>
      <c r="E149" s="257">
        <v>0.96979000645142455</v>
      </c>
      <c r="F149" s="257">
        <v>1.0359032981137781</v>
      </c>
      <c r="G149" s="257">
        <v>9.3318680278765311E-3</v>
      </c>
      <c r="H149" s="164">
        <v>3.0422839321321131</v>
      </c>
      <c r="I149" s="257"/>
      <c r="J149" s="255" t="s">
        <v>39</v>
      </c>
      <c r="K149" s="257">
        <v>1.601489368196294E-2</v>
      </c>
      <c r="L149" s="212">
        <v>0</v>
      </c>
      <c r="M149" s="257">
        <v>3.1944542615473397</v>
      </c>
      <c r="N149" s="257">
        <v>3.412229125064977</v>
      </c>
      <c r="O149" s="257">
        <v>3.0738845926992657E-2</v>
      </c>
      <c r="P149" s="164">
        <v>6.6534371262212728</v>
      </c>
      <c r="Q149" s="257"/>
      <c r="R149" s="256" t="s">
        <v>34</v>
      </c>
      <c r="S149" s="342">
        <v>10.37195314973596</v>
      </c>
      <c r="T149" s="292"/>
      <c r="U149" s="292"/>
    </row>
    <row r="150" spans="1:21" x14ac:dyDescent="0.3">
      <c r="A150" s="78"/>
      <c r="B150" s="116" t="s">
        <v>40</v>
      </c>
      <c r="C150" s="257">
        <v>9.6308352350548843E-3</v>
      </c>
      <c r="D150" s="257">
        <v>2.1977498913420916</v>
      </c>
      <c r="E150" s="212">
        <v>55.544238088563354</v>
      </c>
      <c r="F150" s="257">
        <v>7.2631866485990635</v>
      </c>
      <c r="G150" s="257">
        <v>1.4811615108794907E-2</v>
      </c>
      <c r="H150" s="164">
        <v>65.029617078848361</v>
      </c>
      <c r="I150" s="257"/>
      <c r="J150" s="255" t="s">
        <v>40</v>
      </c>
      <c r="K150" s="257">
        <v>3.1723633419831844E-2</v>
      </c>
      <c r="L150" s="257">
        <v>7.2393110462152412</v>
      </c>
      <c r="M150" s="212">
        <v>0</v>
      </c>
      <c r="N150" s="257">
        <v>23.924682031865391</v>
      </c>
      <c r="O150" s="257">
        <v>4.8788940585003646E-2</v>
      </c>
      <c r="P150" s="164">
        <v>31.244505652085465</v>
      </c>
      <c r="Q150" s="257"/>
      <c r="R150" s="256" t="s">
        <v>35</v>
      </c>
      <c r="S150" s="342">
        <v>1.4536821871391366</v>
      </c>
      <c r="T150" s="292"/>
      <c r="U150" s="292"/>
    </row>
    <row r="151" spans="1:21" x14ac:dyDescent="0.3">
      <c r="A151" s="78"/>
      <c r="B151" s="116" t="s">
        <v>41</v>
      </c>
      <c r="C151" s="257">
        <v>5.5005973024947327E-3</v>
      </c>
      <c r="D151" s="257">
        <v>1.9351358660437064</v>
      </c>
      <c r="E151" s="257">
        <v>16.82331152252916</v>
      </c>
      <c r="F151" s="212">
        <v>13.054172221976682</v>
      </c>
      <c r="G151" s="257">
        <v>5.2162833046351435E-2</v>
      </c>
      <c r="H151" s="164">
        <v>31.870283040898396</v>
      </c>
      <c r="I151" s="257"/>
      <c r="J151" s="255" t="s">
        <v>41</v>
      </c>
      <c r="K151" s="257">
        <v>1.8118774556469125E-2</v>
      </c>
      <c r="L151" s="257">
        <v>6.374269659238907</v>
      </c>
      <c r="M151" s="257">
        <v>55.415398002633019</v>
      </c>
      <c r="N151" s="212">
        <v>0</v>
      </c>
      <c r="O151" s="257">
        <v>0.17182254221099369</v>
      </c>
      <c r="P151" s="164">
        <v>61.979608978639391</v>
      </c>
      <c r="Q151" s="257"/>
      <c r="R151" s="256" t="s">
        <v>36</v>
      </c>
      <c r="S151" s="342">
        <v>3.8417472382679767</v>
      </c>
      <c r="T151" s="292"/>
      <c r="U151" s="292"/>
    </row>
    <row r="152" spans="1:21" x14ac:dyDescent="0.3">
      <c r="A152" s="78"/>
      <c r="B152" s="116" t="s">
        <v>42</v>
      </c>
      <c r="C152" s="257">
        <v>6.5591845884108536E-6</v>
      </c>
      <c r="D152" s="257">
        <v>6.8220340502985963E-3</v>
      </c>
      <c r="E152" s="257">
        <v>6.8558520147706864E-3</v>
      </c>
      <c r="F152" s="257">
        <v>1.5687451451181389E-2</v>
      </c>
      <c r="G152" s="212">
        <v>1.0979280890958409E-2</v>
      </c>
      <c r="H152" s="164">
        <v>4.0351177591797488E-2</v>
      </c>
      <c r="I152" s="257"/>
      <c r="J152" s="255" t="s">
        <v>42</v>
      </c>
      <c r="K152" s="257">
        <v>2.1605723941613119E-5</v>
      </c>
      <c r="L152" s="257">
        <v>2.2471540848455811E-2</v>
      </c>
      <c r="M152" s="257">
        <v>2.2582936037111152E-2</v>
      </c>
      <c r="N152" s="257">
        <v>5.1673914772964277E-2</v>
      </c>
      <c r="O152" s="212">
        <v>0</v>
      </c>
      <c r="P152" s="164">
        <v>9.6749997382472849E-2</v>
      </c>
      <c r="Q152" s="257"/>
      <c r="R152" s="256" t="s">
        <v>37</v>
      </c>
      <c r="S152" s="342">
        <v>7.7987421383670164</v>
      </c>
      <c r="T152" s="292"/>
      <c r="U152" s="292"/>
    </row>
    <row r="153" spans="1:21" x14ac:dyDescent="0.3">
      <c r="A153" s="78"/>
      <c r="B153" s="116" t="s">
        <v>43</v>
      </c>
      <c r="C153" s="164">
        <v>2.9663036959012776E-2</v>
      </c>
      <c r="D153" s="164">
        <v>5.1690475699374652</v>
      </c>
      <c r="E153" s="164">
        <v>73.344525800006579</v>
      </c>
      <c r="F153" s="164">
        <v>21.369452972125139</v>
      </c>
      <c r="G153" s="164">
        <v>8.7310620971803699E-2</v>
      </c>
      <c r="H153" s="117">
        <v>100.00000000000001</v>
      </c>
      <c r="I153" s="257"/>
      <c r="J153" s="255" t="s">
        <v>43</v>
      </c>
      <c r="K153" s="164">
        <v>6.5878907382205518E-2</v>
      </c>
      <c r="L153" s="164">
        <v>13.65892194344549</v>
      </c>
      <c r="M153" s="164">
        <v>58.633523297124967</v>
      </c>
      <c r="N153" s="164">
        <v>27.390243095482745</v>
      </c>
      <c r="O153" s="164">
        <v>0.25143275656459235</v>
      </c>
      <c r="P153" s="117">
        <v>100</v>
      </c>
      <c r="Q153" s="257"/>
      <c r="R153" s="256"/>
      <c r="S153" s="342"/>
      <c r="T153" s="292"/>
      <c r="U153" s="292"/>
    </row>
    <row r="154" spans="1:21" x14ac:dyDescent="0.3">
      <c r="A154" s="78"/>
      <c r="B154" s="116"/>
      <c r="C154" s="255"/>
      <c r="D154" s="255"/>
      <c r="E154" s="255"/>
      <c r="F154" s="255"/>
      <c r="G154" s="255"/>
      <c r="H154" s="117">
        <v>100</v>
      </c>
      <c r="I154" s="257"/>
      <c r="J154" s="255"/>
      <c r="K154" s="257"/>
      <c r="L154" s="257"/>
      <c r="M154" s="257"/>
      <c r="N154" s="257"/>
      <c r="O154" s="257"/>
      <c r="P154" s="117">
        <v>100</v>
      </c>
      <c r="Q154" s="257"/>
      <c r="R154" s="256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258" t="s">
        <v>44</v>
      </c>
      <c r="D155" s="258" t="s">
        <v>45</v>
      </c>
      <c r="E155" s="258" t="s">
        <v>46</v>
      </c>
      <c r="F155" s="258" t="s">
        <v>47</v>
      </c>
      <c r="G155" s="258" t="s">
        <v>48</v>
      </c>
      <c r="H155" s="166" t="s">
        <v>49</v>
      </c>
      <c r="I155" s="258" t="s">
        <v>67</v>
      </c>
      <c r="J155" s="258" t="s">
        <v>51</v>
      </c>
      <c r="K155" s="258" t="s">
        <v>44</v>
      </c>
      <c r="L155" s="258" t="s">
        <v>45</v>
      </c>
      <c r="M155" s="258" t="s">
        <v>46</v>
      </c>
      <c r="N155" s="258" t="s">
        <v>47</v>
      </c>
      <c r="O155" s="258" t="s">
        <v>48</v>
      </c>
      <c r="P155" s="166" t="s">
        <v>49</v>
      </c>
      <c r="Q155" s="258"/>
      <c r="R155" s="259"/>
      <c r="S155" s="343"/>
      <c r="T155" s="292"/>
      <c r="U155" s="292"/>
    </row>
    <row r="156" spans="1:21" x14ac:dyDescent="0.3">
      <c r="A156" s="79"/>
      <c r="B156" s="118" t="s">
        <v>38</v>
      </c>
      <c r="C156" s="212">
        <v>8.7666229260070394E-2</v>
      </c>
      <c r="D156" s="260">
        <v>1.5879071054142723E-2</v>
      </c>
      <c r="E156" s="260">
        <v>2.5820008870361816E-3</v>
      </c>
      <c r="F156" s="260">
        <v>3.0369727413524098E-3</v>
      </c>
      <c r="G156" s="260">
        <v>3.1468164162067231E-5</v>
      </c>
      <c r="H156" s="166">
        <v>0.10919574210676378</v>
      </c>
      <c r="I156" s="260"/>
      <c r="J156" s="258" t="s">
        <v>38</v>
      </c>
      <c r="K156" s="212">
        <v>0</v>
      </c>
      <c r="L156" s="260">
        <v>4.2996674434533047E-2</v>
      </c>
      <c r="M156" s="260">
        <v>6.9914323798309762E-3</v>
      </c>
      <c r="N156" s="260">
        <v>8.2233858505478315E-3</v>
      </c>
      <c r="O156" s="260">
        <v>8.5208158897673747E-5</v>
      </c>
      <c r="P156" s="166">
        <v>5.8296700823809534E-2</v>
      </c>
      <c r="Q156" s="260"/>
      <c r="R156" s="259" t="s">
        <v>33</v>
      </c>
      <c r="S156" s="343">
        <v>8.7823060212870221</v>
      </c>
      <c r="T156" s="292"/>
      <c r="U156" s="292"/>
    </row>
    <row r="157" spans="1:21" x14ac:dyDescent="0.3">
      <c r="A157" s="79"/>
      <c r="B157" s="118" t="s">
        <v>39</v>
      </c>
      <c r="C157" s="260">
        <v>2.7461853552337413E-2</v>
      </c>
      <c r="D157" s="212">
        <v>3.1416088477908395</v>
      </c>
      <c r="E157" s="260">
        <v>1.7659899257689859</v>
      </c>
      <c r="F157" s="260">
        <v>1.8408013372104222</v>
      </c>
      <c r="G157" s="260">
        <v>1.7395519052642888E-2</v>
      </c>
      <c r="H157" s="166">
        <v>6.7932574833752284</v>
      </c>
      <c r="I157" s="260"/>
      <c r="J157" s="258" t="s">
        <v>39</v>
      </c>
      <c r="K157" s="260">
        <v>7.4360041121588366E-2</v>
      </c>
      <c r="L157" s="212">
        <v>0</v>
      </c>
      <c r="M157" s="260">
        <v>4.7818725436803362</v>
      </c>
      <c r="N157" s="260">
        <v>4.9844437073691683</v>
      </c>
      <c r="O157" s="260">
        <v>4.7102847942170331E-2</v>
      </c>
      <c r="P157" s="166">
        <v>9.8877791401132633</v>
      </c>
      <c r="Q157" s="260"/>
      <c r="R157" s="259" t="s">
        <v>34</v>
      </c>
      <c r="S157" s="343">
        <v>9.032606185395947</v>
      </c>
      <c r="T157" s="292"/>
      <c r="U157" s="292"/>
    </row>
    <row r="158" spans="1:21" x14ac:dyDescent="0.3">
      <c r="A158" s="79"/>
      <c r="B158" s="118" t="s">
        <v>40</v>
      </c>
      <c r="C158" s="260">
        <v>2.4552502534169119E-2</v>
      </c>
      <c r="D158" s="260">
        <v>3.5556534449322386</v>
      </c>
      <c r="E158" s="212">
        <v>38.994802014085607</v>
      </c>
      <c r="F158" s="260">
        <v>8.9512781474480096</v>
      </c>
      <c r="G158" s="260">
        <v>2.3805162896987534E-2</v>
      </c>
      <c r="H158" s="166">
        <v>51.55009127189701</v>
      </c>
      <c r="I158" s="260"/>
      <c r="J158" s="258" t="s">
        <v>40</v>
      </c>
      <c r="K158" s="260">
        <v>6.6482223954738184E-2</v>
      </c>
      <c r="L158" s="260">
        <v>9.627847438461572</v>
      </c>
      <c r="M158" s="212">
        <v>0</v>
      </c>
      <c r="N158" s="260">
        <v>24.237890929920695</v>
      </c>
      <c r="O158" s="260">
        <v>6.4458609414419388E-2</v>
      </c>
      <c r="P158" s="166">
        <v>33.996679201751419</v>
      </c>
      <c r="Q158" s="260"/>
      <c r="R158" s="259" t="s">
        <v>35</v>
      </c>
      <c r="S158" s="343">
        <v>1.9923636308791217</v>
      </c>
      <c r="T158" s="292"/>
      <c r="U158" s="292"/>
    </row>
    <row r="159" spans="1:21" x14ac:dyDescent="0.3">
      <c r="A159" s="79"/>
      <c r="B159" s="118" t="s">
        <v>41</v>
      </c>
      <c r="C159" s="260">
        <v>3.3268233305734272E-2</v>
      </c>
      <c r="D159" s="260">
        <v>4.2293919511921763</v>
      </c>
      <c r="E159" s="260">
        <v>16.302874588050805</v>
      </c>
      <c r="F159" s="212">
        <v>20.830062869900296</v>
      </c>
      <c r="G159" s="260">
        <v>8.9167091612260246E-2</v>
      </c>
      <c r="H159" s="166">
        <v>41.484764734061272</v>
      </c>
      <c r="I159" s="260"/>
      <c r="J159" s="258" t="s">
        <v>41</v>
      </c>
      <c r="K159" s="260">
        <v>9.0082309700702523E-2</v>
      </c>
      <c r="L159" s="260">
        <v>11.452167961299052</v>
      </c>
      <c r="M159" s="260">
        <v>44.144231650538849</v>
      </c>
      <c r="N159" s="212">
        <v>0</v>
      </c>
      <c r="O159" s="260">
        <v>0.24144286496698467</v>
      </c>
      <c r="P159" s="166">
        <v>55.927924786505585</v>
      </c>
      <c r="Q159" s="260"/>
      <c r="R159" s="259" t="s">
        <v>36</v>
      </c>
      <c r="S159" s="343">
        <v>3.1626329982795074</v>
      </c>
      <c r="T159" s="292"/>
      <c r="U159" s="292"/>
    </row>
    <row r="160" spans="1:21" x14ac:dyDescent="0.3">
      <c r="A160" s="79"/>
      <c r="B160" s="118" t="s">
        <v>42</v>
      </c>
      <c r="C160" s="260">
        <v>6.9378875691240361E-4</v>
      </c>
      <c r="D160" s="260">
        <v>1.1076693778591978E-2</v>
      </c>
      <c r="E160" s="260">
        <v>1.0000006292105611E-2</v>
      </c>
      <c r="F160" s="260">
        <v>2.5988650872546568E-2</v>
      </c>
      <c r="G160" s="212">
        <v>1.4931628859547696E-2</v>
      </c>
      <c r="H160" s="166">
        <v>6.2690768559704263E-2</v>
      </c>
      <c r="I160" s="260"/>
      <c r="J160" s="258" t="s">
        <v>42</v>
      </c>
      <c r="K160" s="260">
        <v>1.8786117402956918E-3</v>
      </c>
      <c r="L160" s="260">
        <v>2.999300113874635E-2</v>
      </c>
      <c r="M160" s="260">
        <v>2.707759247495602E-2</v>
      </c>
      <c r="N160" s="260">
        <v>7.0370965451917955E-2</v>
      </c>
      <c r="O160" s="212">
        <v>0</v>
      </c>
      <c r="P160" s="166">
        <v>0.12932017080591601</v>
      </c>
      <c r="Q160" s="260"/>
      <c r="R160" s="259" t="s">
        <v>37</v>
      </c>
      <c r="S160" s="343">
        <v>9.2449572535388178</v>
      </c>
      <c r="T160" s="292"/>
      <c r="U160" s="292"/>
    </row>
    <row r="161" spans="1:21" x14ac:dyDescent="0.3">
      <c r="A161" s="79"/>
      <c r="B161" s="118" t="s">
        <v>43</v>
      </c>
      <c r="C161" s="166">
        <v>0.1736426074092236</v>
      </c>
      <c r="D161" s="166">
        <v>10.953610008747987</v>
      </c>
      <c r="E161" s="166">
        <v>57.076248535084538</v>
      </c>
      <c r="F161" s="166">
        <v>31.651167978172627</v>
      </c>
      <c r="G161" s="166">
        <v>0.1453308705856004</v>
      </c>
      <c r="H161" s="119">
        <v>99.999999999999986</v>
      </c>
      <c r="I161" s="260"/>
      <c r="J161" s="258" t="s">
        <v>43</v>
      </c>
      <c r="K161" s="166">
        <v>0.23280318651732476</v>
      </c>
      <c r="L161" s="166">
        <v>21.153005075333905</v>
      </c>
      <c r="M161" s="166">
        <v>48.960173219073965</v>
      </c>
      <c r="N161" s="166">
        <v>29.300928988592329</v>
      </c>
      <c r="O161" s="166">
        <v>0.35308953048247205</v>
      </c>
      <c r="P161" s="119">
        <v>99.999999999999986</v>
      </c>
      <c r="Q161" s="260"/>
      <c r="R161" s="259"/>
      <c r="S161" s="343"/>
      <c r="T161" s="292"/>
      <c r="U161" s="292"/>
    </row>
    <row r="162" spans="1:21" x14ac:dyDescent="0.3">
      <c r="A162" s="79"/>
      <c r="B162" s="118"/>
      <c r="C162" s="258"/>
      <c r="D162" s="258"/>
      <c r="E162" s="258"/>
      <c r="F162" s="258"/>
      <c r="G162" s="258"/>
      <c r="H162" s="119">
        <v>99.999999999999972</v>
      </c>
      <c r="I162" s="260"/>
      <c r="J162" s="258"/>
      <c r="K162" s="260"/>
      <c r="L162" s="260"/>
      <c r="M162" s="260"/>
      <c r="N162" s="260"/>
      <c r="O162" s="260"/>
      <c r="P162" s="119">
        <v>100</v>
      </c>
      <c r="Q162" s="260"/>
      <c r="R162" s="259"/>
      <c r="S162" s="343"/>
      <c r="T162" s="292"/>
      <c r="U162" s="292"/>
    </row>
    <row r="163" spans="1:21" x14ac:dyDescent="0.3">
      <c r="A163" s="120" t="s">
        <v>68</v>
      </c>
      <c r="B163" s="120" t="s">
        <v>50</v>
      </c>
      <c r="C163" s="261" t="s">
        <v>44</v>
      </c>
      <c r="D163" s="261" t="s">
        <v>45</v>
      </c>
      <c r="E163" s="261" t="s">
        <v>46</v>
      </c>
      <c r="F163" s="261" t="s">
        <v>47</v>
      </c>
      <c r="G163" s="261" t="s">
        <v>48</v>
      </c>
      <c r="H163" s="168" t="s">
        <v>49</v>
      </c>
      <c r="I163" s="261" t="s">
        <v>68</v>
      </c>
      <c r="J163" s="261" t="s">
        <v>51</v>
      </c>
      <c r="K163" s="261" t="s">
        <v>44</v>
      </c>
      <c r="L163" s="261" t="s">
        <v>45</v>
      </c>
      <c r="M163" s="261" t="s">
        <v>46</v>
      </c>
      <c r="N163" s="261" t="s">
        <v>47</v>
      </c>
      <c r="O163" s="261" t="s">
        <v>48</v>
      </c>
      <c r="P163" s="168" t="s">
        <v>49</v>
      </c>
      <c r="Q163" s="261"/>
      <c r="R163" s="262"/>
      <c r="S163" s="344"/>
      <c r="T163" s="292"/>
      <c r="U163" s="292"/>
    </row>
    <row r="164" spans="1:21" x14ac:dyDescent="0.3">
      <c r="A164" s="80"/>
      <c r="B164" s="120" t="s">
        <v>38</v>
      </c>
      <c r="C164" s="212">
        <v>0</v>
      </c>
      <c r="D164" s="263">
        <v>0.3513684302270248</v>
      </c>
      <c r="E164" s="263">
        <v>2.4211433607385752E-4</v>
      </c>
      <c r="F164" s="263">
        <v>8.0805659664858004E-2</v>
      </c>
      <c r="G164" s="263">
        <v>2.4211433607385752E-4</v>
      </c>
      <c r="H164" s="168">
        <v>0.43265831856403053</v>
      </c>
      <c r="I164" s="263"/>
      <c r="J164" s="261" t="s">
        <v>38</v>
      </c>
      <c r="K164" s="212">
        <v>0</v>
      </c>
      <c r="L164" s="263">
        <v>8.3778795404084345</v>
      </c>
      <c r="M164" s="263">
        <v>5.7728713456759841E-3</v>
      </c>
      <c r="N164" s="263">
        <v>1.9266958116243202</v>
      </c>
      <c r="O164" s="263">
        <v>5.7728713456759841E-3</v>
      </c>
      <c r="P164" s="168">
        <v>10.316121094724108</v>
      </c>
      <c r="Q164" s="263"/>
      <c r="R164" s="262" t="s">
        <v>33</v>
      </c>
      <c r="S164" s="344"/>
      <c r="T164" s="292"/>
      <c r="U164" s="292"/>
    </row>
    <row r="165" spans="1:21" x14ac:dyDescent="0.3">
      <c r="A165" s="80"/>
      <c r="B165" s="120" t="s">
        <v>39</v>
      </c>
      <c r="C165" s="263">
        <v>0</v>
      </c>
      <c r="D165" s="212">
        <v>2.3771262168945593</v>
      </c>
      <c r="E165" s="263">
        <v>8.0772412537564134E-2</v>
      </c>
      <c r="F165" s="263">
        <v>1.7511142196916709</v>
      </c>
      <c r="G165" s="263">
        <v>7.1242143389939047E-2</v>
      </c>
      <c r="H165" s="168">
        <v>4.2802549925137336</v>
      </c>
      <c r="I165" s="263"/>
      <c r="J165" s="261" t="s">
        <v>39</v>
      </c>
      <c r="K165" s="263">
        <v>0</v>
      </c>
      <c r="L165" s="212">
        <v>0</v>
      </c>
      <c r="M165" s="263">
        <v>1.9259030812491051</v>
      </c>
      <c r="N165" s="263">
        <v>41.752823338722273</v>
      </c>
      <c r="O165" s="263">
        <v>1.6986673934700811</v>
      </c>
      <c r="P165" s="168">
        <v>45.377393813441458</v>
      </c>
      <c r="Q165" s="263"/>
      <c r="R165" s="262" t="s">
        <v>34</v>
      </c>
      <c r="S165" s="344"/>
      <c r="T165" s="292"/>
      <c r="U165" s="292"/>
    </row>
    <row r="166" spans="1:21" x14ac:dyDescent="0.3">
      <c r="A166" s="80"/>
      <c r="B166" s="120" t="s">
        <v>40</v>
      </c>
      <c r="C166" s="263">
        <v>0</v>
      </c>
      <c r="D166" s="263">
        <v>3.2297404085838671E-2</v>
      </c>
      <c r="E166" s="212">
        <v>2.7920663867926632E-3</v>
      </c>
      <c r="F166" s="263">
        <v>0.26224532741932832</v>
      </c>
      <c r="G166" s="263">
        <v>0</v>
      </c>
      <c r="H166" s="168">
        <v>0.29733479789195966</v>
      </c>
      <c r="I166" s="263"/>
      <c r="J166" s="261" t="s">
        <v>40</v>
      </c>
      <c r="K166" s="263">
        <v>0</v>
      </c>
      <c r="L166" s="263">
        <v>0.77008557861678995</v>
      </c>
      <c r="M166" s="212">
        <v>0</v>
      </c>
      <c r="N166" s="263">
        <v>6.2528661488869277</v>
      </c>
      <c r="O166" s="263">
        <v>0</v>
      </c>
      <c r="P166" s="168">
        <v>7.0229517275037177</v>
      </c>
      <c r="Q166" s="263"/>
      <c r="R166" s="262" t="s">
        <v>35</v>
      </c>
      <c r="S166" s="344"/>
      <c r="T166" s="292"/>
      <c r="U166" s="292"/>
    </row>
    <row r="167" spans="1:21" x14ac:dyDescent="0.3">
      <c r="A167" s="80"/>
      <c r="B167" s="120" t="s">
        <v>41</v>
      </c>
      <c r="C167" s="263">
        <v>0</v>
      </c>
      <c r="D167" s="263">
        <v>1.0958508342190867</v>
      </c>
      <c r="E167" s="263">
        <v>0.16609382561272759</v>
      </c>
      <c r="F167" s="212">
        <v>93.42607977944688</v>
      </c>
      <c r="G167" s="263">
        <v>2.8978324525906316E-3</v>
      </c>
      <c r="H167" s="168">
        <v>94.690922271731282</v>
      </c>
      <c r="I167" s="263"/>
      <c r="J167" s="261" t="s">
        <v>41</v>
      </c>
      <c r="K167" s="263">
        <v>0</v>
      </c>
      <c r="L167" s="263">
        <v>26.129001622062827</v>
      </c>
      <c r="M167" s="263">
        <v>3.9602705982718973</v>
      </c>
      <c r="N167" s="212">
        <v>0</v>
      </c>
      <c r="O167" s="263">
        <v>6.9094685599399019E-2</v>
      </c>
      <c r="P167" s="168">
        <v>30.158366905934123</v>
      </c>
      <c r="Q167" s="263"/>
      <c r="R167" s="262" t="s">
        <v>36</v>
      </c>
      <c r="S167" s="344"/>
      <c r="T167" s="292"/>
      <c r="U167" s="292"/>
    </row>
    <row r="168" spans="1:21" x14ac:dyDescent="0.3">
      <c r="A168" s="80"/>
      <c r="B168" s="120" t="s">
        <v>42</v>
      </c>
      <c r="C168" s="263">
        <v>0</v>
      </c>
      <c r="D168" s="263">
        <v>5.4838897120708323E-2</v>
      </c>
      <c r="E168" s="263">
        <v>2.4211433607385752E-4</v>
      </c>
      <c r="F168" s="263">
        <v>0.24374860784220925</v>
      </c>
      <c r="G168" s="212">
        <v>0</v>
      </c>
      <c r="H168" s="168">
        <v>0.29882961929899143</v>
      </c>
      <c r="I168" s="263"/>
      <c r="J168" s="261" t="s">
        <v>42</v>
      </c>
      <c r="K168" s="263">
        <v>0</v>
      </c>
      <c r="L168" s="263">
        <v>1.3075553597951237</v>
      </c>
      <c r="M168" s="263">
        <v>5.7728713456759841E-3</v>
      </c>
      <c r="N168" s="263">
        <v>5.8118382272557962</v>
      </c>
      <c r="O168" s="212">
        <v>0</v>
      </c>
      <c r="P168" s="168">
        <v>7.1251664583965955</v>
      </c>
      <c r="Q168" s="263"/>
      <c r="R168" s="262" t="s">
        <v>37</v>
      </c>
      <c r="S168" s="344"/>
      <c r="T168" s="292"/>
      <c r="U168" s="292"/>
    </row>
    <row r="169" spans="1:21" x14ac:dyDescent="0.3">
      <c r="A169" s="80"/>
      <c r="B169" s="120" t="s">
        <v>43</v>
      </c>
      <c r="C169" s="168">
        <v>0</v>
      </c>
      <c r="D169" s="168">
        <v>3.9114817825472179</v>
      </c>
      <c r="E169" s="168">
        <v>0.25014253320923208</v>
      </c>
      <c r="F169" s="168">
        <v>95.763993594064942</v>
      </c>
      <c r="G169" s="168">
        <v>7.4382090178603533E-2</v>
      </c>
      <c r="H169" s="121">
        <v>99.999999999999986</v>
      </c>
      <c r="I169" s="263"/>
      <c r="J169" s="261" t="s">
        <v>43</v>
      </c>
      <c r="K169" s="168">
        <v>0</v>
      </c>
      <c r="L169" s="168">
        <v>36.584522100883177</v>
      </c>
      <c r="M169" s="168">
        <v>5.8977194222123543</v>
      </c>
      <c r="N169" s="168">
        <v>55.744223526489321</v>
      </c>
      <c r="O169" s="168">
        <v>1.7735349504151561</v>
      </c>
      <c r="P169" s="121">
        <v>100</v>
      </c>
      <c r="Q169" s="263"/>
      <c r="R169" s="262"/>
      <c r="S169" s="344"/>
      <c r="T169" s="292"/>
      <c r="U169" s="292"/>
    </row>
    <row r="170" spans="1:21" x14ac:dyDescent="0.3">
      <c r="A170" s="80"/>
      <c r="B170" s="120"/>
      <c r="C170" s="261"/>
      <c r="D170" s="261"/>
      <c r="E170" s="261"/>
      <c r="F170" s="261"/>
      <c r="G170" s="261"/>
      <c r="H170" s="121">
        <v>100</v>
      </c>
      <c r="I170" s="263"/>
      <c r="J170" s="261"/>
      <c r="K170" s="263"/>
      <c r="L170" s="263"/>
      <c r="M170" s="263"/>
      <c r="N170" s="263"/>
      <c r="O170" s="263"/>
      <c r="P170" s="121">
        <v>100</v>
      </c>
      <c r="Q170" s="263"/>
      <c r="R170" s="26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264" t="s">
        <v>44</v>
      </c>
      <c r="D171" s="264" t="s">
        <v>45</v>
      </c>
      <c r="E171" s="264" t="s">
        <v>46</v>
      </c>
      <c r="F171" s="264" t="s">
        <v>47</v>
      </c>
      <c r="G171" s="264" t="s">
        <v>48</v>
      </c>
      <c r="H171" s="170" t="s">
        <v>49</v>
      </c>
      <c r="I171" s="264" t="s">
        <v>69</v>
      </c>
      <c r="J171" s="264" t="s">
        <v>51</v>
      </c>
      <c r="K171" s="264" t="s">
        <v>44</v>
      </c>
      <c r="L171" s="264" t="s">
        <v>45</v>
      </c>
      <c r="M171" s="264" t="s">
        <v>46</v>
      </c>
      <c r="N171" s="264" t="s">
        <v>47</v>
      </c>
      <c r="O171" s="264" t="s">
        <v>48</v>
      </c>
      <c r="P171" s="170" t="s">
        <v>49</v>
      </c>
      <c r="Q171" s="264"/>
      <c r="R171" s="265"/>
      <c r="S171" s="345"/>
      <c r="T171" s="292"/>
      <c r="U171" s="292"/>
    </row>
    <row r="172" spans="1:21" x14ac:dyDescent="0.3">
      <c r="A172" s="81"/>
      <c r="B172" s="122" t="s">
        <v>38</v>
      </c>
      <c r="C172" s="212">
        <v>0</v>
      </c>
      <c r="D172" s="266">
        <v>0</v>
      </c>
      <c r="E172" s="266">
        <v>0</v>
      </c>
      <c r="F172" s="266">
        <v>0</v>
      </c>
      <c r="G172" s="266">
        <v>0</v>
      </c>
      <c r="H172" s="170">
        <v>0</v>
      </c>
      <c r="I172" s="266"/>
      <c r="J172" s="264" t="s">
        <v>38</v>
      </c>
      <c r="K172" s="212">
        <v>0</v>
      </c>
      <c r="L172" s="266">
        <v>0</v>
      </c>
      <c r="M172" s="266">
        <v>0</v>
      </c>
      <c r="N172" s="266">
        <v>0</v>
      </c>
      <c r="O172" s="266">
        <v>0</v>
      </c>
      <c r="P172" s="170">
        <v>0</v>
      </c>
      <c r="Q172" s="266"/>
      <c r="R172" s="265" t="s">
        <v>33</v>
      </c>
      <c r="S172" s="345"/>
      <c r="T172" s="292"/>
      <c r="U172" s="292"/>
    </row>
    <row r="173" spans="1:21" x14ac:dyDescent="0.3">
      <c r="A173" s="81"/>
      <c r="B173" s="122" t="s">
        <v>39</v>
      </c>
      <c r="C173" s="266">
        <v>0.35243270104684365</v>
      </c>
      <c r="D173" s="212">
        <v>1.1502650789562674</v>
      </c>
      <c r="E173" s="266">
        <v>0.47497338378846926</v>
      </c>
      <c r="F173" s="266">
        <v>0.96283022930377882</v>
      </c>
      <c r="G173" s="266">
        <v>0</v>
      </c>
      <c r="H173" s="170">
        <v>2.9405013930953592</v>
      </c>
      <c r="I173" s="266"/>
      <c r="J173" s="264" t="s">
        <v>39</v>
      </c>
      <c r="K173" s="266">
        <v>2.0835346424641208</v>
      </c>
      <c r="L173" s="212">
        <v>0</v>
      </c>
      <c r="M173" s="266">
        <v>2.8079786479295685</v>
      </c>
      <c r="N173" s="266">
        <v>5.6921225856946132</v>
      </c>
      <c r="O173" s="266">
        <v>0</v>
      </c>
      <c r="P173" s="170">
        <v>10.583635876088302</v>
      </c>
      <c r="Q173" s="266"/>
      <c r="R173" s="265" t="s">
        <v>34</v>
      </c>
      <c r="S173" s="345">
        <v>6.7648634172252597</v>
      </c>
      <c r="T173" s="292"/>
      <c r="U173" s="292"/>
    </row>
    <row r="174" spans="1:21" x14ac:dyDescent="0.3">
      <c r="A174" s="81"/>
      <c r="B174" s="122" t="s">
        <v>40</v>
      </c>
      <c r="C174" s="266">
        <v>3.3477837279359275E-2</v>
      </c>
      <c r="D174" s="266">
        <v>0.87372098783152941</v>
      </c>
      <c r="E174" s="212">
        <v>8.5129452885053833</v>
      </c>
      <c r="F174" s="266">
        <v>3.8816456970220239</v>
      </c>
      <c r="G174" s="266">
        <v>9.026211085422555E-5</v>
      </c>
      <c r="H174" s="170">
        <v>13.301880072749151</v>
      </c>
      <c r="I174" s="266"/>
      <c r="J174" s="264" t="s">
        <v>40</v>
      </c>
      <c r="K174" s="266">
        <v>0.19791646325421633</v>
      </c>
      <c r="L174" s="266">
        <v>5.1653207565236725</v>
      </c>
      <c r="M174" s="212">
        <v>0</v>
      </c>
      <c r="N174" s="266">
        <v>22.947766355092625</v>
      </c>
      <c r="O174" s="266">
        <v>5.3361743762171232E-4</v>
      </c>
      <c r="P174" s="170">
        <v>28.311537192308137</v>
      </c>
      <c r="Q174" s="266"/>
      <c r="R174" s="265" t="s">
        <v>35</v>
      </c>
      <c r="S174" s="345">
        <v>8.2233566521720807</v>
      </c>
      <c r="T174" s="292"/>
      <c r="U174" s="292"/>
    </row>
    <row r="175" spans="1:21" x14ac:dyDescent="0.3">
      <c r="A175" s="81"/>
      <c r="B175" s="122" t="s">
        <v>41</v>
      </c>
      <c r="C175" s="266">
        <v>3.8316430948650677E-2</v>
      </c>
      <c r="D175" s="266">
        <v>0.90377425610566853</v>
      </c>
      <c r="E175" s="266">
        <v>9.3471579132010802</v>
      </c>
      <c r="F175" s="212">
        <v>73.421654464445623</v>
      </c>
      <c r="G175" s="266">
        <v>1.1818571378917563E-3</v>
      </c>
      <c r="H175" s="170">
        <v>83.712084921838922</v>
      </c>
      <c r="I175" s="266"/>
      <c r="J175" s="264" t="s">
        <v>41</v>
      </c>
      <c r="K175" s="266">
        <v>0.22652157708398055</v>
      </c>
      <c r="L175" s="266">
        <v>5.3429916292390693</v>
      </c>
      <c r="M175" s="266">
        <v>55.259138164220886</v>
      </c>
      <c r="N175" s="212">
        <v>0</v>
      </c>
      <c r="O175" s="266">
        <v>6.9869801579895783E-3</v>
      </c>
      <c r="P175" s="170">
        <v>60.835638350701927</v>
      </c>
      <c r="Q175" s="266"/>
      <c r="R175" s="265" t="s">
        <v>36</v>
      </c>
      <c r="S175" s="345">
        <v>0.49562975866303532</v>
      </c>
      <c r="T175" s="292"/>
      <c r="U175" s="292"/>
    </row>
    <row r="176" spans="1:21" x14ac:dyDescent="0.3">
      <c r="A176" s="81"/>
      <c r="B176" s="122" t="s">
        <v>42</v>
      </c>
      <c r="C176" s="266">
        <v>3.2693200468133826E-4</v>
      </c>
      <c r="D176" s="266">
        <v>2.0876700539053827E-2</v>
      </c>
      <c r="E176" s="266">
        <v>3.8587214049468907E-5</v>
      </c>
      <c r="F176" s="266">
        <v>2.4291392558797181E-2</v>
      </c>
      <c r="G176" s="212">
        <v>0</v>
      </c>
      <c r="H176" s="170">
        <v>4.5533612316581817E-2</v>
      </c>
      <c r="I176" s="266"/>
      <c r="J176" s="264" t="s">
        <v>42</v>
      </c>
      <c r="K176" s="266">
        <v>1.9327779614675201E-3</v>
      </c>
      <c r="L176" s="266">
        <v>0.12342024069919259</v>
      </c>
      <c r="M176" s="266">
        <v>2.2812241029120792E-4</v>
      </c>
      <c r="N176" s="266">
        <v>0.14360743983068128</v>
      </c>
      <c r="O176" s="212">
        <v>0</v>
      </c>
      <c r="P176" s="170">
        <v>0.26918858090163261</v>
      </c>
      <c r="Q176" s="266"/>
      <c r="R176" s="265" t="s">
        <v>37</v>
      </c>
      <c r="S176" s="345"/>
      <c r="T176" s="292"/>
      <c r="U176" s="292"/>
    </row>
    <row r="177" spans="1:21" x14ac:dyDescent="0.3">
      <c r="A177" s="81"/>
      <c r="B177" s="122" t="s">
        <v>43</v>
      </c>
      <c r="C177" s="170">
        <v>0.42455390127953491</v>
      </c>
      <c r="D177" s="170">
        <v>2.9486370234325192</v>
      </c>
      <c r="E177" s="170">
        <v>18.335115172708981</v>
      </c>
      <c r="F177" s="170">
        <v>78.290421783330217</v>
      </c>
      <c r="G177" s="170">
        <v>1.2721192487459819E-3</v>
      </c>
      <c r="H177" s="123">
        <v>100</v>
      </c>
      <c r="I177" s="266"/>
      <c r="J177" s="264" t="s">
        <v>43</v>
      </c>
      <c r="K177" s="170">
        <v>2.5099054607637856</v>
      </c>
      <c r="L177" s="170">
        <v>10.631732626461936</v>
      </c>
      <c r="M177" s="170">
        <v>58.067344934560744</v>
      </c>
      <c r="N177" s="170">
        <v>28.783496380617919</v>
      </c>
      <c r="O177" s="170">
        <v>7.5205975956112907E-3</v>
      </c>
      <c r="P177" s="123">
        <v>99.999999999999986</v>
      </c>
      <c r="Q177" s="266"/>
      <c r="R177" s="265"/>
      <c r="S177" s="345"/>
      <c r="T177" s="292"/>
      <c r="U177" s="292"/>
    </row>
    <row r="178" spans="1:21" x14ac:dyDescent="0.3">
      <c r="A178" s="81"/>
      <c r="B178" s="122"/>
      <c r="C178" s="264"/>
      <c r="D178" s="264"/>
      <c r="E178" s="264"/>
      <c r="F178" s="264"/>
      <c r="G178" s="264"/>
      <c r="H178" s="123">
        <v>100</v>
      </c>
      <c r="I178" s="266"/>
      <c r="J178" s="264"/>
      <c r="K178" s="266"/>
      <c r="L178" s="266"/>
      <c r="M178" s="266"/>
      <c r="N178" s="266"/>
      <c r="O178" s="266"/>
      <c r="P178" s="123">
        <v>100</v>
      </c>
      <c r="Q178" s="266"/>
      <c r="R178" s="265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267" t="s">
        <v>44</v>
      </c>
      <c r="D179" s="267" t="s">
        <v>45</v>
      </c>
      <c r="E179" s="267" t="s">
        <v>46</v>
      </c>
      <c r="F179" s="267" t="s">
        <v>47</v>
      </c>
      <c r="G179" s="267" t="s">
        <v>48</v>
      </c>
      <c r="H179" s="172" t="s">
        <v>49</v>
      </c>
      <c r="I179" s="267" t="s">
        <v>70</v>
      </c>
      <c r="J179" s="267" t="s">
        <v>51</v>
      </c>
      <c r="K179" s="267" t="s">
        <v>44</v>
      </c>
      <c r="L179" s="267" t="s">
        <v>45</v>
      </c>
      <c r="M179" s="267" t="s">
        <v>46</v>
      </c>
      <c r="N179" s="267" t="s">
        <v>47</v>
      </c>
      <c r="O179" s="267" t="s">
        <v>48</v>
      </c>
      <c r="P179" s="172" t="s">
        <v>49</v>
      </c>
      <c r="Q179" s="267"/>
      <c r="R179" s="268"/>
      <c r="S179" s="346"/>
      <c r="T179" s="292"/>
      <c r="U179" s="292"/>
    </row>
    <row r="180" spans="1:21" x14ac:dyDescent="0.3">
      <c r="A180" s="82"/>
      <c r="B180" s="124" t="s">
        <v>38</v>
      </c>
      <c r="C180" s="212">
        <v>0.34121560200316203</v>
      </c>
      <c r="D180" s="269">
        <v>6.861434662482499E-2</v>
      </c>
      <c r="E180" s="269">
        <v>6.3317609884460321E-3</v>
      </c>
      <c r="F180" s="269">
        <v>1.2398290155426959E-2</v>
      </c>
      <c r="G180" s="269">
        <v>2.054511407932981E-4</v>
      </c>
      <c r="H180" s="172">
        <v>0.42876545091265333</v>
      </c>
      <c r="I180" s="269"/>
      <c r="J180" s="267" t="s">
        <v>38</v>
      </c>
      <c r="K180" s="212">
        <v>0</v>
      </c>
      <c r="L180" s="269">
        <v>0.18554047539048016</v>
      </c>
      <c r="M180" s="269">
        <v>1.7121753709597027E-2</v>
      </c>
      <c r="N180" s="269">
        <v>3.3526292424604073E-2</v>
      </c>
      <c r="O180" s="269">
        <v>5.5556168946325275E-4</v>
      </c>
      <c r="P180" s="172">
        <v>0.23674408321414453</v>
      </c>
      <c r="Q180" s="269"/>
      <c r="R180" s="268" t="s">
        <v>33</v>
      </c>
      <c r="S180" s="346">
        <v>9.9525547445256581</v>
      </c>
      <c r="T180" s="292"/>
      <c r="U180" s="292"/>
    </row>
    <row r="181" spans="1:21" x14ac:dyDescent="0.3">
      <c r="A181" s="82"/>
      <c r="B181" s="124" t="s">
        <v>39</v>
      </c>
      <c r="C181" s="269">
        <v>9.3996813718420349E-2</v>
      </c>
      <c r="D181" s="212">
        <v>5.4388325626824194</v>
      </c>
      <c r="E181" s="269">
        <v>2.0688927330852573</v>
      </c>
      <c r="F181" s="269">
        <v>2.3650239240833364</v>
      </c>
      <c r="G181" s="269">
        <v>1.7441174743965497E-2</v>
      </c>
      <c r="H181" s="172">
        <v>9.9841872083133989</v>
      </c>
      <c r="I181" s="269"/>
      <c r="J181" s="267" t="s">
        <v>39</v>
      </c>
      <c r="K181" s="269">
        <v>0.25417736028103738</v>
      </c>
      <c r="L181" s="212">
        <v>0</v>
      </c>
      <c r="M181" s="269">
        <v>5.5945055241503221</v>
      </c>
      <c r="N181" s="269">
        <v>6.3952756933419295</v>
      </c>
      <c r="O181" s="269">
        <v>4.7162787558964803E-2</v>
      </c>
      <c r="P181" s="172">
        <v>12.291121365332252</v>
      </c>
      <c r="Q181" s="269"/>
      <c r="R181" s="268" t="s">
        <v>34</v>
      </c>
      <c r="S181" s="346">
        <v>7.0070183995812814</v>
      </c>
      <c r="T181" s="292"/>
      <c r="U181" s="292"/>
    </row>
    <row r="182" spans="1:21" x14ac:dyDescent="0.3">
      <c r="A182" s="82"/>
      <c r="B182" s="124" t="s">
        <v>40</v>
      </c>
      <c r="C182" s="269">
        <v>4.5265852086913479E-2</v>
      </c>
      <c r="D182" s="269">
        <v>3.8110703109100621</v>
      </c>
      <c r="E182" s="212">
        <v>24.113305169236043</v>
      </c>
      <c r="F182" s="269">
        <v>8.6849355433160991</v>
      </c>
      <c r="G182" s="269">
        <v>4.2870546348698253E-2</v>
      </c>
      <c r="H182" s="172">
        <v>36.697447421897813</v>
      </c>
      <c r="I182" s="269"/>
      <c r="J182" s="267" t="s">
        <v>40</v>
      </c>
      <c r="K182" s="269">
        <v>0.12240366815826262</v>
      </c>
      <c r="L182" s="269">
        <v>10.305538593833422</v>
      </c>
      <c r="M182" s="212">
        <v>0</v>
      </c>
      <c r="N182" s="269">
        <v>23.484987450999533</v>
      </c>
      <c r="O182" s="269">
        <v>0.11592650722566546</v>
      </c>
      <c r="P182" s="172">
        <v>34.028856220216881</v>
      </c>
      <c r="Q182" s="269"/>
      <c r="R182" s="268" t="s">
        <v>35</v>
      </c>
      <c r="S182" s="346">
        <v>2.8644122803022976</v>
      </c>
      <c r="T182" s="292"/>
      <c r="U182" s="292"/>
    </row>
    <row r="183" spans="1:21" x14ac:dyDescent="0.3">
      <c r="A183" s="82"/>
      <c r="B183" s="124" t="s">
        <v>41</v>
      </c>
      <c r="C183" s="269">
        <v>7.8055146579565943E-2</v>
      </c>
      <c r="D183" s="269">
        <v>5.5733761878387424</v>
      </c>
      <c r="E183" s="269">
        <v>13.720289902889435</v>
      </c>
      <c r="F183" s="212">
        <v>33.054758774040764</v>
      </c>
      <c r="G183" s="269">
        <v>0.2248400068359642</v>
      </c>
      <c r="H183" s="172">
        <v>52.651320018184471</v>
      </c>
      <c r="I183" s="269"/>
      <c r="J183" s="267" t="s">
        <v>41</v>
      </c>
      <c r="K183" s="269">
        <v>0.21106940043070355</v>
      </c>
      <c r="L183" s="269">
        <v>15.071000720532185</v>
      </c>
      <c r="M183" s="269">
        <v>37.101120047046777</v>
      </c>
      <c r="N183" s="212">
        <v>0</v>
      </c>
      <c r="O183" s="269">
        <v>0.6079912410045486</v>
      </c>
      <c r="P183" s="172">
        <v>52.99118140901421</v>
      </c>
      <c r="Q183" s="269"/>
      <c r="R183" s="268" t="s">
        <v>36</v>
      </c>
      <c r="S183" s="346">
        <v>2.5034944459089807</v>
      </c>
      <c r="T183" s="292"/>
      <c r="U183" s="292"/>
    </row>
    <row r="184" spans="1:21" x14ac:dyDescent="0.3">
      <c r="A184" s="82"/>
      <c r="B184" s="124" t="s">
        <v>42</v>
      </c>
      <c r="C184" s="269">
        <v>1.3458504961178918E-3</v>
      </c>
      <c r="D184" s="269">
        <v>2.0183593870535529E-2</v>
      </c>
      <c r="E184" s="269">
        <v>2.612527685378345E-2</v>
      </c>
      <c r="F184" s="269">
        <v>0.11953432399520987</v>
      </c>
      <c r="G184" s="212">
        <v>7.1090855476020426E-2</v>
      </c>
      <c r="H184" s="172">
        <v>0.23827990069166718</v>
      </c>
      <c r="I184" s="269"/>
      <c r="J184" s="267" t="s">
        <v>42</v>
      </c>
      <c r="K184" s="269">
        <v>3.6393225781134395E-3</v>
      </c>
      <c r="L184" s="269">
        <v>5.4578579933203523E-2</v>
      </c>
      <c r="M184" s="269">
        <v>7.0645521317332122E-2</v>
      </c>
      <c r="N184" s="269">
        <v>0.32323349839385707</v>
      </c>
      <c r="O184" s="212">
        <v>0</v>
      </c>
      <c r="P184" s="172">
        <v>0.45209692222250614</v>
      </c>
      <c r="Q184" s="269"/>
      <c r="R184" s="268" t="s">
        <v>37</v>
      </c>
      <c r="S184" s="346">
        <v>8.4975369458142502</v>
      </c>
      <c r="T184" s="292"/>
      <c r="U184" s="292"/>
    </row>
    <row r="185" spans="1:21" x14ac:dyDescent="0.3">
      <c r="A185" s="82"/>
      <c r="B185" s="124" t="s">
        <v>43</v>
      </c>
      <c r="C185" s="172">
        <v>0.55987926488417972</v>
      </c>
      <c r="D185" s="172">
        <v>14.912077001926585</v>
      </c>
      <c r="E185" s="172">
        <v>39.934944843052961</v>
      </c>
      <c r="F185" s="172">
        <v>44.236650855590838</v>
      </c>
      <c r="G185" s="172">
        <v>0.35644803454544172</v>
      </c>
      <c r="H185" s="125">
        <v>100</v>
      </c>
      <c r="I185" s="269"/>
      <c r="J185" s="267" t="s">
        <v>43</v>
      </c>
      <c r="K185" s="172">
        <v>0.59128975144811691</v>
      </c>
      <c r="L185" s="172">
        <v>25.61665836968929</v>
      </c>
      <c r="M185" s="172">
        <v>42.783392846224025</v>
      </c>
      <c r="N185" s="172">
        <v>30.237022935159924</v>
      </c>
      <c r="O185" s="172">
        <v>0.77163609747864215</v>
      </c>
      <c r="P185" s="125">
        <v>99.999999999999986</v>
      </c>
      <c r="Q185" s="269"/>
      <c r="R185" s="268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5">
        <v>100</v>
      </c>
      <c r="I186" s="269"/>
      <c r="J186" s="267"/>
      <c r="K186" s="269"/>
      <c r="L186" s="269"/>
      <c r="M186" s="269"/>
      <c r="N186" s="269"/>
      <c r="O186" s="269"/>
      <c r="P186" s="125">
        <v>100</v>
      </c>
      <c r="Q186" s="269"/>
      <c r="R186" s="268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270" t="s">
        <v>44</v>
      </c>
      <c r="D187" s="270" t="s">
        <v>45</v>
      </c>
      <c r="E187" s="270" t="s">
        <v>46</v>
      </c>
      <c r="F187" s="270" t="s">
        <v>47</v>
      </c>
      <c r="G187" s="270" t="s">
        <v>48</v>
      </c>
      <c r="H187" s="174" t="s">
        <v>49</v>
      </c>
      <c r="I187" s="270" t="s">
        <v>71</v>
      </c>
      <c r="J187" s="270" t="s">
        <v>51</v>
      </c>
      <c r="K187" s="270" t="s">
        <v>44</v>
      </c>
      <c r="L187" s="270" t="s">
        <v>45</v>
      </c>
      <c r="M187" s="270" t="s">
        <v>46</v>
      </c>
      <c r="N187" s="270" t="s">
        <v>47</v>
      </c>
      <c r="O187" s="270" t="s">
        <v>48</v>
      </c>
      <c r="P187" s="174" t="s">
        <v>49</v>
      </c>
      <c r="Q187" s="270"/>
      <c r="R187" s="271"/>
      <c r="S187" s="347"/>
      <c r="T187" s="292"/>
      <c r="U187" s="292"/>
    </row>
    <row r="188" spans="1:21" x14ac:dyDescent="0.3">
      <c r="A188" s="83"/>
      <c r="B188" s="126" t="s">
        <v>38</v>
      </c>
      <c r="C188" s="212">
        <v>0.60477774417984098</v>
      </c>
      <c r="D188" s="272">
        <v>6.0477774417984097E-2</v>
      </c>
      <c r="E188" s="272">
        <v>0</v>
      </c>
      <c r="F188" s="272">
        <v>0</v>
      </c>
      <c r="G188" s="272">
        <v>0</v>
      </c>
      <c r="H188" s="174">
        <v>0.66525551859782506</v>
      </c>
      <c r="I188" s="272"/>
      <c r="J188" s="270" t="s">
        <v>38</v>
      </c>
      <c r="K188" s="212">
        <v>0</v>
      </c>
      <c r="L188" s="272">
        <v>0.13828939742625576</v>
      </c>
      <c r="M188" s="272">
        <v>0</v>
      </c>
      <c r="N188" s="272">
        <v>0</v>
      </c>
      <c r="O188" s="272">
        <v>0</v>
      </c>
      <c r="P188" s="174">
        <v>0.13828939742625576</v>
      </c>
      <c r="Q188" s="272"/>
      <c r="R188" s="271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272">
        <v>1.0079629069660529E-2</v>
      </c>
      <c r="D189" s="212">
        <v>21.212194008764346</v>
      </c>
      <c r="E189" s="272">
        <v>11.063295089926291</v>
      </c>
      <c r="F189" s="272">
        <v>1.4685389742905084</v>
      </c>
      <c r="G189" s="272">
        <v>1.5190873323314717E-3</v>
      </c>
      <c r="H189" s="174">
        <v>33.755626789383143</v>
      </c>
      <c r="I189" s="272"/>
      <c r="J189" s="270" t="s">
        <v>39</v>
      </c>
      <c r="K189" s="272">
        <v>2.3048232904367989E-2</v>
      </c>
      <c r="L189" s="212">
        <v>0</v>
      </c>
      <c r="M189" s="272">
        <v>25.297498564692688</v>
      </c>
      <c r="N189" s="272">
        <v>3.3579835204917168</v>
      </c>
      <c r="O189" s="272">
        <v>3.4735681636377902E-3</v>
      </c>
      <c r="P189" s="174">
        <v>28.682003886252414</v>
      </c>
      <c r="Q189" s="272"/>
      <c r="R189" s="271" t="s">
        <v>34</v>
      </c>
      <c r="S189" s="347"/>
      <c r="T189" s="292"/>
      <c r="U189" s="292"/>
    </row>
    <row r="190" spans="1:21" x14ac:dyDescent="0.3">
      <c r="A190" s="83"/>
      <c r="B190" s="126" t="s">
        <v>40</v>
      </c>
      <c r="C190" s="272">
        <v>0</v>
      </c>
      <c r="D190" s="272">
        <v>24.444922461947147</v>
      </c>
      <c r="E190" s="212">
        <v>34.10654039621798</v>
      </c>
      <c r="F190" s="272">
        <v>2.9175436599507094</v>
      </c>
      <c r="G190" s="272">
        <v>0</v>
      </c>
      <c r="H190" s="174">
        <v>61.469006518115833</v>
      </c>
      <c r="I190" s="272"/>
      <c r="J190" s="270" t="s">
        <v>40</v>
      </c>
      <c r="K190" s="272">
        <v>0</v>
      </c>
      <c r="L190" s="272">
        <v>55.896130932836947</v>
      </c>
      <c r="M190" s="212">
        <v>0</v>
      </c>
      <c r="N190" s="272">
        <v>6.6712996399450697</v>
      </c>
      <c r="O190" s="272">
        <v>0</v>
      </c>
      <c r="P190" s="174">
        <v>62.567430572782015</v>
      </c>
      <c r="Q190" s="272"/>
      <c r="R190" s="271" t="s">
        <v>35</v>
      </c>
      <c r="S190" s="347"/>
      <c r="T190" s="292"/>
      <c r="U190" s="292"/>
    </row>
    <row r="191" spans="1:21" x14ac:dyDescent="0.3">
      <c r="A191" s="83"/>
      <c r="B191" s="126" t="s">
        <v>41</v>
      </c>
      <c r="C191" s="272">
        <v>0</v>
      </c>
      <c r="D191" s="272">
        <v>1.8182797918605098</v>
      </c>
      <c r="E191" s="272">
        <v>1.9481065221163576</v>
      </c>
      <c r="F191" s="212">
        <v>0.34372485992633051</v>
      </c>
      <c r="G191" s="272">
        <v>0</v>
      </c>
      <c r="H191" s="174">
        <v>4.1101111739031975</v>
      </c>
      <c r="I191" s="272"/>
      <c r="J191" s="270" t="s">
        <v>41</v>
      </c>
      <c r="K191" s="272">
        <v>0</v>
      </c>
      <c r="L191" s="272">
        <v>4.1577061852652282</v>
      </c>
      <c r="M191" s="272">
        <v>4.4545699582741003</v>
      </c>
      <c r="N191" s="212">
        <v>0</v>
      </c>
      <c r="O191" s="272">
        <v>0</v>
      </c>
      <c r="P191" s="174">
        <v>8.6122761435393294</v>
      </c>
      <c r="Q191" s="272"/>
      <c r="R191" s="271" t="s">
        <v>36</v>
      </c>
      <c r="S191" s="347"/>
      <c r="T191" s="292"/>
      <c r="U191" s="292"/>
    </row>
    <row r="192" spans="1:21" x14ac:dyDescent="0.3">
      <c r="A192" s="83"/>
      <c r="B192" s="126" t="s">
        <v>42</v>
      </c>
      <c r="C192" s="272">
        <v>0</v>
      </c>
      <c r="D192" s="272">
        <v>0</v>
      </c>
      <c r="E192" s="272">
        <v>0</v>
      </c>
      <c r="F192" s="272">
        <v>0</v>
      </c>
      <c r="G192" s="212">
        <v>0</v>
      </c>
      <c r="H192" s="174">
        <v>0</v>
      </c>
      <c r="I192" s="272"/>
      <c r="J192" s="270" t="s">
        <v>42</v>
      </c>
      <c r="K192" s="272">
        <v>0</v>
      </c>
      <c r="L192" s="272">
        <v>0</v>
      </c>
      <c r="M192" s="272">
        <v>0</v>
      </c>
      <c r="N192" s="272">
        <v>0</v>
      </c>
      <c r="O192" s="212">
        <v>0</v>
      </c>
      <c r="P192" s="174">
        <v>0</v>
      </c>
      <c r="Q192" s="272"/>
      <c r="R192" s="271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0.61485737324950152</v>
      </c>
      <c r="D193" s="174">
        <v>47.535874036989988</v>
      </c>
      <c r="E193" s="174">
        <v>47.117942008260627</v>
      </c>
      <c r="F193" s="174">
        <v>4.7298074941675488</v>
      </c>
      <c r="G193" s="174">
        <v>1.5190873323314717E-3</v>
      </c>
      <c r="H193" s="127">
        <v>100</v>
      </c>
      <c r="I193" s="272"/>
      <c r="J193" s="270" t="s">
        <v>43</v>
      </c>
      <c r="K193" s="174">
        <v>2.3048232904367989E-2</v>
      </c>
      <c r="L193" s="174">
        <v>60.192126515528429</v>
      </c>
      <c r="M193" s="174">
        <v>29.752068522966788</v>
      </c>
      <c r="N193" s="174">
        <v>10.029283160436787</v>
      </c>
      <c r="O193" s="174">
        <v>3.4735681636377902E-3</v>
      </c>
      <c r="P193" s="127">
        <v>100.00000000000001</v>
      </c>
      <c r="Q193" s="272"/>
      <c r="R193" s="271"/>
      <c r="S193" s="347"/>
      <c r="T193" s="292"/>
      <c r="U193" s="292"/>
    </row>
    <row r="194" spans="1:21" x14ac:dyDescent="0.3">
      <c r="A194" s="83"/>
      <c r="B194" s="126"/>
      <c r="C194" s="270"/>
      <c r="D194" s="270"/>
      <c r="E194" s="270"/>
      <c r="F194" s="270"/>
      <c r="G194" s="270"/>
      <c r="H194" s="127">
        <v>99.999999999999986</v>
      </c>
      <c r="I194" s="272"/>
      <c r="J194" s="270"/>
      <c r="K194" s="272"/>
      <c r="L194" s="272"/>
      <c r="M194" s="272"/>
      <c r="N194" s="272"/>
      <c r="O194" s="272"/>
      <c r="P194" s="127">
        <v>100.00000000000001</v>
      </c>
      <c r="Q194" s="272"/>
      <c r="R194" s="271"/>
      <c r="S194" s="347"/>
      <c r="T194" s="292"/>
      <c r="U194" s="292"/>
    </row>
    <row r="195" spans="1:21" x14ac:dyDescent="0.3">
      <c r="A195" s="128" t="s">
        <v>72</v>
      </c>
      <c r="B195" s="128" t="s">
        <v>50</v>
      </c>
      <c r="C195" s="273" t="s">
        <v>44</v>
      </c>
      <c r="D195" s="273" t="s">
        <v>45</v>
      </c>
      <c r="E195" s="273" t="s">
        <v>46</v>
      </c>
      <c r="F195" s="273" t="s">
        <v>47</v>
      </c>
      <c r="G195" s="273" t="s">
        <v>48</v>
      </c>
      <c r="H195" s="176" t="s">
        <v>49</v>
      </c>
      <c r="I195" s="273" t="s">
        <v>72</v>
      </c>
      <c r="J195" s="273" t="s">
        <v>51</v>
      </c>
      <c r="K195" s="273" t="s">
        <v>44</v>
      </c>
      <c r="L195" s="273" t="s">
        <v>45</v>
      </c>
      <c r="M195" s="273" t="s">
        <v>46</v>
      </c>
      <c r="N195" s="273" t="s">
        <v>47</v>
      </c>
      <c r="O195" s="273" t="s">
        <v>48</v>
      </c>
      <c r="P195" s="176" t="s">
        <v>49</v>
      </c>
      <c r="Q195" s="273"/>
      <c r="R195" s="274"/>
      <c r="S195" s="348"/>
      <c r="T195" s="292"/>
      <c r="U195" s="292"/>
    </row>
    <row r="196" spans="1:21" x14ac:dyDescent="0.3">
      <c r="A196" s="84"/>
      <c r="B196" s="128" t="s">
        <v>38</v>
      </c>
      <c r="C196" s="212">
        <v>0</v>
      </c>
      <c r="D196" s="275">
        <v>0</v>
      </c>
      <c r="E196" s="275">
        <v>0</v>
      </c>
      <c r="F196" s="275">
        <v>0</v>
      </c>
      <c r="G196" s="275">
        <v>0</v>
      </c>
      <c r="H196" s="176">
        <v>0</v>
      </c>
      <c r="I196" s="275"/>
      <c r="J196" s="273" t="s">
        <v>38</v>
      </c>
      <c r="K196" s="212">
        <v>0</v>
      </c>
      <c r="L196" s="275">
        <v>0</v>
      </c>
      <c r="M196" s="275">
        <v>0</v>
      </c>
      <c r="N196" s="275">
        <v>0</v>
      </c>
      <c r="O196" s="275">
        <v>0</v>
      </c>
      <c r="P196" s="176">
        <v>0</v>
      </c>
      <c r="Q196" s="275"/>
      <c r="R196" s="274" t="s">
        <v>33</v>
      </c>
      <c r="S196" s="348"/>
      <c r="T196" s="292"/>
      <c r="U196" s="292"/>
    </row>
    <row r="197" spans="1:21" x14ac:dyDescent="0.3">
      <c r="A197" s="84"/>
      <c r="B197" s="128" t="s">
        <v>39</v>
      </c>
      <c r="C197" s="275">
        <v>0</v>
      </c>
      <c r="D197" s="212">
        <v>1.4352899207128567</v>
      </c>
      <c r="E197" s="275">
        <v>2.0579718566279418E-3</v>
      </c>
      <c r="F197" s="275">
        <v>0.70848978617180491</v>
      </c>
      <c r="G197" s="275">
        <v>0.32213312414662981</v>
      </c>
      <c r="H197" s="176">
        <v>2.4679708028879195</v>
      </c>
      <c r="I197" s="275"/>
      <c r="J197" s="273" t="s">
        <v>39</v>
      </c>
      <c r="K197" s="275">
        <v>0</v>
      </c>
      <c r="L197" s="212">
        <v>0</v>
      </c>
      <c r="M197" s="275">
        <v>0.10557626193286999</v>
      </c>
      <c r="N197" s="275">
        <v>36.346319800601862</v>
      </c>
      <c r="O197" s="275">
        <v>16.525790176686012</v>
      </c>
      <c r="P197" s="176">
        <v>52.977686239220745</v>
      </c>
      <c r="Q197" s="275"/>
      <c r="R197" s="274" t="s">
        <v>34</v>
      </c>
      <c r="S197" s="348"/>
      <c r="T197" s="292"/>
      <c r="U197" s="292"/>
    </row>
    <row r="198" spans="1:21" x14ac:dyDescent="0.3">
      <c r="A198" s="84"/>
      <c r="B198" s="128" t="s">
        <v>40</v>
      </c>
      <c r="C198" s="275">
        <v>0</v>
      </c>
      <c r="D198" s="275">
        <v>4.0364434835052946E-3</v>
      </c>
      <c r="E198" s="212">
        <v>0</v>
      </c>
      <c r="F198" s="275">
        <v>2.3362226607757254E-2</v>
      </c>
      <c r="G198" s="275">
        <v>0</v>
      </c>
      <c r="H198" s="176">
        <v>2.739867009126255E-2</v>
      </c>
      <c r="I198" s="275"/>
      <c r="J198" s="273" t="s">
        <v>40</v>
      </c>
      <c r="K198" s="275">
        <v>0</v>
      </c>
      <c r="L198" s="275">
        <v>0.20707407300994243</v>
      </c>
      <c r="M198" s="212">
        <v>0</v>
      </c>
      <c r="N198" s="275">
        <v>1.1985083992922454</v>
      </c>
      <c r="O198" s="275">
        <v>0</v>
      </c>
      <c r="P198" s="176">
        <v>1.4055824723021879</v>
      </c>
      <c r="Q198" s="275"/>
      <c r="R198" s="274" t="s">
        <v>35</v>
      </c>
      <c r="S198" s="348"/>
      <c r="T198" s="292"/>
      <c r="U198" s="292"/>
    </row>
    <row r="199" spans="1:21" x14ac:dyDescent="0.3">
      <c r="A199" s="84"/>
      <c r="B199" s="128" t="s">
        <v>41</v>
      </c>
      <c r="C199" s="275">
        <v>0</v>
      </c>
      <c r="D199" s="275">
        <v>0.65700796693472041</v>
      </c>
      <c r="E199" s="275">
        <v>1.210571680370929E-3</v>
      </c>
      <c r="F199" s="212">
        <v>96.61519279745508</v>
      </c>
      <c r="G199" s="275">
        <v>1.0168802115116811E-2</v>
      </c>
      <c r="H199" s="176">
        <v>97.283580138185286</v>
      </c>
      <c r="I199" s="275"/>
      <c r="J199" s="273" t="s">
        <v>41</v>
      </c>
      <c r="K199" s="275">
        <v>0</v>
      </c>
      <c r="L199" s="275">
        <v>33.70524479510545</v>
      </c>
      <c r="M199" s="275">
        <v>6.2103683490003121E-2</v>
      </c>
      <c r="N199" s="212">
        <v>0</v>
      </c>
      <c r="O199" s="275">
        <v>0.52167094131607783</v>
      </c>
      <c r="P199" s="176">
        <v>34.289019419911526</v>
      </c>
      <c r="Q199" s="275"/>
      <c r="R199" s="274" t="s">
        <v>36</v>
      </c>
      <c r="S199" s="348"/>
      <c r="T199" s="292"/>
      <c r="U199" s="292"/>
    </row>
    <row r="200" spans="1:21" x14ac:dyDescent="0.3">
      <c r="A200" s="84"/>
      <c r="B200" s="128" t="s">
        <v>42</v>
      </c>
      <c r="C200" s="275">
        <v>0</v>
      </c>
      <c r="D200" s="275">
        <v>7.3602758166564558E-2</v>
      </c>
      <c r="E200" s="275">
        <v>0</v>
      </c>
      <c r="F200" s="275">
        <v>0.1472055163328779</v>
      </c>
      <c r="G200" s="212">
        <v>2.4211433607468829E-4</v>
      </c>
      <c r="H200" s="176">
        <v>0.22105038883551714</v>
      </c>
      <c r="I200" s="275"/>
      <c r="J200" s="273" t="s">
        <v>42</v>
      </c>
      <c r="K200" s="275">
        <v>0</v>
      </c>
      <c r="L200" s="275">
        <v>3.7759039561928089</v>
      </c>
      <c r="M200" s="275">
        <v>0</v>
      </c>
      <c r="N200" s="275">
        <v>7.5518079123727304</v>
      </c>
      <c r="O200" s="212">
        <v>0</v>
      </c>
      <c r="P200" s="176">
        <v>11.32771186856554</v>
      </c>
      <c r="Q200" s="275"/>
      <c r="R200" s="274" t="s">
        <v>37</v>
      </c>
      <c r="S200" s="348"/>
      <c r="T200" s="292"/>
      <c r="U200" s="292"/>
    </row>
    <row r="201" spans="1:21" x14ac:dyDescent="0.3">
      <c r="A201" s="84"/>
      <c r="B201" s="128" t="s">
        <v>43</v>
      </c>
      <c r="C201" s="176">
        <v>0</v>
      </c>
      <c r="D201" s="176">
        <v>2.1699370892976466</v>
      </c>
      <c r="E201" s="176">
        <v>3.2685435369988708E-3</v>
      </c>
      <c r="F201" s="176">
        <v>97.49425032656751</v>
      </c>
      <c r="G201" s="176">
        <v>0.33254404059782133</v>
      </c>
      <c r="H201" s="129">
        <v>99.999999999999986</v>
      </c>
      <c r="I201" s="275"/>
      <c r="J201" s="273" t="s">
        <v>43</v>
      </c>
      <c r="K201" s="176">
        <v>0</v>
      </c>
      <c r="L201" s="176">
        <v>37.688222824308198</v>
      </c>
      <c r="M201" s="176">
        <v>0.16767994542287312</v>
      </c>
      <c r="N201" s="176">
        <v>45.096636112266836</v>
      </c>
      <c r="O201" s="176">
        <v>17.04746111800209</v>
      </c>
      <c r="P201" s="129">
        <v>100</v>
      </c>
      <c r="Q201" s="275"/>
      <c r="R201" s="274"/>
      <c r="S201" s="348"/>
      <c r="T201" s="292"/>
      <c r="U201" s="292"/>
    </row>
    <row r="202" spans="1:21" x14ac:dyDescent="0.3">
      <c r="A202" s="84"/>
      <c r="B202" s="128"/>
      <c r="C202" s="273"/>
      <c r="D202" s="273"/>
      <c r="E202" s="273"/>
      <c r="F202" s="273"/>
      <c r="G202" s="273"/>
      <c r="H202" s="129">
        <v>99.999999999999986</v>
      </c>
      <c r="I202" s="275"/>
      <c r="J202" s="273"/>
      <c r="K202" s="275"/>
      <c r="L202" s="275"/>
      <c r="M202" s="275"/>
      <c r="N202" s="275"/>
      <c r="O202" s="275"/>
      <c r="P202" s="129">
        <v>100</v>
      </c>
      <c r="Q202" s="275"/>
      <c r="R202" s="274"/>
      <c r="S202" s="348"/>
      <c r="T202" s="292"/>
      <c r="U202" s="292"/>
    </row>
    <row r="203" spans="1:21" x14ac:dyDescent="0.3">
      <c r="A203" s="130" t="s">
        <v>73</v>
      </c>
      <c r="B203" s="130" t="s">
        <v>50</v>
      </c>
      <c r="C203" s="276" t="s">
        <v>44</v>
      </c>
      <c r="D203" s="276" t="s">
        <v>45</v>
      </c>
      <c r="E203" s="276" t="s">
        <v>46</v>
      </c>
      <c r="F203" s="276" t="s">
        <v>47</v>
      </c>
      <c r="G203" s="276" t="s">
        <v>48</v>
      </c>
      <c r="H203" s="178" t="s">
        <v>49</v>
      </c>
      <c r="I203" s="276" t="s">
        <v>73</v>
      </c>
      <c r="J203" s="276" t="s">
        <v>51</v>
      </c>
      <c r="K203" s="276" t="s">
        <v>44</v>
      </c>
      <c r="L203" s="276" t="s">
        <v>45</v>
      </c>
      <c r="M203" s="276" t="s">
        <v>46</v>
      </c>
      <c r="N203" s="276" t="s">
        <v>47</v>
      </c>
      <c r="O203" s="276" t="s">
        <v>48</v>
      </c>
      <c r="P203" s="178" t="s">
        <v>49</v>
      </c>
      <c r="Q203" s="276"/>
      <c r="R203" s="277"/>
      <c r="S203" s="349"/>
      <c r="T203" s="292"/>
      <c r="U203" s="292"/>
    </row>
    <row r="204" spans="1:21" x14ac:dyDescent="0.3">
      <c r="A204" s="85"/>
      <c r="B204" s="130" t="s">
        <v>38</v>
      </c>
      <c r="C204" s="212">
        <v>0.48588713927332816</v>
      </c>
      <c r="D204" s="278">
        <v>2.5131095027755479</v>
      </c>
      <c r="E204" s="278">
        <v>1.9840290734155483E-2</v>
      </c>
      <c r="F204" s="278">
        <v>9.3372013638135506E-2</v>
      </c>
      <c r="G204" s="278">
        <v>0</v>
      </c>
      <c r="H204" s="178">
        <v>3.1122089464211671</v>
      </c>
      <c r="I204" s="278"/>
      <c r="J204" s="276" t="s">
        <v>38</v>
      </c>
      <c r="K204" s="212">
        <v>0</v>
      </c>
      <c r="L204" s="278">
        <v>17.675751135600308</v>
      </c>
      <c r="M204" s="278">
        <v>0.13954506999697985</v>
      </c>
      <c r="N204" s="278">
        <v>0.65672445799707124</v>
      </c>
      <c r="O204" s="278">
        <v>0</v>
      </c>
      <c r="P204" s="178">
        <v>18.47202066359436</v>
      </c>
      <c r="Q204" s="278"/>
      <c r="R204" s="277" t="s">
        <v>33</v>
      </c>
      <c r="S204" s="349"/>
      <c r="T204" s="292"/>
      <c r="U204" s="292"/>
    </row>
    <row r="205" spans="1:21" x14ac:dyDescent="0.3">
      <c r="A205" s="85"/>
      <c r="B205" s="130" t="s">
        <v>39</v>
      </c>
      <c r="C205" s="278">
        <v>1.3701806530517993E-2</v>
      </c>
      <c r="D205" s="212">
        <v>0.50054195780143118</v>
      </c>
      <c r="E205" s="278">
        <v>6.5504834320353977E-2</v>
      </c>
      <c r="F205" s="278">
        <v>0.72948455407219914</v>
      </c>
      <c r="G205" s="278">
        <v>0</v>
      </c>
      <c r="H205" s="178">
        <v>1.3092331527245022</v>
      </c>
      <c r="I205" s="278"/>
      <c r="J205" s="276" t="s">
        <v>39</v>
      </c>
      <c r="K205" s="278">
        <v>9.6370540986812581E-2</v>
      </c>
      <c r="L205" s="212">
        <v>0</v>
      </c>
      <c r="M205" s="278">
        <v>0.46072292048816343</v>
      </c>
      <c r="N205" s="278">
        <v>5.1307702353613553</v>
      </c>
      <c r="O205" s="278">
        <v>0</v>
      </c>
      <c r="P205" s="178">
        <v>5.687863696836331</v>
      </c>
      <c r="Q205" s="278"/>
      <c r="R205" s="277" t="s">
        <v>34</v>
      </c>
      <c r="S205" s="349"/>
      <c r="T205" s="292"/>
      <c r="U205" s="292"/>
    </row>
    <row r="206" spans="1:21" x14ac:dyDescent="0.3">
      <c r="A206" s="85"/>
      <c r="B206" s="130" t="s">
        <v>40</v>
      </c>
      <c r="C206" s="278">
        <v>1.5809776765948649E-2</v>
      </c>
      <c r="D206" s="278">
        <v>0.30057441999083889</v>
      </c>
      <c r="E206" s="212">
        <v>4.6313536345806643E-2</v>
      </c>
      <c r="F206" s="278">
        <v>0.30733099253664375</v>
      </c>
      <c r="G206" s="278">
        <v>0</v>
      </c>
      <c r="H206" s="178">
        <v>0.67002872563923788</v>
      </c>
      <c r="I206" s="278"/>
      <c r="J206" s="276" t="s">
        <v>40</v>
      </c>
      <c r="K206" s="278">
        <v>0.11119677806147014</v>
      </c>
      <c r="L206" s="278">
        <v>2.1140657180348819</v>
      </c>
      <c r="M206" s="212">
        <v>0</v>
      </c>
      <c r="N206" s="278">
        <v>2.1615875210909672</v>
      </c>
      <c r="O206" s="278">
        <v>0</v>
      </c>
      <c r="P206" s="178">
        <v>4.386850017187319</v>
      </c>
      <c r="Q206" s="278"/>
      <c r="R206" s="277" t="s">
        <v>35</v>
      </c>
      <c r="S206" s="349"/>
      <c r="T206" s="292"/>
      <c r="U206" s="292"/>
    </row>
    <row r="207" spans="1:21" x14ac:dyDescent="0.3">
      <c r="A207" s="85"/>
      <c r="B207" s="130" t="s">
        <v>41</v>
      </c>
      <c r="C207" s="278">
        <v>0.14334197601147189</v>
      </c>
      <c r="D207" s="278">
        <v>8.7516858887855644</v>
      </c>
      <c r="E207" s="278">
        <v>1.2640810444863821</v>
      </c>
      <c r="F207" s="212">
        <v>84.749420265931676</v>
      </c>
      <c r="G207" s="278">
        <v>0</v>
      </c>
      <c r="H207" s="178">
        <v>94.908529175215094</v>
      </c>
      <c r="I207" s="278"/>
      <c r="J207" s="276" t="s">
        <v>41</v>
      </c>
      <c r="K207" s="278">
        <v>1.0081841210920983</v>
      </c>
      <c r="L207" s="278">
        <v>61.554270363576201</v>
      </c>
      <c r="M207" s="278">
        <v>8.8908111377137047</v>
      </c>
      <c r="N207" s="212">
        <v>0</v>
      </c>
      <c r="O207" s="278">
        <v>0</v>
      </c>
      <c r="P207" s="178">
        <v>71.453265622382006</v>
      </c>
      <c r="Q207" s="278"/>
      <c r="R207" s="277" t="s">
        <v>36</v>
      </c>
      <c r="S207" s="349"/>
      <c r="T207" s="292"/>
      <c r="U207" s="292"/>
    </row>
    <row r="208" spans="1:21" x14ac:dyDescent="0.3">
      <c r="A208" s="85"/>
      <c r="B208" s="130" t="s">
        <v>42</v>
      </c>
      <c r="C208" s="278">
        <v>0</v>
      </c>
      <c r="D208" s="278">
        <v>0</v>
      </c>
      <c r="E208" s="278">
        <v>0</v>
      </c>
      <c r="F208" s="278">
        <v>0</v>
      </c>
      <c r="G208" s="212">
        <v>0</v>
      </c>
      <c r="H208" s="178">
        <v>0</v>
      </c>
      <c r="I208" s="278"/>
      <c r="J208" s="276" t="s">
        <v>42</v>
      </c>
      <c r="K208" s="278">
        <v>0</v>
      </c>
      <c r="L208" s="278">
        <v>0</v>
      </c>
      <c r="M208" s="278">
        <v>0</v>
      </c>
      <c r="N208" s="278">
        <v>0</v>
      </c>
      <c r="O208" s="212">
        <v>0</v>
      </c>
      <c r="P208" s="178">
        <v>0</v>
      </c>
      <c r="Q208" s="278"/>
      <c r="R208" s="277" t="s">
        <v>37</v>
      </c>
      <c r="S208" s="349"/>
      <c r="T208" s="292"/>
      <c r="U208" s="292"/>
    </row>
    <row r="209" spans="1:21" x14ac:dyDescent="0.3">
      <c r="A209" s="85"/>
      <c r="B209" s="130" t="s">
        <v>43</v>
      </c>
      <c r="C209" s="178">
        <v>0.65874069858126671</v>
      </c>
      <c r="D209" s="178">
        <v>12.065911769353383</v>
      </c>
      <c r="E209" s="178">
        <v>1.3957397058866983</v>
      </c>
      <c r="F209" s="178">
        <v>85.879607826178656</v>
      </c>
      <c r="G209" s="178">
        <v>0</v>
      </c>
      <c r="H209" s="131">
        <v>100</v>
      </c>
      <c r="I209" s="278"/>
      <c r="J209" s="276" t="s">
        <v>43</v>
      </c>
      <c r="K209" s="178">
        <v>1.2157514401403811</v>
      </c>
      <c r="L209" s="178">
        <v>81.344087217211396</v>
      </c>
      <c r="M209" s="178">
        <v>9.491079128198848</v>
      </c>
      <c r="N209" s="178">
        <v>7.949082214449394</v>
      </c>
      <c r="O209" s="178">
        <v>0</v>
      </c>
      <c r="P209" s="131">
        <v>100.00000000000001</v>
      </c>
      <c r="Q209" s="278"/>
      <c r="R209" s="277"/>
      <c r="S209" s="349"/>
      <c r="T209" s="292"/>
      <c r="U209" s="292"/>
    </row>
    <row r="210" spans="1:21" x14ac:dyDescent="0.3">
      <c r="A210" s="85"/>
      <c r="B210" s="130"/>
      <c r="C210" s="276"/>
      <c r="D210" s="276"/>
      <c r="E210" s="276"/>
      <c r="F210" s="276"/>
      <c r="G210" s="276"/>
      <c r="H210" s="131">
        <v>100</v>
      </c>
      <c r="I210" s="278"/>
      <c r="J210" s="276"/>
      <c r="K210" s="278"/>
      <c r="L210" s="278"/>
      <c r="M210" s="278"/>
      <c r="N210" s="278"/>
      <c r="O210" s="278"/>
      <c r="P210" s="131">
        <v>100.00000000000001</v>
      </c>
      <c r="Q210" s="278"/>
      <c r="R210" s="27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279" t="s">
        <v>44</v>
      </c>
      <c r="D211" s="279" t="s">
        <v>45</v>
      </c>
      <c r="E211" s="279" t="s">
        <v>46</v>
      </c>
      <c r="F211" s="279" t="s">
        <v>47</v>
      </c>
      <c r="G211" s="279" t="s">
        <v>48</v>
      </c>
      <c r="H211" s="180" t="s">
        <v>49</v>
      </c>
      <c r="I211" s="279" t="s">
        <v>74</v>
      </c>
      <c r="J211" s="279" t="s">
        <v>51</v>
      </c>
      <c r="K211" s="279" t="s">
        <v>44</v>
      </c>
      <c r="L211" s="279" t="s">
        <v>45</v>
      </c>
      <c r="M211" s="279" t="s">
        <v>46</v>
      </c>
      <c r="N211" s="279" t="s">
        <v>47</v>
      </c>
      <c r="O211" s="279" t="s">
        <v>48</v>
      </c>
      <c r="P211" s="180" t="s">
        <v>49</v>
      </c>
      <c r="Q211" s="279"/>
      <c r="R211" s="280"/>
      <c r="S211" s="350"/>
      <c r="T211" s="292"/>
      <c r="U211" s="292"/>
    </row>
    <row r="212" spans="1:21" x14ac:dyDescent="0.3">
      <c r="A212" s="86"/>
      <c r="B212" s="132" t="s">
        <v>38</v>
      </c>
      <c r="C212" s="212">
        <v>3.9451326738538874</v>
      </c>
      <c r="D212" s="281">
        <v>0.14878259476206293</v>
      </c>
      <c r="E212" s="281">
        <v>8.1359269953243843E-2</v>
      </c>
      <c r="F212" s="281">
        <v>0.10923176389409059</v>
      </c>
      <c r="G212" s="281">
        <v>0</v>
      </c>
      <c r="H212" s="180">
        <v>4.284506302463285</v>
      </c>
      <c r="I212" s="281"/>
      <c r="J212" s="279" t="s">
        <v>38</v>
      </c>
      <c r="K212" s="212">
        <v>0</v>
      </c>
      <c r="L212" s="281">
        <v>0.32575082243277981</v>
      </c>
      <c r="M212" s="281">
        <v>0.17813138117522273</v>
      </c>
      <c r="N212" s="281">
        <v>0.23915658267143039</v>
      </c>
      <c r="O212" s="281">
        <v>0</v>
      </c>
      <c r="P212" s="180">
        <v>0.74303878627943287</v>
      </c>
      <c r="Q212" s="281"/>
      <c r="R212" s="280" t="s">
        <v>33</v>
      </c>
      <c r="S212" s="350">
        <v>6.5996193672789953</v>
      </c>
      <c r="T212" s="292"/>
      <c r="U212" s="292"/>
    </row>
    <row r="213" spans="1:21" x14ac:dyDescent="0.3">
      <c r="A213" s="86"/>
      <c r="B213" s="132" t="s">
        <v>39</v>
      </c>
      <c r="C213" s="281">
        <v>0.38802414600793528</v>
      </c>
      <c r="D213" s="212">
        <v>5.5903460426032403</v>
      </c>
      <c r="E213" s="281">
        <v>1.595566328222435</v>
      </c>
      <c r="F213" s="281">
        <v>3.0973561572128161</v>
      </c>
      <c r="G213" s="281">
        <v>0.1217913236007023</v>
      </c>
      <c r="H213" s="180">
        <v>10.793083997647129</v>
      </c>
      <c r="I213" s="281"/>
      <c r="J213" s="279" t="s">
        <v>39</v>
      </c>
      <c r="K213" s="281">
        <v>0.84955625950738967</v>
      </c>
      <c r="L213" s="212">
        <v>0</v>
      </c>
      <c r="M213" s="281">
        <v>3.493399510176026</v>
      </c>
      <c r="N213" s="281">
        <v>6.7814808391591423</v>
      </c>
      <c r="O213" s="281">
        <v>0.26665500686792504</v>
      </c>
      <c r="P213" s="180">
        <v>11.391091615710483</v>
      </c>
      <c r="Q213" s="281"/>
      <c r="R213" s="280" t="s">
        <v>34</v>
      </c>
      <c r="S213" s="350">
        <v>11.008544400369086</v>
      </c>
      <c r="T213" s="292"/>
      <c r="U213" s="292"/>
    </row>
    <row r="214" spans="1:21" x14ac:dyDescent="0.3">
      <c r="A214" s="86"/>
      <c r="B214" s="132" t="s">
        <v>40</v>
      </c>
      <c r="C214" s="281">
        <v>2.5534515758921854</v>
      </c>
      <c r="D214" s="281">
        <v>4.6481093325994713</v>
      </c>
      <c r="E214" s="212">
        <v>18.993214539729301</v>
      </c>
      <c r="F214" s="281">
        <v>8.1755929053713032</v>
      </c>
      <c r="G214" s="281">
        <v>0</v>
      </c>
      <c r="H214" s="180">
        <v>34.370368353592262</v>
      </c>
      <c r="I214" s="281"/>
      <c r="J214" s="279" t="s">
        <v>40</v>
      </c>
      <c r="K214" s="281">
        <v>5.5906334488881297</v>
      </c>
      <c r="L214" s="281">
        <v>10.176764562233817</v>
      </c>
      <c r="M214" s="212">
        <v>0</v>
      </c>
      <c r="N214" s="281">
        <v>17.899984316440854</v>
      </c>
      <c r="O214" s="281">
        <v>0</v>
      </c>
      <c r="P214" s="180">
        <v>33.667382327562805</v>
      </c>
      <c r="Q214" s="281"/>
      <c r="R214" s="280" t="s">
        <v>35</v>
      </c>
      <c r="S214" s="350">
        <v>4.394062390509883</v>
      </c>
      <c r="T214" s="292"/>
      <c r="U214" s="292"/>
    </row>
    <row r="215" spans="1:21" x14ac:dyDescent="0.3">
      <c r="A215" s="86"/>
      <c r="B215" s="132" t="s">
        <v>41</v>
      </c>
      <c r="C215" s="281">
        <v>1.0832504153769889</v>
      </c>
      <c r="D215" s="281">
        <v>12.927210346413039</v>
      </c>
      <c r="E215" s="281">
        <v>10.532638399935262</v>
      </c>
      <c r="F215" s="212">
        <v>25.797563343590877</v>
      </c>
      <c r="G215" s="281">
        <v>3.4501753694973578E-3</v>
      </c>
      <c r="H215" s="180">
        <v>50.344112680685662</v>
      </c>
      <c r="I215" s="281"/>
      <c r="J215" s="279" t="s">
        <v>41</v>
      </c>
      <c r="K215" s="281">
        <v>2.3717136690217226</v>
      </c>
      <c r="L215" s="281">
        <v>28.303373851222378</v>
      </c>
      <c r="M215" s="281">
        <v>23.060598093835914</v>
      </c>
      <c r="N215" s="212">
        <v>0</v>
      </c>
      <c r="O215" s="281">
        <v>7.5539579474901003E-3</v>
      </c>
      <c r="P215" s="180">
        <v>53.743239572027505</v>
      </c>
      <c r="Q215" s="281"/>
      <c r="R215" s="280" t="s">
        <v>36</v>
      </c>
      <c r="S215" s="350">
        <v>2.6109191042125954</v>
      </c>
      <c r="T215" s="292"/>
      <c r="U215" s="292"/>
    </row>
    <row r="216" spans="1:21" x14ac:dyDescent="0.3">
      <c r="A216" s="86"/>
      <c r="B216" s="132" t="s">
        <v>42</v>
      </c>
      <c r="C216" s="281">
        <v>6.0827252851002385E-2</v>
      </c>
      <c r="D216" s="281">
        <v>9.5360895144690871E-2</v>
      </c>
      <c r="E216" s="281">
        <v>3.1754755933452408E-2</v>
      </c>
      <c r="F216" s="281">
        <v>1.9985761682518456E-2</v>
      </c>
      <c r="G216" s="212">
        <v>0</v>
      </c>
      <c r="H216" s="180">
        <v>0.20792866561166409</v>
      </c>
      <c r="I216" s="281"/>
      <c r="J216" s="279" t="s">
        <v>42</v>
      </c>
      <c r="K216" s="281">
        <v>0.13317772602520203</v>
      </c>
      <c r="L216" s="281">
        <v>0.20878712372900418</v>
      </c>
      <c r="M216" s="281">
        <v>6.9525187929521837E-2</v>
      </c>
      <c r="N216" s="281">
        <v>4.3757660736039004E-2</v>
      </c>
      <c r="O216" s="212">
        <v>0</v>
      </c>
      <c r="P216" s="180">
        <v>0.45524769841976703</v>
      </c>
      <c r="Q216" s="281"/>
      <c r="R216" s="280" t="s">
        <v>37</v>
      </c>
      <c r="S216" s="350">
        <v>9.2105263157888988</v>
      </c>
      <c r="T216" s="292"/>
      <c r="U216" s="292"/>
    </row>
    <row r="217" spans="1:21" x14ac:dyDescent="0.3">
      <c r="A217" s="86"/>
      <c r="B217" s="132" t="s">
        <v>43</v>
      </c>
      <c r="C217" s="180">
        <v>8.0306860639819995</v>
      </c>
      <c r="D217" s="180">
        <v>23.409809211522504</v>
      </c>
      <c r="E217" s="180">
        <v>31.234533293773694</v>
      </c>
      <c r="F217" s="180">
        <v>37.199729931751605</v>
      </c>
      <c r="G217" s="180">
        <v>0.12524149897019965</v>
      </c>
      <c r="H217" s="133">
        <v>100</v>
      </c>
      <c r="I217" s="281"/>
      <c r="J217" s="279" t="s">
        <v>43</v>
      </c>
      <c r="K217" s="180">
        <v>8.945081103442444</v>
      </c>
      <c r="L217" s="180">
        <v>39.01467635961798</v>
      </c>
      <c r="M217" s="180">
        <v>26.801654173116685</v>
      </c>
      <c r="N217" s="180">
        <v>24.964379399007466</v>
      </c>
      <c r="O217" s="180">
        <v>0.27420896481541512</v>
      </c>
      <c r="P217" s="133">
        <v>99.999999999999986</v>
      </c>
      <c r="Q217" s="281"/>
      <c r="R217" s="280"/>
      <c r="S217" s="350"/>
      <c r="T217" s="292"/>
      <c r="U217" s="292"/>
    </row>
    <row r="218" spans="1:21" x14ac:dyDescent="0.3">
      <c r="A218" s="86"/>
      <c r="B218" s="132"/>
      <c r="C218" s="279"/>
      <c r="D218" s="279"/>
      <c r="E218" s="279"/>
      <c r="F218" s="279"/>
      <c r="G218" s="279"/>
      <c r="H218" s="133">
        <v>100</v>
      </c>
      <c r="I218" s="281"/>
      <c r="J218" s="279"/>
      <c r="K218" s="281"/>
      <c r="L218" s="281"/>
      <c r="M218" s="281"/>
      <c r="N218" s="281"/>
      <c r="O218" s="281"/>
      <c r="P218" s="133">
        <v>100</v>
      </c>
      <c r="Q218" s="281"/>
      <c r="R218" s="280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282" t="s">
        <v>44</v>
      </c>
      <c r="D219" s="282" t="s">
        <v>45</v>
      </c>
      <c r="E219" s="282" t="s">
        <v>46</v>
      </c>
      <c r="F219" s="282" t="s">
        <v>47</v>
      </c>
      <c r="G219" s="282" t="s">
        <v>48</v>
      </c>
      <c r="H219" s="182" t="s">
        <v>49</v>
      </c>
      <c r="I219" s="282" t="s">
        <v>75</v>
      </c>
      <c r="J219" s="282" t="s">
        <v>51</v>
      </c>
      <c r="K219" s="282" t="s">
        <v>44</v>
      </c>
      <c r="L219" s="282" t="s">
        <v>45</v>
      </c>
      <c r="M219" s="282" t="s">
        <v>46</v>
      </c>
      <c r="N219" s="282" t="s">
        <v>47</v>
      </c>
      <c r="O219" s="282" t="s">
        <v>48</v>
      </c>
      <c r="P219" s="182" t="s">
        <v>49</v>
      </c>
      <c r="Q219" s="282"/>
      <c r="R219" s="283"/>
      <c r="S219" s="351"/>
      <c r="T219" s="292"/>
      <c r="U219" s="292"/>
    </row>
    <row r="220" spans="1:21" x14ac:dyDescent="0.3">
      <c r="A220" s="87"/>
      <c r="B220" s="134" t="s">
        <v>38</v>
      </c>
      <c r="C220" s="212">
        <v>28.160893653429639</v>
      </c>
      <c r="D220" s="284">
        <v>0.21432968484893408</v>
      </c>
      <c r="E220" s="284">
        <v>0.1627178955901751</v>
      </c>
      <c r="F220" s="284">
        <v>0.14526372685924294</v>
      </c>
      <c r="G220" s="284">
        <v>0</v>
      </c>
      <c r="H220" s="182">
        <v>28.683204960727991</v>
      </c>
      <c r="I220" s="284"/>
      <c r="J220" s="282" t="s">
        <v>38</v>
      </c>
      <c r="K220" s="212">
        <v>0</v>
      </c>
      <c r="L220" s="284">
        <v>0.47206663497490237</v>
      </c>
      <c r="M220" s="284">
        <v>0.35839034371553352</v>
      </c>
      <c r="N220" s="284">
        <v>0.31994708885374068</v>
      </c>
      <c r="O220" s="284">
        <v>0</v>
      </c>
      <c r="P220" s="182">
        <v>1.1504040675441765</v>
      </c>
      <c r="Q220" s="284"/>
      <c r="R220" s="283" t="s">
        <v>33</v>
      </c>
      <c r="S220" s="351"/>
      <c r="T220" s="292"/>
      <c r="U220" s="292"/>
    </row>
    <row r="221" spans="1:21" x14ac:dyDescent="0.3">
      <c r="A221" s="87"/>
      <c r="B221" s="134" t="s">
        <v>39</v>
      </c>
      <c r="C221" s="284">
        <v>3.5535186102714</v>
      </c>
      <c r="D221" s="212">
        <v>8.1651727399779244</v>
      </c>
      <c r="E221" s="284">
        <v>1.6472606339034186</v>
      </c>
      <c r="F221" s="284">
        <v>4.4551296488183993</v>
      </c>
      <c r="G221" s="284">
        <v>0</v>
      </c>
      <c r="H221" s="182">
        <v>17.821081632971143</v>
      </c>
      <c r="I221" s="284"/>
      <c r="J221" s="282" t="s">
        <v>39</v>
      </c>
      <c r="K221" s="284">
        <v>7.8267159952848404</v>
      </c>
      <c r="L221" s="212">
        <v>0</v>
      </c>
      <c r="M221" s="284">
        <v>3.6281338486616952</v>
      </c>
      <c r="N221" s="284">
        <v>9.8125374615138359</v>
      </c>
      <c r="O221" s="284">
        <v>0</v>
      </c>
      <c r="P221" s="182">
        <v>21.267387305460371</v>
      </c>
      <c r="Q221" s="284"/>
      <c r="R221" s="283" t="s">
        <v>34</v>
      </c>
      <c r="S221" s="351"/>
      <c r="T221" s="292"/>
      <c r="U221" s="292"/>
    </row>
    <row r="222" spans="1:21" x14ac:dyDescent="0.3">
      <c r="A222" s="87"/>
      <c r="B222" s="134" t="s">
        <v>40</v>
      </c>
      <c r="C222" s="284">
        <v>4.1477110640583303</v>
      </c>
      <c r="D222" s="284">
        <v>2.5567542002602077</v>
      </c>
      <c r="E222" s="212">
        <v>8.0709577646840636</v>
      </c>
      <c r="F222" s="284">
        <v>6.338115400206763</v>
      </c>
      <c r="G222" s="284">
        <v>0</v>
      </c>
      <c r="H222" s="182">
        <v>21.113538429209363</v>
      </c>
      <c r="I222" s="284"/>
      <c r="J222" s="282" t="s">
        <v>40</v>
      </c>
      <c r="K222" s="284">
        <v>9.1354401339144484</v>
      </c>
      <c r="L222" s="284">
        <v>5.6313167848190693</v>
      </c>
      <c r="M222" s="212">
        <v>0</v>
      </c>
      <c r="N222" s="284">
        <v>13.95986193497682</v>
      </c>
      <c r="O222" s="284">
        <v>0</v>
      </c>
      <c r="P222" s="182">
        <v>28.726618853710335</v>
      </c>
      <c r="Q222" s="284"/>
      <c r="R222" s="283" t="s">
        <v>35</v>
      </c>
      <c r="S222" s="351"/>
      <c r="T222" s="292"/>
      <c r="U222" s="292"/>
    </row>
    <row r="223" spans="1:21" x14ac:dyDescent="0.3">
      <c r="A223" s="87"/>
      <c r="B223" s="134" t="s">
        <v>41</v>
      </c>
      <c r="C223" s="284">
        <v>7.9958860712046258</v>
      </c>
      <c r="D223" s="284">
        <v>9.0101046499414128</v>
      </c>
      <c r="E223" s="284">
        <v>5.0885470624443041</v>
      </c>
      <c r="F223" s="212">
        <v>10.200554029079129</v>
      </c>
      <c r="G223" s="284">
        <v>0</v>
      </c>
      <c r="H223" s="182">
        <v>32.295091812669469</v>
      </c>
      <c r="I223" s="284"/>
      <c r="J223" s="282" t="s">
        <v>41</v>
      </c>
      <c r="K223" s="284">
        <v>17.611144410242119</v>
      </c>
      <c r="L223" s="284">
        <v>19.844986875557925</v>
      </c>
      <c r="M223" s="284">
        <v>11.207655581505669</v>
      </c>
      <c r="N223" s="212">
        <v>0</v>
      </c>
      <c r="O223" s="284">
        <v>0</v>
      </c>
      <c r="P223" s="182">
        <v>48.66378686730571</v>
      </c>
      <c r="Q223" s="284"/>
      <c r="R223" s="283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284">
        <v>2.0644715703505605E-2</v>
      </c>
      <c r="D224" s="284">
        <v>3.86619221356517E-2</v>
      </c>
      <c r="E224" s="284">
        <v>1.5765055628118099E-2</v>
      </c>
      <c r="F224" s="284">
        <v>1.2011470954764064E-2</v>
      </c>
      <c r="G224" s="212">
        <v>0</v>
      </c>
      <c r="H224" s="182">
        <v>8.7083164422039477E-2</v>
      </c>
      <c r="I224" s="284"/>
      <c r="J224" s="282" t="s">
        <v>42</v>
      </c>
      <c r="K224" s="284">
        <v>4.5470516503751973E-2</v>
      </c>
      <c r="L224" s="284">
        <v>8.5153876361562492E-2</v>
      </c>
      <c r="M224" s="284">
        <v>3.4722939875562776E-2</v>
      </c>
      <c r="N224" s="284">
        <v>2.6455573238540361E-2</v>
      </c>
      <c r="O224" s="212">
        <v>0</v>
      </c>
      <c r="P224" s="182">
        <v>0.1918029059794176</v>
      </c>
      <c r="Q224" s="284"/>
      <c r="R224" s="283" t="s">
        <v>37</v>
      </c>
      <c r="S224" s="351"/>
      <c r="T224" s="292"/>
      <c r="U224" s="292"/>
    </row>
    <row r="225" spans="1:21" x14ac:dyDescent="0.3">
      <c r="A225" s="87"/>
      <c r="B225" s="134" t="s">
        <v>43</v>
      </c>
      <c r="C225" s="182">
        <v>43.878654114667498</v>
      </c>
      <c r="D225" s="182">
        <v>19.985023197164132</v>
      </c>
      <c r="E225" s="182">
        <v>14.985248412250078</v>
      </c>
      <c r="F225" s="182">
        <v>21.151074275918297</v>
      </c>
      <c r="G225" s="182">
        <v>0</v>
      </c>
      <c r="H225" s="135">
        <v>100.00000000000001</v>
      </c>
      <c r="I225" s="284"/>
      <c r="J225" s="282" t="s">
        <v>43</v>
      </c>
      <c r="K225" s="182">
        <v>34.61877105594516</v>
      </c>
      <c r="L225" s="182">
        <v>26.033524171713459</v>
      </c>
      <c r="M225" s="182">
        <v>15.22890271375846</v>
      </c>
      <c r="N225" s="182">
        <v>24.118802058582936</v>
      </c>
      <c r="O225" s="182">
        <v>0</v>
      </c>
      <c r="P225" s="135">
        <v>100</v>
      </c>
      <c r="Q225" s="284"/>
      <c r="R225" s="284"/>
      <c r="S225" s="352"/>
      <c r="T225" s="292"/>
      <c r="U225" s="292"/>
    </row>
    <row r="226" spans="1:21" x14ac:dyDescent="0.3">
      <c r="A226" s="87"/>
      <c r="B226" s="134"/>
      <c r="C226" s="282"/>
      <c r="D226" s="282"/>
      <c r="E226" s="282"/>
      <c r="F226" s="282"/>
      <c r="G226" s="282"/>
      <c r="H226" s="135">
        <v>100</v>
      </c>
      <c r="I226" s="284"/>
      <c r="J226" s="282"/>
      <c r="K226" s="284"/>
      <c r="L226" s="284"/>
      <c r="M226" s="284"/>
      <c r="N226" s="284"/>
      <c r="O226" s="284"/>
      <c r="P226" s="135">
        <v>100.00000000000003</v>
      </c>
      <c r="Q226" s="284"/>
      <c r="R226" s="284"/>
      <c r="S226" s="352"/>
      <c r="T226" s="292"/>
      <c r="U226" s="292"/>
    </row>
    <row r="227" spans="1:21" x14ac:dyDescent="0.3"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</row>
    <row r="228" spans="1:21" x14ac:dyDescent="0.3"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</row>
    <row r="229" spans="1:21" x14ac:dyDescent="0.3"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</row>
    <row r="230" spans="1:21" x14ac:dyDescent="0.3"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</row>
    <row r="231" spans="1:21" x14ac:dyDescent="0.3"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</row>
    <row r="232" spans="1:21" x14ac:dyDescent="0.3"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</row>
    <row r="233" spans="1:21" x14ac:dyDescent="0.3"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</row>
    <row r="234" spans="1:21" x14ac:dyDescent="0.3"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</row>
    <row r="235" spans="1:21" x14ac:dyDescent="0.3"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</row>
    <row r="236" spans="1:21" x14ac:dyDescent="0.3"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</row>
    <row r="237" spans="1:21" x14ac:dyDescent="0.3"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</row>
    <row r="238" spans="1:21" x14ac:dyDescent="0.3"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</row>
    <row r="239" spans="1:21" x14ac:dyDescent="0.3"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</row>
    <row r="240" spans="1:21" x14ac:dyDescent="0.3"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</row>
    <row r="241" spans="2:14" x14ac:dyDescent="0.3"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</row>
    <row r="242" spans="2:14" x14ac:dyDescent="0.3"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</row>
  </sheetData>
  <mergeCells count="1">
    <mergeCell ref="A1:B1"/>
  </mergeCells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2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2.5546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2.5546875" bestFit="1" customWidth="1"/>
    <col min="10" max="10" width="26" bestFit="1" customWidth="1"/>
    <col min="11" max="11" width="11" bestFit="1" customWidth="1"/>
    <col min="12" max="12" width="9.77734375" bestFit="1" customWidth="1"/>
    <col min="13" max="14" width="8.6640625" bestFit="1" customWidth="1"/>
    <col min="15" max="15" width="10.88671875" bestFit="1" customWidth="1"/>
    <col min="16" max="18" width="18.21875" bestFit="1" customWidth="1"/>
    <col min="19" max="19" width="54.21875" bestFit="1" customWidth="1"/>
    <col min="20" max="20" width="18.21875" bestFit="1" customWidth="1"/>
    <col min="21" max="21" width="12.88671875" bestFit="1" customWidth="1"/>
    <col min="22" max="22" width="22.554687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56"/>
      <c r="D3" s="63">
        <v>371.71945280844579</v>
      </c>
      <c r="E3" s="57">
        <v>109.09090909090909</v>
      </c>
      <c r="F3" s="58">
        <v>175.62111801242236</v>
      </c>
      <c r="G3" s="59">
        <v>420.48681541582147</v>
      </c>
      <c r="H3" s="61"/>
      <c r="I3" s="398"/>
      <c r="J3" s="62"/>
      <c r="K3" s="62">
        <v>1369647000</v>
      </c>
      <c r="L3" s="62">
        <v>1369647000</v>
      </c>
      <c r="M3" s="62">
        <v>1369647000</v>
      </c>
      <c r="N3" s="62">
        <v>1369647000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/>
      <c r="D4" s="63"/>
      <c r="E4" s="57"/>
      <c r="F4" s="58"/>
      <c r="G4" s="59"/>
      <c r="H4" s="61"/>
      <c r="I4" s="398"/>
      <c r="J4" s="62"/>
      <c r="K4" s="62"/>
      <c r="L4" s="62"/>
      <c r="M4" s="62"/>
      <c r="N4" s="62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>
        <v>100</v>
      </c>
      <c r="D6" s="63">
        <v>275.21136504517733</v>
      </c>
      <c r="E6" s="57">
        <v>245.48204924650008</v>
      </c>
      <c r="F6" s="58">
        <v>731.53086075398051</v>
      </c>
      <c r="G6" s="59">
        <v>294.15442293983557</v>
      </c>
      <c r="H6" s="61"/>
      <c r="I6" s="398"/>
      <c r="J6" s="62">
        <v>345703881600</v>
      </c>
      <c r="K6" s="62">
        <v>345703881600</v>
      </c>
      <c r="L6" s="62">
        <v>345703881600</v>
      </c>
      <c r="M6" s="62">
        <v>345703881600</v>
      </c>
      <c r="N6" s="62">
        <v>345703881600</v>
      </c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>
        <v>100</v>
      </c>
      <c r="D7" s="63">
        <v>212.78313392578747</v>
      </c>
      <c r="E7" s="57">
        <v>100.92592592592592</v>
      </c>
      <c r="F7" s="58">
        <v>256.41785753696752</v>
      </c>
      <c r="G7" s="59">
        <v>264.1817243216575</v>
      </c>
      <c r="H7" s="61"/>
      <c r="I7" s="398"/>
      <c r="J7" s="62">
        <v>4191822900</v>
      </c>
      <c r="K7" s="62">
        <v>4191822900</v>
      </c>
      <c r="L7" s="62">
        <v>4191822900</v>
      </c>
      <c r="M7" s="62">
        <v>4191822900</v>
      </c>
      <c r="N7" s="62">
        <v>4191822900</v>
      </c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>
        <v>100</v>
      </c>
      <c r="D9" s="63">
        <v>654.21740221167761</v>
      </c>
      <c r="E9" s="57">
        <v>553.47341873149594</v>
      </c>
      <c r="F9" s="58">
        <v>722.94726919341167</v>
      </c>
      <c r="G9" s="59">
        <v>396.84475728219616</v>
      </c>
      <c r="H9" s="61"/>
      <c r="I9" s="398"/>
      <c r="J9" s="62">
        <v>1048429769400</v>
      </c>
      <c r="K9" s="62">
        <v>1048429769400</v>
      </c>
      <c r="L9" s="62">
        <v>1048429769400</v>
      </c>
      <c r="M9" s="62">
        <v>1048429769400</v>
      </c>
      <c r="N9" s="62">
        <v>1048429769400</v>
      </c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>
        <v>100</v>
      </c>
      <c r="D10" s="63">
        <v>238.51700096823583</v>
      </c>
      <c r="E10" s="57">
        <v>241.5596093114832</v>
      </c>
      <c r="F10" s="58">
        <v>222.84307935431917</v>
      </c>
      <c r="G10" s="59">
        <v>365.01119042756523</v>
      </c>
      <c r="H10" s="61"/>
      <c r="I10" s="398"/>
      <c r="J10" s="62">
        <v>26045178300</v>
      </c>
      <c r="K10" s="62">
        <v>26045178300</v>
      </c>
      <c r="L10" s="62">
        <v>26045178300</v>
      </c>
      <c r="M10" s="62">
        <v>26045178300</v>
      </c>
      <c r="N10" s="62">
        <v>26045178300</v>
      </c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>
        <v>100</v>
      </c>
      <c r="D12" s="63">
        <v>230.36275578946109</v>
      </c>
      <c r="E12" s="57">
        <v>238.07131861130983</v>
      </c>
      <c r="F12" s="58">
        <v>709.38383723308891</v>
      </c>
      <c r="G12" s="59">
        <v>257.99402650296224</v>
      </c>
      <c r="H12" s="61"/>
      <c r="I12" s="398"/>
      <c r="J12" s="62">
        <v>10638927900</v>
      </c>
      <c r="K12" s="62">
        <v>10638927900</v>
      </c>
      <c r="L12" s="62">
        <v>10638927900</v>
      </c>
      <c r="M12" s="62">
        <v>10638927900</v>
      </c>
      <c r="N12" s="62">
        <v>10638927900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56">
        <v>100</v>
      </c>
      <c r="D14" s="63">
        <v>253.98268840036957</v>
      </c>
      <c r="E14" s="57">
        <v>497.21967820560502</v>
      </c>
      <c r="F14" s="58">
        <v>455.93611081950689</v>
      </c>
      <c r="G14" s="59">
        <v>234.23986524325781</v>
      </c>
      <c r="H14" s="61"/>
      <c r="I14" s="398"/>
      <c r="J14" s="62">
        <v>13005130500</v>
      </c>
      <c r="K14" s="62">
        <v>13005130500</v>
      </c>
      <c r="L14" s="62">
        <v>13005130500</v>
      </c>
      <c r="M14" s="62">
        <v>13005130500</v>
      </c>
      <c r="N14" s="62">
        <v>13005130500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>
        <v>100</v>
      </c>
      <c r="D15" s="63">
        <v>438.20678721519732</v>
      </c>
      <c r="E15" s="57">
        <v>300.94231303809033</v>
      </c>
      <c r="F15" s="58">
        <v>494.49469059016792</v>
      </c>
      <c r="G15" s="59">
        <v>223.74753122731408</v>
      </c>
      <c r="H15" s="61"/>
      <c r="I15" s="398"/>
      <c r="J15" s="62">
        <v>355538106000</v>
      </c>
      <c r="K15" s="62">
        <v>355538106000</v>
      </c>
      <c r="L15" s="62">
        <v>355538106000</v>
      </c>
      <c r="M15" s="62">
        <v>355538106000</v>
      </c>
      <c r="N15" s="62">
        <v>355538106000</v>
      </c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>
        <v>100</v>
      </c>
      <c r="D16" s="63">
        <v>381.90886057409676</v>
      </c>
      <c r="E16" s="57">
        <v>418.45420950844431</v>
      </c>
      <c r="F16" s="58">
        <v>452.85908125978074</v>
      </c>
      <c r="G16" s="59">
        <v>325.11343952634581</v>
      </c>
      <c r="H16" s="61"/>
      <c r="I16" s="398"/>
      <c r="J16" s="62">
        <v>406469331000</v>
      </c>
      <c r="K16" s="62">
        <v>406469331000</v>
      </c>
      <c r="L16" s="62">
        <v>406469331000</v>
      </c>
      <c r="M16" s="62">
        <v>406469331000</v>
      </c>
      <c r="N16" s="62">
        <v>406469331000</v>
      </c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/>
      <c r="D18" s="63">
        <v>100</v>
      </c>
      <c r="E18" s="57">
        <v>138.46936493738821</v>
      </c>
      <c r="F18" s="58">
        <v>139.62038303693569</v>
      </c>
      <c r="G18" s="59"/>
      <c r="H18" s="61"/>
      <c r="I18" s="398"/>
      <c r="J18" s="62"/>
      <c r="K18" s="62">
        <v>684685800</v>
      </c>
      <c r="L18" s="62">
        <v>684685800</v>
      </c>
      <c r="M18" s="62">
        <v>684685800</v>
      </c>
      <c r="N18" s="62"/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>
        <v>100</v>
      </c>
      <c r="D19" s="63">
        <v>494.25289064293224</v>
      </c>
      <c r="E19" s="57">
        <v>207.68802296282286</v>
      </c>
      <c r="F19" s="58">
        <v>379.67102377883708</v>
      </c>
      <c r="G19" s="59">
        <v>1428.1468567237209</v>
      </c>
      <c r="H19" s="61"/>
      <c r="I19" s="398"/>
      <c r="J19" s="62">
        <v>35422563600</v>
      </c>
      <c r="K19" s="62">
        <v>35422563600</v>
      </c>
      <c r="L19" s="62">
        <v>35422563600</v>
      </c>
      <c r="M19" s="62">
        <v>35422563600</v>
      </c>
      <c r="N19" s="62">
        <v>35422563600</v>
      </c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>
        <v>100</v>
      </c>
      <c r="D20" s="63">
        <v>416.36487832349269</v>
      </c>
      <c r="E20" s="57">
        <v>586.92849012145007</v>
      </c>
      <c r="F20" s="58">
        <v>1221.8853390081917</v>
      </c>
      <c r="G20" s="59">
        <v>598.37265424227837</v>
      </c>
      <c r="H20" s="61"/>
      <c r="I20" s="398"/>
      <c r="J20" s="62">
        <v>596394441900</v>
      </c>
      <c r="K20" s="62">
        <v>596394441900</v>
      </c>
      <c r="L20" s="62">
        <v>596394441900</v>
      </c>
      <c r="M20" s="62">
        <v>596394441900</v>
      </c>
      <c r="N20" s="62">
        <v>596394441900</v>
      </c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>
        <v>100</v>
      </c>
      <c r="D21" s="63">
        <v>220.28894577751009</v>
      </c>
      <c r="E21" s="57">
        <v>716.21420592214713</v>
      </c>
      <c r="F21" s="58">
        <v>508.8208632356899</v>
      </c>
      <c r="G21" s="59">
        <v>350.5963203380287</v>
      </c>
      <c r="H21" s="61"/>
      <c r="I21" s="398"/>
      <c r="J21" s="62">
        <v>365823879300</v>
      </c>
      <c r="K21" s="62">
        <v>365823879300</v>
      </c>
      <c r="L21" s="62">
        <v>365823879300</v>
      </c>
      <c r="M21" s="62">
        <v>365823879300</v>
      </c>
      <c r="N21" s="62">
        <v>365823879300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>
        <v>100</v>
      </c>
      <c r="D22" s="63">
        <v>380.59990028721563</v>
      </c>
      <c r="E22" s="57">
        <v>820.47718393242917</v>
      </c>
      <c r="F22" s="58">
        <v>813.69271289103767</v>
      </c>
      <c r="G22" s="59">
        <v>397.48105862564807</v>
      </c>
      <c r="H22" s="61"/>
      <c r="I22" s="398"/>
      <c r="J22" s="62">
        <v>1192730366700</v>
      </c>
      <c r="K22" s="62">
        <v>1192730366700</v>
      </c>
      <c r="L22" s="62">
        <v>1192730366700</v>
      </c>
      <c r="M22" s="62">
        <v>1192730366700</v>
      </c>
      <c r="N22" s="62">
        <v>1192730366700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100</v>
      </c>
      <c r="D24" s="63">
        <v>356.63562892680164</v>
      </c>
      <c r="E24" s="57">
        <v>427.34269788226965</v>
      </c>
      <c r="F24" s="58">
        <v>593.44248661549466</v>
      </c>
      <c r="G24" s="59">
        <v>372.04846316607973</v>
      </c>
      <c r="H24" s="61"/>
      <c r="I24" s="398"/>
      <c r="J24" s="62">
        <v>634244075100</v>
      </c>
      <c r="K24" s="62">
        <v>634244075100</v>
      </c>
      <c r="L24" s="62">
        <v>634244075100</v>
      </c>
      <c r="M24" s="62">
        <v>634244075100</v>
      </c>
      <c r="N24" s="62">
        <v>634244075100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56">
        <v>100</v>
      </c>
      <c r="D25" s="63">
        <v>268.21261547868903</v>
      </c>
      <c r="E25" s="57">
        <v>875.9703317475919</v>
      </c>
      <c r="F25" s="58">
        <v>549.62720765430709</v>
      </c>
      <c r="G25" s="59">
        <v>286.09920102009949</v>
      </c>
      <c r="H25" s="61"/>
      <c r="I25" s="398"/>
      <c r="J25" s="62">
        <v>1018198187100</v>
      </c>
      <c r="K25" s="62">
        <v>1018198187100</v>
      </c>
      <c r="L25" s="62">
        <v>1018198187100</v>
      </c>
      <c r="M25" s="62">
        <v>1018198187100</v>
      </c>
      <c r="N25" s="62">
        <v>1018198187100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>
        <v>100</v>
      </c>
      <c r="D26" s="63">
        <v>174.79260457265158</v>
      </c>
      <c r="E26" s="57">
        <v>396.71467967695332</v>
      </c>
      <c r="F26" s="58">
        <v>492.98282661300243</v>
      </c>
      <c r="G26" s="59">
        <v>155.38803996491325</v>
      </c>
      <c r="H26" s="61"/>
      <c r="I26" s="398"/>
      <c r="J26" s="62">
        <v>9430090200</v>
      </c>
      <c r="K26" s="62">
        <v>9430090200</v>
      </c>
      <c r="L26" s="62">
        <v>9430090200</v>
      </c>
      <c r="M26" s="62">
        <v>9430090200</v>
      </c>
      <c r="N26" s="62">
        <v>9430090200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100</v>
      </c>
      <c r="D27" s="63">
        <v>272.14643247513976</v>
      </c>
      <c r="E27" s="57">
        <v>369.30666409138456</v>
      </c>
      <c r="F27" s="58">
        <v>553.90051239606271</v>
      </c>
      <c r="G27" s="59">
        <v>251.88281829911398</v>
      </c>
      <c r="H27" s="61"/>
      <c r="I27" s="398"/>
      <c r="J27" s="62">
        <v>427777215300</v>
      </c>
      <c r="K27" s="62">
        <v>427777215300</v>
      </c>
      <c r="L27" s="62">
        <v>427777215300</v>
      </c>
      <c r="M27" s="62">
        <v>427777215300</v>
      </c>
      <c r="N27" s="62">
        <v>427777215300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56">
        <v>100</v>
      </c>
      <c r="D28" s="63">
        <v>146.87739343696603</v>
      </c>
      <c r="E28" s="57">
        <v>189.09737799512035</v>
      </c>
      <c r="F28" s="58">
        <v>276.75569578272626</v>
      </c>
      <c r="G28" s="59">
        <v>145.28360926210388</v>
      </c>
      <c r="H28" s="61"/>
      <c r="I28" s="398"/>
      <c r="J28" s="62">
        <v>3336382800</v>
      </c>
      <c r="K28" s="62">
        <v>3336382800</v>
      </c>
      <c r="L28" s="62">
        <v>3336382800</v>
      </c>
      <c r="M28" s="62">
        <v>3336382800</v>
      </c>
      <c r="N28" s="62">
        <v>3336382800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56">
        <v>100</v>
      </c>
      <c r="D29" s="63">
        <v>239.93889387003543</v>
      </c>
      <c r="E29" s="57">
        <v>180.78384796559979</v>
      </c>
      <c r="F29" s="58">
        <v>303.85211872487389</v>
      </c>
      <c r="G29" s="59">
        <v>282.4595991141436</v>
      </c>
      <c r="H29" s="61"/>
      <c r="I29" s="398"/>
      <c r="J29" s="62">
        <v>294105561300</v>
      </c>
      <c r="K29" s="62">
        <v>294105561300</v>
      </c>
      <c r="L29" s="62">
        <v>294105561300</v>
      </c>
      <c r="M29" s="62">
        <v>294105561300</v>
      </c>
      <c r="N29" s="62">
        <v>294105561300</v>
      </c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56">
        <v>100</v>
      </c>
      <c r="D30" s="63">
        <v>243.1526546824193</v>
      </c>
      <c r="E30" s="57">
        <v>396.5929215461997</v>
      </c>
      <c r="F30" s="58">
        <v>342.59072221914641</v>
      </c>
      <c r="G30" s="59">
        <v>293.43636159022333</v>
      </c>
      <c r="H30" s="61"/>
      <c r="I30" s="398"/>
      <c r="J30" s="62">
        <v>573079548600</v>
      </c>
      <c r="K30" s="62">
        <v>573079548600</v>
      </c>
      <c r="L30" s="62">
        <v>573079548600</v>
      </c>
      <c r="M30" s="62">
        <v>573079548600</v>
      </c>
      <c r="N30" s="62">
        <v>573079548600</v>
      </c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100</v>
      </c>
      <c r="D31" s="63">
        <v>327.03056047628081</v>
      </c>
      <c r="E31" s="57">
        <v>268.35487057752539</v>
      </c>
      <c r="F31" s="58">
        <v>465.36209419136441</v>
      </c>
      <c r="G31" s="59">
        <v>355.91458395242222</v>
      </c>
      <c r="H31" s="61"/>
      <c r="I31" s="398"/>
      <c r="J31" s="62">
        <v>258879412800</v>
      </c>
      <c r="K31" s="62">
        <v>258879412800</v>
      </c>
      <c r="L31" s="62">
        <v>258879412800</v>
      </c>
      <c r="M31" s="62">
        <v>258879412800</v>
      </c>
      <c r="N31" s="62">
        <v>258879412800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>
        <v>100</v>
      </c>
      <c r="D32" s="63">
        <v>173.01221397295615</v>
      </c>
      <c r="E32" s="57">
        <v>182.6498484886967</v>
      </c>
      <c r="F32" s="58">
        <v>1443.3127850687672</v>
      </c>
      <c r="G32" s="59">
        <v>756.91097908038432</v>
      </c>
      <c r="H32" s="61"/>
      <c r="I32" s="398"/>
      <c r="J32" s="62">
        <v>136863190800</v>
      </c>
      <c r="K32" s="62">
        <v>136863190800</v>
      </c>
      <c r="L32" s="62">
        <v>136863190800</v>
      </c>
      <c r="M32" s="62">
        <v>136863190800</v>
      </c>
      <c r="N32" s="62">
        <v>136863190800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80</v>
      </c>
      <c r="J33" s="55">
        <f>SUM(J3:J32)</f>
        <v>7756307063100</v>
      </c>
      <c r="K33" s="55">
        <f>SUM(K3:K32)</f>
        <v>7758361395900</v>
      </c>
      <c r="L33" s="55">
        <f>SUM(L3:L32)</f>
        <v>7758361395900</v>
      </c>
      <c r="M33" s="55">
        <f>SUM(M3:M32)</f>
        <v>7758361395900</v>
      </c>
      <c r="N33" s="55">
        <f>SUM(N3:N32)</f>
        <v>7757676710100</v>
      </c>
      <c r="O33" s="292"/>
      <c r="P33" s="61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353" t="s">
        <v>88</v>
      </c>
      <c r="T35" s="409"/>
      <c r="U35" s="409"/>
    </row>
    <row r="36" spans="1:21" x14ac:dyDescent="0.3">
      <c r="A36" s="64"/>
      <c r="B36" s="136" t="s">
        <v>38</v>
      </c>
      <c r="C36" s="185">
        <v>3.2289831143642971</v>
      </c>
      <c r="D36" s="137">
        <v>0</v>
      </c>
      <c r="E36" s="137">
        <v>0</v>
      </c>
      <c r="F36" s="137">
        <v>0</v>
      </c>
      <c r="G36" s="137">
        <v>0</v>
      </c>
      <c r="H36" s="184">
        <v>3.2289831143642971</v>
      </c>
      <c r="I36" s="64"/>
      <c r="J36" s="136" t="s">
        <v>38</v>
      </c>
      <c r="K36" s="185">
        <v>0</v>
      </c>
      <c r="L36" s="137">
        <v>0</v>
      </c>
      <c r="M36" s="137">
        <v>0</v>
      </c>
      <c r="N36" s="137">
        <v>0</v>
      </c>
      <c r="O36" s="137">
        <v>0</v>
      </c>
      <c r="P36" s="184">
        <v>0</v>
      </c>
      <c r="Q36" s="64"/>
      <c r="R36" s="88" t="s">
        <v>33</v>
      </c>
      <c r="S36" s="353"/>
      <c r="T36" s="409"/>
      <c r="U36" s="409"/>
    </row>
    <row r="37" spans="1:21" x14ac:dyDescent="0.3">
      <c r="A37" s="64"/>
      <c r="B37" s="136" t="s">
        <v>39</v>
      </c>
      <c r="C37" s="137">
        <v>0</v>
      </c>
      <c r="D37" s="185">
        <v>20.252083767768294</v>
      </c>
      <c r="E37" s="137">
        <v>4.6232085067036521E-2</v>
      </c>
      <c r="F37" s="137">
        <v>0.23168578993821712</v>
      </c>
      <c r="G37" s="137">
        <v>8.4550722824129425E-4</v>
      </c>
      <c r="H37" s="184">
        <v>20.53084715000179</v>
      </c>
      <c r="I37" s="64"/>
      <c r="J37" s="136" t="s">
        <v>39</v>
      </c>
      <c r="K37" s="137">
        <v>0</v>
      </c>
      <c r="L37" s="185">
        <v>0</v>
      </c>
      <c r="M37" s="137">
        <v>6.1640343477006363</v>
      </c>
      <c r="N37" s="137">
        <v>30.890217583363413</v>
      </c>
      <c r="O37" s="137">
        <v>0.11272984094382683</v>
      </c>
      <c r="P37" s="184">
        <v>37.16698177200788</v>
      </c>
      <c r="Q37" s="64"/>
      <c r="R37" s="88" t="s">
        <v>34</v>
      </c>
      <c r="S37" s="353"/>
      <c r="T37" s="409"/>
      <c r="U37" s="409"/>
    </row>
    <row r="38" spans="1:21" x14ac:dyDescent="0.3">
      <c r="A38" s="64"/>
      <c r="B38" s="136" t="s">
        <v>40</v>
      </c>
      <c r="C38" s="137">
        <v>0</v>
      </c>
      <c r="D38" s="137">
        <v>5.0695617332233746E-3</v>
      </c>
      <c r="E38" s="185">
        <v>10.124633833550799</v>
      </c>
      <c r="F38" s="137">
        <v>3.9402345227587945E-3</v>
      </c>
      <c r="G38" s="137">
        <v>1.0507292060690119E-3</v>
      </c>
      <c r="H38" s="184">
        <v>10.134694359012851</v>
      </c>
      <c r="I38" s="64"/>
      <c r="J38" s="136" t="s">
        <v>40</v>
      </c>
      <c r="K38" s="137">
        <v>0</v>
      </c>
      <c r="L38" s="137">
        <v>0.67591484584929851</v>
      </c>
      <c r="M38" s="185">
        <v>0</v>
      </c>
      <c r="N38" s="137">
        <v>0.52534383645175875</v>
      </c>
      <c r="O38" s="137">
        <v>0.14009168972046901</v>
      </c>
      <c r="P38" s="184">
        <v>1.3413503720215261</v>
      </c>
      <c r="Q38" s="64"/>
      <c r="R38" s="88" t="s">
        <v>35</v>
      </c>
      <c r="S38" s="353"/>
      <c r="T38" s="409"/>
      <c r="U38" s="409"/>
    </row>
    <row r="39" spans="1:21" x14ac:dyDescent="0.3">
      <c r="A39" s="64"/>
      <c r="B39" s="136" t="s">
        <v>41</v>
      </c>
      <c r="C39" s="137">
        <v>0</v>
      </c>
      <c r="D39" s="137">
        <v>0.38738442478637297</v>
      </c>
      <c r="E39" s="137">
        <v>6.3569116967175224E-2</v>
      </c>
      <c r="F39" s="185">
        <v>65.449308380457893</v>
      </c>
      <c r="G39" s="137">
        <v>5.9694518705379011E-3</v>
      </c>
      <c r="H39" s="184">
        <v>65.906231374081983</v>
      </c>
      <c r="I39" s="64"/>
      <c r="J39" s="136" t="s">
        <v>41</v>
      </c>
      <c r="K39" s="137">
        <v>0</v>
      </c>
      <c r="L39" s="137">
        <v>51.649214970189483</v>
      </c>
      <c r="M39" s="137">
        <v>8.4755472280883755</v>
      </c>
      <c r="N39" s="185">
        <v>0</v>
      </c>
      <c r="O39" s="137">
        <v>0.79589545471694312</v>
      </c>
      <c r="P39" s="184">
        <v>60.920657652994798</v>
      </c>
      <c r="Q39" s="64"/>
      <c r="R39" s="88" t="s">
        <v>36</v>
      </c>
      <c r="S39" s="353"/>
      <c r="T39" s="409"/>
      <c r="U39" s="409"/>
    </row>
    <row r="40" spans="1:21" x14ac:dyDescent="0.3">
      <c r="A40" s="64"/>
      <c r="B40" s="136" t="s">
        <v>42</v>
      </c>
      <c r="C40" s="137">
        <v>0</v>
      </c>
      <c r="D40" s="137">
        <v>3.4877173164953386E-3</v>
      </c>
      <c r="E40" s="137">
        <v>5.2536460303450596E-4</v>
      </c>
      <c r="F40" s="137">
        <v>2.6966389092634941E-4</v>
      </c>
      <c r="G40" s="185">
        <v>0.19496125672862474</v>
      </c>
      <c r="H40" s="184">
        <v>0.19924400253908095</v>
      </c>
      <c r="I40" s="64"/>
      <c r="J40" s="136" t="s">
        <v>42</v>
      </c>
      <c r="K40" s="137">
        <v>0</v>
      </c>
      <c r="L40" s="137">
        <v>0.46501059389328564</v>
      </c>
      <c r="M40" s="137">
        <v>7.0045844860234505E-2</v>
      </c>
      <c r="N40" s="137">
        <v>3.595376422227984E-2</v>
      </c>
      <c r="O40" s="185">
        <v>0</v>
      </c>
      <c r="P40" s="184">
        <v>0.57101020297579996</v>
      </c>
      <c r="Q40" s="64"/>
      <c r="R40" s="88" t="s">
        <v>37</v>
      </c>
      <c r="S40" s="353"/>
      <c r="T40" s="409"/>
      <c r="U40" s="409"/>
    </row>
    <row r="41" spans="1:21" x14ac:dyDescent="0.3">
      <c r="A41" s="64"/>
      <c r="B41" s="136" t="s">
        <v>43</v>
      </c>
      <c r="C41" s="184">
        <v>3.2289831143642971</v>
      </c>
      <c r="D41" s="184">
        <v>20.648025471604385</v>
      </c>
      <c r="E41" s="184">
        <v>10.234960400188044</v>
      </c>
      <c r="F41" s="184">
        <v>65.685204068809796</v>
      </c>
      <c r="G41" s="184">
        <v>0.20282694503347296</v>
      </c>
      <c r="H41" s="136">
        <v>100</v>
      </c>
      <c r="I41" s="64"/>
      <c r="J41" s="136" t="s">
        <v>43</v>
      </c>
      <c r="K41" s="184">
        <v>0</v>
      </c>
      <c r="L41" s="184">
        <v>52.790140409932064</v>
      </c>
      <c r="M41" s="184">
        <v>14.709627420649246</v>
      </c>
      <c r="N41" s="184">
        <v>31.451515184037451</v>
      </c>
      <c r="O41" s="184">
        <v>1.048716985381239</v>
      </c>
      <c r="P41" s="186">
        <v>100</v>
      </c>
      <c r="Q41" s="64"/>
      <c r="R41" s="88"/>
      <c r="S41" s="353"/>
      <c r="T41" s="409"/>
      <c r="U41" s="409"/>
    </row>
    <row r="42" spans="1:21" x14ac:dyDescent="0.3">
      <c r="A42" s="64"/>
      <c r="B42" s="136"/>
      <c r="C42" s="184"/>
      <c r="D42" s="184"/>
      <c r="E42" s="184"/>
      <c r="F42" s="184"/>
      <c r="G42" s="184"/>
      <c r="H42" s="136">
        <v>100</v>
      </c>
      <c r="I42" s="64"/>
      <c r="J42" s="136"/>
      <c r="K42" s="137"/>
      <c r="L42" s="137"/>
      <c r="M42" s="137"/>
      <c r="N42" s="137"/>
      <c r="O42" s="137"/>
      <c r="P42" s="186">
        <v>99.999999999999986</v>
      </c>
      <c r="Q42" s="64"/>
      <c r="R42" s="88"/>
      <c r="S42" s="353"/>
      <c r="T42" s="409"/>
      <c r="U42" s="409"/>
    </row>
    <row r="43" spans="1:21" x14ac:dyDescent="0.3">
      <c r="A43" s="90" t="s">
        <v>53</v>
      </c>
      <c r="B43" s="90"/>
      <c r="C43" s="138"/>
      <c r="D43" s="138"/>
      <c r="E43" s="138"/>
      <c r="F43" s="138"/>
      <c r="G43" s="138"/>
      <c r="H43" s="90"/>
      <c r="I43" s="90" t="s">
        <v>53</v>
      </c>
      <c r="J43" s="90"/>
      <c r="K43" s="138"/>
      <c r="L43" s="138"/>
      <c r="M43" s="138"/>
      <c r="N43" s="138"/>
      <c r="O43" s="138"/>
      <c r="P43" s="138"/>
      <c r="Q43" s="90"/>
      <c r="R43" s="187"/>
      <c r="S43" s="410"/>
      <c r="T43" s="409"/>
      <c r="U43" s="409"/>
    </row>
    <row r="44" spans="1:21" x14ac:dyDescent="0.3">
      <c r="A44" s="65"/>
      <c r="B44" s="90"/>
      <c r="C44" s="185"/>
      <c r="D44" s="139"/>
      <c r="E44" s="139"/>
      <c r="F44" s="139"/>
      <c r="G44" s="139"/>
      <c r="H44" s="138"/>
      <c r="I44" s="65"/>
      <c r="J44" s="90"/>
      <c r="K44" s="185"/>
      <c r="L44" s="139"/>
      <c r="M44" s="139"/>
      <c r="N44" s="139"/>
      <c r="O44" s="139"/>
      <c r="P44" s="138"/>
      <c r="Q44" s="65"/>
      <c r="R44" s="187" t="s">
        <v>33</v>
      </c>
      <c r="S44" s="410"/>
      <c r="T44" s="409"/>
      <c r="U44" s="409"/>
    </row>
    <row r="45" spans="1:21" x14ac:dyDescent="0.3">
      <c r="A45" s="65"/>
      <c r="B45" s="90"/>
      <c r="C45" s="139"/>
      <c r="D45" s="185"/>
      <c r="E45" s="139"/>
      <c r="F45" s="139"/>
      <c r="G45" s="139"/>
      <c r="H45" s="138"/>
      <c r="I45" s="65"/>
      <c r="J45" s="90"/>
      <c r="K45" s="139"/>
      <c r="L45" s="185"/>
      <c r="M45" s="139"/>
      <c r="N45" s="139"/>
      <c r="O45" s="139"/>
      <c r="P45" s="138"/>
      <c r="Q45" s="65"/>
      <c r="R45" s="187" t="s">
        <v>34</v>
      </c>
      <c r="S45" s="410"/>
      <c r="T45" s="409"/>
      <c r="U45" s="409"/>
    </row>
    <row r="46" spans="1:21" x14ac:dyDescent="0.3">
      <c r="A46" s="65"/>
      <c r="B46" s="90"/>
      <c r="C46" s="139"/>
      <c r="D46" s="139"/>
      <c r="E46" s="185"/>
      <c r="F46" s="139"/>
      <c r="G46" s="139"/>
      <c r="H46" s="138"/>
      <c r="I46" s="65"/>
      <c r="J46" s="90"/>
      <c r="K46" s="139"/>
      <c r="L46" s="139"/>
      <c r="M46" s="185"/>
      <c r="N46" s="139"/>
      <c r="O46" s="139"/>
      <c r="P46" s="138"/>
      <c r="Q46" s="65"/>
      <c r="R46" s="187" t="s">
        <v>35</v>
      </c>
      <c r="S46" s="410"/>
      <c r="T46" s="409"/>
      <c r="U46" s="409"/>
    </row>
    <row r="47" spans="1:21" x14ac:dyDescent="0.3">
      <c r="A47" s="65"/>
      <c r="B47" s="90"/>
      <c r="C47" s="139"/>
      <c r="D47" s="139"/>
      <c r="E47" s="139"/>
      <c r="F47" s="185"/>
      <c r="G47" s="139"/>
      <c r="H47" s="138"/>
      <c r="I47" s="65"/>
      <c r="J47" s="90"/>
      <c r="K47" s="139"/>
      <c r="L47" s="139"/>
      <c r="M47" s="139"/>
      <c r="N47" s="185"/>
      <c r="O47" s="139"/>
      <c r="P47" s="138"/>
      <c r="Q47" s="65"/>
      <c r="R47" s="187" t="s">
        <v>36</v>
      </c>
      <c r="S47" s="410"/>
      <c r="T47" s="409"/>
      <c r="U47" s="409"/>
    </row>
    <row r="48" spans="1:21" x14ac:dyDescent="0.3">
      <c r="A48" s="65"/>
      <c r="B48" s="90"/>
      <c r="C48" s="139"/>
      <c r="D48" s="139"/>
      <c r="E48" s="139"/>
      <c r="F48" s="139"/>
      <c r="G48" s="185"/>
      <c r="H48" s="138"/>
      <c r="I48" s="65"/>
      <c r="J48" s="90"/>
      <c r="K48" s="139"/>
      <c r="L48" s="139"/>
      <c r="M48" s="139"/>
      <c r="N48" s="139"/>
      <c r="O48" s="185"/>
      <c r="P48" s="138"/>
      <c r="Q48" s="65"/>
      <c r="R48" s="187" t="s">
        <v>37</v>
      </c>
      <c r="S48" s="410"/>
      <c r="T48" s="409"/>
      <c r="U48" s="409"/>
    </row>
    <row r="49" spans="1:21" x14ac:dyDescent="0.3">
      <c r="A49" s="65"/>
      <c r="B49" s="90"/>
      <c r="C49" s="138"/>
      <c r="D49" s="138"/>
      <c r="E49" s="138"/>
      <c r="F49" s="138"/>
      <c r="G49" s="138"/>
      <c r="H49" s="90"/>
      <c r="I49" s="65"/>
      <c r="J49" s="90"/>
      <c r="K49" s="138"/>
      <c r="L49" s="138"/>
      <c r="M49" s="138"/>
      <c r="N49" s="138"/>
      <c r="O49" s="138"/>
      <c r="P49" s="91"/>
      <c r="Q49" s="65"/>
      <c r="R49" s="187"/>
      <c r="S49" s="410"/>
      <c r="T49" s="409"/>
      <c r="U49" s="409"/>
    </row>
    <row r="50" spans="1:21" x14ac:dyDescent="0.3">
      <c r="A50" s="65"/>
      <c r="B50" s="90"/>
      <c r="C50" s="138"/>
      <c r="D50" s="138"/>
      <c r="E50" s="138"/>
      <c r="F50" s="138"/>
      <c r="G50" s="138"/>
      <c r="H50" s="90"/>
      <c r="I50" s="65"/>
      <c r="J50" s="90"/>
      <c r="K50" s="139"/>
      <c r="L50" s="139"/>
      <c r="M50" s="139"/>
      <c r="N50" s="139"/>
      <c r="O50" s="139"/>
      <c r="P50" s="91"/>
      <c r="Q50" s="65"/>
      <c r="R50" s="187"/>
      <c r="S50" s="410"/>
      <c r="T50" s="409"/>
      <c r="U50" s="409"/>
    </row>
    <row r="51" spans="1:21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411"/>
      <c r="T51" s="409"/>
      <c r="U51" s="409"/>
    </row>
    <row r="52" spans="1:21" x14ac:dyDescent="0.3">
      <c r="A52" s="66"/>
      <c r="B52" s="92" t="s">
        <v>38</v>
      </c>
      <c r="C52" s="185">
        <v>4.405929752274873</v>
      </c>
      <c r="D52" s="141">
        <v>0</v>
      </c>
      <c r="E52" s="141">
        <v>0</v>
      </c>
      <c r="F52" s="141">
        <v>0</v>
      </c>
      <c r="G52" s="141">
        <v>0</v>
      </c>
      <c r="H52" s="140">
        <v>4.405929752274873</v>
      </c>
      <c r="I52" s="66"/>
      <c r="J52" s="92" t="s">
        <v>38</v>
      </c>
      <c r="K52" s="185">
        <v>0</v>
      </c>
      <c r="L52" s="141">
        <v>0</v>
      </c>
      <c r="M52" s="141">
        <v>0</v>
      </c>
      <c r="N52" s="141">
        <v>0</v>
      </c>
      <c r="O52" s="141">
        <v>0</v>
      </c>
      <c r="P52" s="140">
        <v>0</v>
      </c>
      <c r="Q52" s="66"/>
      <c r="R52" s="188" t="s">
        <v>33</v>
      </c>
      <c r="S52" s="411">
        <v>5.8755328515512628E-2</v>
      </c>
      <c r="T52" s="409"/>
      <c r="U52" s="409"/>
    </row>
    <row r="53" spans="1:21" x14ac:dyDescent="0.3">
      <c r="A53" s="66"/>
      <c r="B53" s="92" t="s">
        <v>39</v>
      </c>
      <c r="C53" s="141">
        <v>1.7616640209947645E-2</v>
      </c>
      <c r="D53" s="185">
        <v>44.730436324348034</v>
      </c>
      <c r="E53" s="141">
        <v>8.2339381286388683E-3</v>
      </c>
      <c r="F53" s="141">
        <v>7.5973772703588627E-2</v>
      </c>
      <c r="G53" s="141">
        <v>1.7545075309043433E-2</v>
      </c>
      <c r="H53" s="140">
        <v>44.849805750699261</v>
      </c>
      <c r="I53" s="66"/>
      <c r="J53" s="92" t="s">
        <v>39</v>
      </c>
      <c r="K53" s="141">
        <v>3.0141361550382997</v>
      </c>
      <c r="L53" s="185">
        <v>0</v>
      </c>
      <c r="M53" s="141">
        <v>1.4087936357958104</v>
      </c>
      <c r="N53" s="141">
        <v>12.99880637916649</v>
      </c>
      <c r="O53" s="141">
        <v>3.0018916888588003</v>
      </c>
      <c r="P53" s="140">
        <v>20.423627858859401</v>
      </c>
      <c r="Q53" s="66"/>
      <c r="R53" s="188" t="s">
        <v>34</v>
      </c>
      <c r="S53" s="411">
        <v>5.4028871678303093E-2</v>
      </c>
      <c r="T53" s="409"/>
      <c r="U53" s="409"/>
    </row>
    <row r="54" spans="1:21" x14ac:dyDescent="0.3">
      <c r="A54" s="66"/>
      <c r="B54" s="92" t="s">
        <v>40</v>
      </c>
      <c r="C54" s="141">
        <v>9.2660896293981446E-3</v>
      </c>
      <c r="D54" s="141">
        <v>6.6828647626105504E-3</v>
      </c>
      <c r="E54" s="185">
        <v>4.5956328295388031</v>
      </c>
      <c r="F54" s="141">
        <v>5.527792010166431E-2</v>
      </c>
      <c r="G54" s="141">
        <v>6.8502430582535649E-3</v>
      </c>
      <c r="H54" s="140">
        <v>4.67370994709073</v>
      </c>
      <c r="I54" s="66"/>
      <c r="J54" s="92" t="s">
        <v>40</v>
      </c>
      <c r="K54" s="141">
        <v>1.5853905986013999</v>
      </c>
      <c r="L54" s="141">
        <v>1.1434112327980483</v>
      </c>
      <c r="M54" s="185">
        <v>0</v>
      </c>
      <c r="N54" s="141">
        <v>9.4578293913082057</v>
      </c>
      <c r="O54" s="141">
        <v>1.1720489847447231</v>
      </c>
      <c r="P54" s="140">
        <v>13.358680207452377</v>
      </c>
      <c r="Q54" s="66"/>
      <c r="R54" s="188" t="s">
        <v>35</v>
      </c>
      <c r="S54" s="411">
        <v>0.38057936742536214</v>
      </c>
      <c r="T54" s="409"/>
      <c r="U54" s="409"/>
    </row>
    <row r="55" spans="1:21" x14ac:dyDescent="0.3">
      <c r="A55" s="66"/>
      <c r="B55" s="92" t="s">
        <v>41</v>
      </c>
      <c r="C55" s="141">
        <v>1.2718574743722497E-2</v>
      </c>
      <c r="D55" s="141">
        <v>0.14381621233547007</v>
      </c>
      <c r="E55" s="141">
        <v>3.5447512169792438E-2</v>
      </c>
      <c r="F55" s="185">
        <v>44.056749628735474</v>
      </c>
      <c r="G55" s="141">
        <v>3.3859719640587198E-2</v>
      </c>
      <c r="H55" s="140">
        <v>44.282591647625047</v>
      </c>
      <c r="I55" s="66"/>
      <c r="J55" s="92" t="s">
        <v>41</v>
      </c>
      <c r="K55" s="141">
        <v>2.1760968901416238</v>
      </c>
      <c r="L55" s="141">
        <v>24.606374434339074</v>
      </c>
      <c r="M55" s="141">
        <v>6.0649264992538008</v>
      </c>
      <c r="N55" s="185">
        <v>0</v>
      </c>
      <c r="O55" s="141">
        <v>5.7932615953934841</v>
      </c>
      <c r="P55" s="140">
        <v>38.640659419127978</v>
      </c>
      <c r="Q55" s="66"/>
      <c r="R55" s="188" t="s">
        <v>36</v>
      </c>
      <c r="S55" s="411">
        <v>7.3236183564413679E-2</v>
      </c>
      <c r="T55" s="409"/>
      <c r="U55" s="409"/>
    </row>
    <row r="56" spans="1:21" x14ac:dyDescent="0.3">
      <c r="A56" s="66"/>
      <c r="B56" s="92" t="s">
        <v>42</v>
      </c>
      <c r="C56" s="141">
        <v>1.1966116062784458E-3</v>
      </c>
      <c r="D56" s="141">
        <v>2.8927094133531912E-2</v>
      </c>
      <c r="E56" s="141">
        <v>2.3715400520605682E-3</v>
      </c>
      <c r="F56" s="141">
        <v>0.12868349162348056</v>
      </c>
      <c r="G56" s="185">
        <v>1.626784164894775</v>
      </c>
      <c r="H56" s="140">
        <v>1.7879629023101264</v>
      </c>
      <c r="I56" s="66"/>
      <c r="J56" s="92" t="s">
        <v>42</v>
      </c>
      <c r="K56" s="141">
        <v>0.20473542418069499</v>
      </c>
      <c r="L56" s="141">
        <v>4.9493092467677728</v>
      </c>
      <c r="M56" s="141">
        <v>0.40576094697108045</v>
      </c>
      <c r="N56" s="141">
        <v>22.017226896640675</v>
      </c>
      <c r="O56" s="185">
        <v>0</v>
      </c>
      <c r="P56" s="140">
        <v>27.577032514560223</v>
      </c>
      <c r="Q56" s="66"/>
      <c r="R56" s="188" t="s">
        <v>37</v>
      </c>
      <c r="S56" s="411">
        <v>1.3819372167198254</v>
      </c>
      <c r="T56" s="409"/>
      <c r="U56" s="409"/>
    </row>
    <row r="57" spans="1:21" x14ac:dyDescent="0.3">
      <c r="A57" s="66"/>
      <c r="B57" s="92" t="s">
        <v>43</v>
      </c>
      <c r="C57" s="140">
        <v>4.4467276684642201</v>
      </c>
      <c r="D57" s="140">
        <v>44.909862495579645</v>
      </c>
      <c r="E57" s="140">
        <v>4.641685819889295</v>
      </c>
      <c r="F57" s="140">
        <v>44.316684813164208</v>
      </c>
      <c r="G57" s="140">
        <v>1.6850392029026591</v>
      </c>
      <c r="H57" s="92">
        <v>100.00000000000004</v>
      </c>
      <c r="I57" s="66"/>
      <c r="J57" s="92" t="s">
        <v>43</v>
      </c>
      <c r="K57" s="140">
        <v>6.9803590679620182</v>
      </c>
      <c r="L57" s="140">
        <v>30.699094913904894</v>
      </c>
      <c r="M57" s="140">
        <v>7.8794810820206909</v>
      </c>
      <c r="N57" s="140">
        <v>44.47386266711537</v>
      </c>
      <c r="O57" s="140">
        <v>9.9672022689970063</v>
      </c>
      <c r="P57" s="93">
        <v>99.999999999999972</v>
      </c>
      <c r="Q57" s="66"/>
      <c r="R57" s="188"/>
      <c r="S57" s="411"/>
      <c r="T57" s="409"/>
      <c r="U57" s="409"/>
    </row>
    <row r="58" spans="1:21" x14ac:dyDescent="0.3">
      <c r="A58" s="66"/>
      <c r="B58" s="92"/>
      <c r="C58" s="140"/>
      <c r="D58" s="140"/>
      <c r="E58" s="140"/>
      <c r="F58" s="140"/>
      <c r="G58" s="140"/>
      <c r="H58" s="92">
        <v>100.00000000000003</v>
      </c>
      <c r="I58" s="66"/>
      <c r="J58" s="92"/>
      <c r="K58" s="141"/>
      <c r="L58" s="141"/>
      <c r="M58" s="141"/>
      <c r="N58" s="141"/>
      <c r="O58" s="141"/>
      <c r="P58" s="93">
        <v>99.999999999999972</v>
      </c>
      <c r="Q58" s="66"/>
      <c r="R58" s="188"/>
      <c r="S58" s="411"/>
      <c r="T58" s="409"/>
      <c r="U58" s="409"/>
    </row>
    <row r="59" spans="1:21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412"/>
      <c r="T59" s="409"/>
      <c r="U59" s="409"/>
    </row>
    <row r="60" spans="1:21" x14ac:dyDescent="0.3">
      <c r="A60" s="67"/>
      <c r="B60" s="94" t="s">
        <v>38</v>
      </c>
      <c r="C60" s="185">
        <v>5.061731957863695</v>
      </c>
      <c r="D60" s="143">
        <v>0</v>
      </c>
      <c r="E60" s="143">
        <v>0</v>
      </c>
      <c r="F60" s="143">
        <v>0</v>
      </c>
      <c r="G60" s="143">
        <v>0</v>
      </c>
      <c r="H60" s="142">
        <v>5.061731957863695</v>
      </c>
      <c r="I60" s="67"/>
      <c r="J60" s="94" t="s">
        <v>38</v>
      </c>
      <c r="K60" s="185">
        <v>0</v>
      </c>
      <c r="L60" s="143">
        <v>0</v>
      </c>
      <c r="M60" s="143">
        <v>0</v>
      </c>
      <c r="N60" s="143">
        <v>0</v>
      </c>
      <c r="O60" s="143">
        <v>0</v>
      </c>
      <c r="P60" s="142">
        <v>0</v>
      </c>
      <c r="Q60" s="67"/>
      <c r="R60" s="189" t="s">
        <v>33</v>
      </c>
      <c r="S60" s="412"/>
      <c r="T60" s="409"/>
      <c r="U60" s="409"/>
    </row>
    <row r="61" spans="1:21" x14ac:dyDescent="0.3">
      <c r="A61" s="67"/>
      <c r="B61" s="94" t="s">
        <v>39</v>
      </c>
      <c r="C61" s="143">
        <v>0.1650234209840972</v>
      </c>
      <c r="D61" s="185">
        <v>61.364385137016313</v>
      </c>
      <c r="E61" s="143">
        <v>3.1208097268987083E-3</v>
      </c>
      <c r="F61" s="143">
        <v>2.5100670349465001E-2</v>
      </c>
      <c r="G61" s="143">
        <v>7.7758521567122688E-3</v>
      </c>
      <c r="H61" s="142">
        <v>61.565405890233492</v>
      </c>
      <c r="I61" s="67"/>
      <c r="J61" s="94" t="s">
        <v>39</v>
      </c>
      <c r="K61" s="143">
        <v>29.792535170377793</v>
      </c>
      <c r="L61" s="185">
        <v>0</v>
      </c>
      <c r="M61" s="143">
        <v>0.56341598661711645</v>
      </c>
      <c r="N61" s="143">
        <v>4.5315543680224604</v>
      </c>
      <c r="O61" s="143">
        <v>1.4038149704873277</v>
      </c>
      <c r="P61" s="142">
        <v>36.291320495504692</v>
      </c>
      <c r="Q61" s="67"/>
      <c r="R61" s="189" t="s">
        <v>34</v>
      </c>
      <c r="S61" s="412">
        <v>2.0127893384674047E-2</v>
      </c>
      <c r="T61" s="409"/>
      <c r="U61" s="409"/>
    </row>
    <row r="62" spans="1:21" x14ac:dyDescent="0.3">
      <c r="A62" s="67"/>
      <c r="B62" s="94" t="s">
        <v>40</v>
      </c>
      <c r="C62" s="143">
        <v>0</v>
      </c>
      <c r="D62" s="143">
        <v>8.3192106431120069E-4</v>
      </c>
      <c r="E62" s="185">
        <v>7.3091750013395906E-2</v>
      </c>
      <c r="F62" s="143">
        <v>0</v>
      </c>
      <c r="G62" s="143">
        <v>0</v>
      </c>
      <c r="H62" s="142">
        <v>7.3923671077707101E-2</v>
      </c>
      <c r="I62" s="67"/>
      <c r="J62" s="94" t="s">
        <v>40</v>
      </c>
      <c r="K62" s="143">
        <v>0</v>
      </c>
      <c r="L62" s="143">
        <v>0.15019102997421213</v>
      </c>
      <c r="M62" s="185">
        <v>0</v>
      </c>
      <c r="N62" s="143">
        <v>0</v>
      </c>
      <c r="O62" s="143">
        <v>0</v>
      </c>
      <c r="P62" s="142">
        <v>0.15019102997421213</v>
      </c>
      <c r="Q62" s="67"/>
      <c r="R62" s="189" t="s">
        <v>35</v>
      </c>
      <c r="S62" s="412">
        <v>41.785714285714292</v>
      </c>
      <c r="T62" s="409"/>
      <c r="U62" s="409"/>
    </row>
    <row r="63" spans="1:21" x14ac:dyDescent="0.3">
      <c r="A63" s="67"/>
      <c r="B63" s="94" t="s">
        <v>41</v>
      </c>
      <c r="C63" s="143">
        <v>0.10987173990486189</v>
      </c>
      <c r="D63" s="143">
        <v>5.6174142796292653E-2</v>
      </c>
      <c r="E63" s="143">
        <v>1.1014402914916441E-2</v>
      </c>
      <c r="F63" s="185">
        <v>32.768343070259618</v>
      </c>
      <c r="G63" s="143">
        <v>0.15168040730712387</v>
      </c>
      <c r="H63" s="142">
        <v>33.097083763182816</v>
      </c>
      <c r="I63" s="67"/>
      <c r="J63" s="94" t="s">
        <v>41</v>
      </c>
      <c r="K63" s="143">
        <v>19.835715777953983</v>
      </c>
      <c r="L63" s="143">
        <v>10.141409715931474</v>
      </c>
      <c r="M63" s="143">
        <v>1.9884873569248225</v>
      </c>
      <c r="N63" s="185">
        <v>0</v>
      </c>
      <c r="O63" s="143">
        <v>27.383651619912747</v>
      </c>
      <c r="P63" s="142">
        <v>59.349264470723028</v>
      </c>
      <c r="Q63" s="67"/>
      <c r="R63" s="189" t="s">
        <v>36</v>
      </c>
      <c r="S63" s="412">
        <v>7.372128586424756E-2</v>
      </c>
      <c r="T63" s="409"/>
      <c r="U63" s="409"/>
    </row>
    <row r="64" spans="1:21" x14ac:dyDescent="0.3">
      <c r="A64" s="67"/>
      <c r="B64" s="94" t="s">
        <v>42</v>
      </c>
      <c r="C64" s="143">
        <v>1.6655710910156875E-4</v>
      </c>
      <c r="D64" s="143">
        <v>8.0922545289649796E-3</v>
      </c>
      <c r="E64" s="143">
        <v>5.9315301683374316E-3</v>
      </c>
      <c r="F64" s="143">
        <v>9.1249128646985096E-3</v>
      </c>
      <c r="G64" s="185">
        <v>0.17853946297119491</v>
      </c>
      <c r="H64" s="142">
        <v>0.2018547176422974</v>
      </c>
      <c r="I64" s="67"/>
      <c r="J64" s="94" t="s">
        <v>42</v>
      </c>
      <c r="K64" s="143">
        <v>3.0069419850792728E-2</v>
      </c>
      <c r="L64" s="143">
        <v>1.4609367338535002</v>
      </c>
      <c r="M64" s="143">
        <v>1.070849944211127</v>
      </c>
      <c r="N64" s="143">
        <v>1.6473679058826498</v>
      </c>
      <c r="O64" s="185">
        <v>0</v>
      </c>
      <c r="P64" s="142">
        <v>4.2092240037980702</v>
      </c>
      <c r="Q64" s="67"/>
      <c r="R64" s="189" t="s">
        <v>37</v>
      </c>
      <c r="S64" s="412">
        <v>4.2955496386458734</v>
      </c>
      <c r="T64" s="409"/>
      <c r="U64" s="409"/>
    </row>
    <row r="65" spans="1:21" x14ac:dyDescent="0.3">
      <c r="A65" s="67"/>
      <c r="B65" s="94" t="s">
        <v>43</v>
      </c>
      <c r="C65" s="142">
        <v>5.3367936758617551</v>
      </c>
      <c r="D65" s="142">
        <v>61.429483455405887</v>
      </c>
      <c r="E65" s="142">
        <v>9.3158492823548489E-2</v>
      </c>
      <c r="F65" s="142">
        <v>32.802568653473784</v>
      </c>
      <c r="G65" s="142">
        <v>0.33799572243503107</v>
      </c>
      <c r="H65" s="94">
        <v>100.00000000000001</v>
      </c>
      <c r="I65" s="67"/>
      <c r="J65" s="94" t="s">
        <v>43</v>
      </c>
      <c r="K65" s="142">
        <v>49.658320368182565</v>
      </c>
      <c r="L65" s="142">
        <v>11.752537479759187</v>
      </c>
      <c r="M65" s="142">
        <v>3.6227532877530662</v>
      </c>
      <c r="N65" s="142">
        <v>6.1789222739051102</v>
      </c>
      <c r="O65" s="142">
        <v>28.787466590400076</v>
      </c>
      <c r="P65" s="95">
        <v>100</v>
      </c>
      <c r="Q65" s="67"/>
      <c r="R65" s="189"/>
      <c r="S65" s="412"/>
      <c r="T65" s="409"/>
      <c r="U65" s="409"/>
    </row>
    <row r="66" spans="1:21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100.00000000000001</v>
      </c>
      <c r="Q66" s="67"/>
      <c r="R66" s="189"/>
      <c r="S66" s="412"/>
      <c r="T66" s="409"/>
      <c r="U66" s="409"/>
    </row>
    <row r="67" spans="1:21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413"/>
      <c r="T67" s="409"/>
      <c r="U67" s="409"/>
    </row>
    <row r="68" spans="1:21" x14ac:dyDescent="0.3">
      <c r="A68" s="68"/>
      <c r="B68" s="96" t="s">
        <v>38</v>
      </c>
      <c r="C68" s="185">
        <v>6.8369381517422552</v>
      </c>
      <c r="D68" s="145">
        <v>0</v>
      </c>
      <c r="E68" s="145">
        <v>0</v>
      </c>
      <c r="F68" s="145">
        <v>0</v>
      </c>
      <c r="G68" s="145">
        <v>0</v>
      </c>
      <c r="H68" s="144">
        <v>6.8369381517422552</v>
      </c>
      <c r="I68" s="68"/>
      <c r="J68" s="96" t="s">
        <v>38</v>
      </c>
      <c r="K68" s="185">
        <v>0</v>
      </c>
      <c r="L68" s="145">
        <v>0</v>
      </c>
      <c r="M68" s="145">
        <v>0</v>
      </c>
      <c r="N68" s="145">
        <v>0</v>
      </c>
      <c r="O68" s="145">
        <v>0</v>
      </c>
      <c r="P68" s="144">
        <v>0</v>
      </c>
      <c r="Q68" s="68"/>
      <c r="R68" s="190" t="s">
        <v>33</v>
      </c>
      <c r="S68" s="413">
        <v>0.1575564252266696</v>
      </c>
      <c r="T68" s="409"/>
      <c r="U68" s="409"/>
    </row>
    <row r="69" spans="1:21" x14ac:dyDescent="0.3">
      <c r="A69" s="68"/>
      <c r="B69" s="96" t="s">
        <v>39</v>
      </c>
      <c r="C69" s="145">
        <v>8.6595063601765554E-2</v>
      </c>
      <c r="D69" s="185">
        <v>49.240631911599223</v>
      </c>
      <c r="E69" s="145">
        <v>1.3854617062391224E-2</v>
      </c>
      <c r="F69" s="145">
        <v>9.1838247743651527E-2</v>
      </c>
      <c r="G69" s="145">
        <v>3.5087740069850132E-2</v>
      </c>
      <c r="H69" s="144">
        <v>49.468007580076879</v>
      </c>
      <c r="I69" s="68"/>
      <c r="J69" s="96" t="s">
        <v>39</v>
      </c>
      <c r="K69" s="145">
        <v>11.118232932910386</v>
      </c>
      <c r="L69" s="185">
        <v>0</v>
      </c>
      <c r="M69" s="145">
        <v>1.7788411173682608</v>
      </c>
      <c r="N69" s="145">
        <v>11.791423068409538</v>
      </c>
      <c r="O69" s="145">
        <v>4.5050335545691915</v>
      </c>
      <c r="P69" s="144">
        <v>29.193530673257374</v>
      </c>
      <c r="Q69" s="68"/>
      <c r="R69" s="190" t="s">
        <v>34</v>
      </c>
      <c r="S69" s="413">
        <v>4.5096965760935651E-2</v>
      </c>
      <c r="T69" s="409"/>
      <c r="U69" s="409"/>
    </row>
    <row r="70" spans="1:21" x14ac:dyDescent="0.3">
      <c r="A70" s="68"/>
      <c r="B70" s="96" t="s">
        <v>40</v>
      </c>
      <c r="C70" s="145">
        <v>1.4921272106099205E-2</v>
      </c>
      <c r="D70" s="145">
        <v>2.1774779979433792E-2</v>
      </c>
      <c r="E70" s="185">
        <v>13.48765173320813</v>
      </c>
      <c r="F70" s="145">
        <v>0.13716041152107133</v>
      </c>
      <c r="G70" s="145">
        <v>1.2482134729412824E-2</v>
      </c>
      <c r="H70" s="144">
        <v>13.673990331544147</v>
      </c>
      <c r="I70" s="68"/>
      <c r="J70" s="96" t="s">
        <v>40</v>
      </c>
      <c r="K70" s="145">
        <v>1.9157925640413396</v>
      </c>
      <c r="L70" s="145">
        <v>2.7957376067945114</v>
      </c>
      <c r="M70" s="185">
        <v>0</v>
      </c>
      <c r="N70" s="145">
        <v>17.61048887819079</v>
      </c>
      <c r="O70" s="145">
        <v>1.6026234712385223</v>
      </c>
      <c r="P70" s="144">
        <v>23.924642520265163</v>
      </c>
      <c r="Q70" s="68"/>
      <c r="R70" s="190" t="s">
        <v>35</v>
      </c>
      <c r="S70" s="413">
        <v>0.10587302679135455</v>
      </c>
      <c r="T70" s="409"/>
      <c r="U70" s="409"/>
    </row>
    <row r="71" spans="1:21" x14ac:dyDescent="0.3">
      <c r="A71" s="68"/>
      <c r="B71" s="96" t="s">
        <v>41</v>
      </c>
      <c r="C71" s="145">
        <v>6.2669839344724115E-2</v>
      </c>
      <c r="D71" s="145">
        <v>0.11044153705194966</v>
      </c>
      <c r="E71" s="145">
        <v>0.10103813483186483</v>
      </c>
      <c r="F71" s="185">
        <v>27.574175772778087</v>
      </c>
      <c r="G71" s="145">
        <v>3.1703455731098028E-2</v>
      </c>
      <c r="H71" s="144">
        <v>27.880028739737725</v>
      </c>
      <c r="I71" s="68"/>
      <c r="J71" s="96" t="s">
        <v>41</v>
      </c>
      <c r="K71" s="145">
        <v>8.0463925161723466</v>
      </c>
      <c r="L71" s="145">
        <v>14.179962267354854</v>
      </c>
      <c r="M71" s="145">
        <v>12.972627670020854</v>
      </c>
      <c r="N71" s="185">
        <v>0</v>
      </c>
      <c r="O71" s="145">
        <v>4.0705138484288144</v>
      </c>
      <c r="P71" s="144">
        <v>39.269496301976872</v>
      </c>
      <c r="Q71" s="68"/>
      <c r="R71" s="190" t="s">
        <v>36</v>
      </c>
      <c r="S71" s="413">
        <v>9.4684227426285988E-2</v>
      </c>
      <c r="T71" s="409"/>
      <c r="U71" s="409"/>
    </row>
    <row r="72" spans="1:21" x14ac:dyDescent="0.3">
      <c r="A72" s="68"/>
      <c r="B72" s="96" t="s">
        <v>42</v>
      </c>
      <c r="C72" s="145">
        <v>3.2888494742301698E-3</v>
      </c>
      <c r="D72" s="145">
        <v>1.6594519856807446E-2</v>
      </c>
      <c r="E72" s="145">
        <v>5.1446292345569801E-3</v>
      </c>
      <c r="F72" s="145">
        <v>3.4261121222826138E-2</v>
      </c>
      <c r="G72" s="185">
        <v>2.0817460771105436</v>
      </c>
      <c r="H72" s="144">
        <v>2.1410351968989643</v>
      </c>
      <c r="I72" s="68"/>
      <c r="J72" s="96" t="s">
        <v>42</v>
      </c>
      <c r="K72" s="145">
        <v>0.42226650128616972</v>
      </c>
      <c r="L72" s="145">
        <v>2.1306264988300114</v>
      </c>
      <c r="M72" s="145">
        <v>0.66053633780227117</v>
      </c>
      <c r="N72" s="145">
        <v>4.3989011665821334</v>
      </c>
      <c r="O72" s="185">
        <v>0</v>
      </c>
      <c r="P72" s="144">
        <v>7.6123305045005853</v>
      </c>
      <c r="Q72" s="68"/>
      <c r="R72" s="190" t="s">
        <v>37</v>
      </c>
      <c r="S72" s="413">
        <v>0.73416506717850294</v>
      </c>
      <c r="T72" s="409"/>
      <c r="U72" s="409"/>
    </row>
    <row r="73" spans="1:21" x14ac:dyDescent="0.3">
      <c r="A73" s="68"/>
      <c r="B73" s="96" t="s">
        <v>43</v>
      </c>
      <c r="C73" s="144">
        <v>7.0044131762690744</v>
      </c>
      <c r="D73" s="144">
        <v>49.389442748487411</v>
      </c>
      <c r="E73" s="144">
        <v>13.607689114336944</v>
      </c>
      <c r="F73" s="144">
        <v>27.837435553265635</v>
      </c>
      <c r="G73" s="144">
        <v>2.1610194076409046</v>
      </c>
      <c r="H73" s="96">
        <v>99.999999999999972</v>
      </c>
      <c r="I73" s="68"/>
      <c r="J73" s="96" t="s">
        <v>43</v>
      </c>
      <c r="K73" s="144">
        <v>21.502684514410245</v>
      </c>
      <c r="L73" s="144">
        <v>19.106326372979378</v>
      </c>
      <c r="M73" s="144">
        <v>15.412005125191387</v>
      </c>
      <c r="N73" s="144">
        <v>33.800813113182464</v>
      </c>
      <c r="O73" s="144">
        <v>10.178170874236528</v>
      </c>
      <c r="P73" s="97">
        <v>100</v>
      </c>
      <c r="Q73" s="68"/>
      <c r="R73" s="190"/>
      <c r="S73" s="413"/>
      <c r="T73" s="409"/>
      <c r="U73" s="409"/>
    </row>
    <row r="74" spans="1:21" x14ac:dyDescent="0.3">
      <c r="A74" s="68"/>
      <c r="B74" s="96"/>
      <c r="C74" s="144"/>
      <c r="D74" s="144"/>
      <c r="E74" s="144"/>
      <c r="F74" s="144"/>
      <c r="G74" s="144"/>
      <c r="H74" s="96">
        <v>99.999999999999972</v>
      </c>
      <c r="I74" s="68"/>
      <c r="J74" s="96"/>
      <c r="K74" s="145"/>
      <c r="L74" s="145"/>
      <c r="M74" s="145"/>
      <c r="N74" s="145"/>
      <c r="O74" s="145"/>
      <c r="P74" s="97">
        <v>100</v>
      </c>
      <c r="Q74" s="68"/>
      <c r="R74" s="190"/>
      <c r="S74" s="413"/>
      <c r="T74" s="409"/>
      <c r="U74" s="409"/>
    </row>
    <row r="75" spans="1:21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414"/>
      <c r="T75" s="409"/>
      <c r="U75" s="409"/>
    </row>
    <row r="76" spans="1:21" x14ac:dyDescent="0.3">
      <c r="A76" s="69"/>
      <c r="B76" s="98" t="s">
        <v>38</v>
      </c>
      <c r="C76" s="185">
        <v>6.5543797533943016</v>
      </c>
      <c r="D76" s="147">
        <v>0</v>
      </c>
      <c r="E76" s="147">
        <v>0</v>
      </c>
      <c r="F76" s="147">
        <v>0</v>
      </c>
      <c r="G76" s="147">
        <v>0</v>
      </c>
      <c r="H76" s="146">
        <v>6.5543797533943016</v>
      </c>
      <c r="I76" s="69"/>
      <c r="J76" s="98" t="s">
        <v>38</v>
      </c>
      <c r="K76" s="185">
        <v>0</v>
      </c>
      <c r="L76" s="147">
        <v>0</v>
      </c>
      <c r="M76" s="147">
        <v>0</v>
      </c>
      <c r="N76" s="147">
        <v>0</v>
      </c>
      <c r="O76" s="147">
        <v>0</v>
      </c>
      <c r="P76" s="146">
        <v>0</v>
      </c>
      <c r="Q76" s="69"/>
      <c r="R76" s="191" t="s">
        <v>33</v>
      </c>
      <c r="S76" s="414">
        <v>0.3724866553857884</v>
      </c>
      <c r="T76" s="409"/>
      <c r="U76" s="409"/>
    </row>
    <row r="77" spans="1:21" x14ac:dyDescent="0.3">
      <c r="A77" s="69"/>
      <c r="B77" s="98" t="s">
        <v>39</v>
      </c>
      <c r="C77" s="147">
        <v>0.14800861978327745</v>
      </c>
      <c r="D77" s="185">
        <v>58.226684188898908</v>
      </c>
      <c r="E77" s="147">
        <v>7.9551229989522076E-3</v>
      </c>
      <c r="F77" s="147">
        <v>6.5034640793062495E-2</v>
      </c>
      <c r="G77" s="147">
        <v>3.8517452486671377E-2</v>
      </c>
      <c r="H77" s="146">
        <v>58.486200024960873</v>
      </c>
      <c r="I77" s="69"/>
      <c r="J77" s="98" t="s">
        <v>39</v>
      </c>
      <c r="K77" s="147">
        <v>23.005093847806577</v>
      </c>
      <c r="L77" s="185">
        <v>0</v>
      </c>
      <c r="M77" s="147">
        <v>1.2364708989902828</v>
      </c>
      <c r="N77" s="147">
        <v>10.108384342705902</v>
      </c>
      <c r="O77" s="147">
        <v>5.9867973266136785</v>
      </c>
      <c r="P77" s="146">
        <v>40.336746416116441</v>
      </c>
      <c r="Q77" s="69"/>
      <c r="R77" s="191" t="s">
        <v>34</v>
      </c>
      <c r="S77" s="414">
        <v>7.7332497960752616E-2</v>
      </c>
      <c r="T77" s="409"/>
      <c r="U77" s="409"/>
    </row>
    <row r="78" spans="1:21" x14ac:dyDescent="0.3">
      <c r="A78" s="69"/>
      <c r="B78" s="98" t="s">
        <v>40</v>
      </c>
      <c r="C78" s="147">
        <v>7.01123371076731E-3</v>
      </c>
      <c r="D78" s="147">
        <v>5.6451049427318541E-3</v>
      </c>
      <c r="E78" s="185">
        <v>6.1891188642896307</v>
      </c>
      <c r="F78" s="147">
        <v>3.3762469797266784E-2</v>
      </c>
      <c r="G78" s="147">
        <v>3.3532615228232488E-3</v>
      </c>
      <c r="H78" s="146">
        <v>6.2388909342632202</v>
      </c>
      <c r="I78" s="69"/>
      <c r="J78" s="98" t="s">
        <v>40</v>
      </c>
      <c r="K78" s="147">
        <v>1.0897614594425851</v>
      </c>
      <c r="L78" s="147">
        <v>0.87742301210848694</v>
      </c>
      <c r="M78" s="185">
        <v>0</v>
      </c>
      <c r="N78" s="147">
        <v>5.2477267023850249</v>
      </c>
      <c r="O78" s="147">
        <v>0.52120002295638879</v>
      </c>
      <c r="P78" s="146">
        <v>7.7361111968924856</v>
      </c>
      <c r="Q78" s="69"/>
      <c r="R78" s="191" t="s">
        <v>35</v>
      </c>
      <c r="S78" s="414">
        <v>0.48392947314338886</v>
      </c>
      <c r="T78" s="409"/>
      <c r="U78" s="409"/>
    </row>
    <row r="79" spans="1:21" x14ac:dyDescent="0.3">
      <c r="A79" s="69"/>
      <c r="B79" s="98" t="s">
        <v>41</v>
      </c>
      <c r="C79" s="147">
        <v>6.476241619174801E-2</v>
      </c>
      <c r="D79" s="147">
        <v>0.17740742497943202</v>
      </c>
      <c r="E79" s="147">
        <v>1.6293571039665975E-2</v>
      </c>
      <c r="F79" s="185">
        <v>27.148121488494485</v>
      </c>
      <c r="G79" s="147">
        <v>4.3509579140013153E-2</v>
      </c>
      <c r="H79" s="146">
        <v>27.450094479845347</v>
      </c>
      <c r="I79" s="69"/>
      <c r="J79" s="98" t="s">
        <v>41</v>
      </c>
      <c r="K79" s="147">
        <v>10.066072263111542</v>
      </c>
      <c r="L79" s="147">
        <v>27.574572798027372</v>
      </c>
      <c r="M79" s="147">
        <v>2.5325223046622138</v>
      </c>
      <c r="N79" s="185">
        <v>0</v>
      </c>
      <c r="O79" s="147">
        <v>6.76272741993139</v>
      </c>
      <c r="P79" s="146">
        <v>46.935894785732515</v>
      </c>
      <c r="Q79" s="69"/>
      <c r="R79" s="191" t="s">
        <v>36</v>
      </c>
      <c r="S79" s="414">
        <v>0.18305349854583669</v>
      </c>
      <c r="T79" s="409"/>
      <c r="U79" s="409"/>
    </row>
    <row r="80" spans="1:21" x14ac:dyDescent="0.3">
      <c r="A80" s="69"/>
      <c r="B80" s="98" t="s">
        <v>42</v>
      </c>
      <c r="C80" s="147">
        <v>1.9264650953522986E-3</v>
      </c>
      <c r="D80" s="147">
        <v>1.9084783824346734E-2</v>
      </c>
      <c r="E80" s="147">
        <v>2.2048906694213787E-3</v>
      </c>
      <c r="F80" s="147">
        <v>8.896212281563563E-3</v>
      </c>
      <c r="G80" s="185">
        <v>1.2383224556655834</v>
      </c>
      <c r="H80" s="146">
        <v>1.2704348075362675</v>
      </c>
      <c r="I80" s="69"/>
      <c r="J80" s="98" t="s">
        <v>42</v>
      </c>
      <c r="K80" s="147">
        <v>0.29943195455776112</v>
      </c>
      <c r="L80" s="147">
        <v>2.9663626590605006</v>
      </c>
      <c r="M80" s="147">
        <v>0.34270785612665267</v>
      </c>
      <c r="N80" s="147">
        <v>1.3827451315136325</v>
      </c>
      <c r="O80" s="185">
        <v>0</v>
      </c>
      <c r="P80" s="146">
        <v>4.9912476012585465</v>
      </c>
      <c r="Q80" s="69"/>
      <c r="R80" s="191" t="s">
        <v>37</v>
      </c>
      <c r="S80" s="414">
        <v>2.0411214953271029</v>
      </c>
      <c r="T80" s="409"/>
      <c r="U80" s="409"/>
    </row>
    <row r="81" spans="1:21" x14ac:dyDescent="0.3">
      <c r="A81" s="69"/>
      <c r="B81" s="98" t="s">
        <v>43</v>
      </c>
      <c r="C81" s="146">
        <v>6.7760884881754464</v>
      </c>
      <c r="D81" s="146">
        <v>58.42882150264542</v>
      </c>
      <c r="E81" s="146">
        <v>6.2155724489976709</v>
      </c>
      <c r="F81" s="146">
        <v>27.255814811366378</v>
      </c>
      <c r="G81" s="146">
        <v>1.3237027488150912</v>
      </c>
      <c r="H81" s="98">
        <v>100.00000000000001</v>
      </c>
      <c r="I81" s="69"/>
      <c r="J81" s="98" t="s">
        <v>43</v>
      </c>
      <c r="K81" s="146">
        <v>34.460359524918466</v>
      </c>
      <c r="L81" s="146">
        <v>31.41835846919636</v>
      </c>
      <c r="M81" s="146">
        <v>4.1117010597791497</v>
      </c>
      <c r="N81" s="146">
        <v>16.73885617660456</v>
      </c>
      <c r="O81" s="146">
        <v>13.270724769501458</v>
      </c>
      <c r="P81" s="99">
        <v>100</v>
      </c>
      <c r="Q81" s="69"/>
      <c r="R81" s="191"/>
      <c r="S81" s="414"/>
      <c r="T81" s="409"/>
      <c r="U81" s="409"/>
    </row>
    <row r="82" spans="1:21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99.999999999999986</v>
      </c>
      <c r="Q82" s="69"/>
      <c r="R82" s="191"/>
      <c r="S82" s="414"/>
      <c r="T82" s="409"/>
      <c r="U82" s="409"/>
    </row>
    <row r="83" spans="1:21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415"/>
      <c r="T83" s="409"/>
      <c r="U83" s="409"/>
    </row>
    <row r="84" spans="1:21" x14ac:dyDescent="0.3">
      <c r="A84" s="70"/>
      <c r="B84" s="100" t="s">
        <v>38</v>
      </c>
      <c r="C84" s="185">
        <v>6.9477655078371177</v>
      </c>
      <c r="D84" s="149">
        <v>0</v>
      </c>
      <c r="E84" s="149">
        <v>0</v>
      </c>
      <c r="F84" s="149">
        <v>0</v>
      </c>
      <c r="G84" s="149">
        <v>0</v>
      </c>
      <c r="H84" s="148">
        <v>6.9477655078371177</v>
      </c>
      <c r="I84" s="70"/>
      <c r="J84" s="100" t="s">
        <v>38</v>
      </c>
      <c r="K84" s="185">
        <v>0</v>
      </c>
      <c r="L84" s="149">
        <v>0</v>
      </c>
      <c r="M84" s="149">
        <v>0</v>
      </c>
      <c r="N84" s="149">
        <v>0</v>
      </c>
      <c r="O84" s="149">
        <v>0</v>
      </c>
      <c r="P84" s="148">
        <v>0</v>
      </c>
      <c r="Q84" s="70"/>
      <c r="R84" s="192" t="s">
        <v>33</v>
      </c>
      <c r="S84" s="415">
        <v>0.4253543465931231</v>
      </c>
      <c r="T84" s="409"/>
      <c r="U84" s="409"/>
    </row>
    <row r="85" spans="1:21" x14ac:dyDescent="0.3">
      <c r="A85" s="70"/>
      <c r="B85" s="100" t="s">
        <v>39</v>
      </c>
      <c r="C85" s="149">
        <v>0.10818506953232689</v>
      </c>
      <c r="D85" s="185">
        <v>25.674665331250054</v>
      </c>
      <c r="E85" s="149">
        <v>4.1345033515435203E-3</v>
      </c>
      <c r="F85" s="149">
        <v>0.13683141336616214</v>
      </c>
      <c r="G85" s="149">
        <v>1.5534213016842092E-2</v>
      </c>
      <c r="H85" s="148">
        <v>25.939350530516929</v>
      </c>
      <c r="I85" s="70"/>
      <c r="J85" s="100" t="s">
        <v>39</v>
      </c>
      <c r="K85" s="149">
        <v>10.17342983257597</v>
      </c>
      <c r="L85" s="185">
        <v>0</v>
      </c>
      <c r="M85" s="149">
        <v>0.38879745533564192</v>
      </c>
      <c r="N85" s="149">
        <v>12.867254130265081</v>
      </c>
      <c r="O85" s="149">
        <v>1.4607951616087682</v>
      </c>
      <c r="P85" s="148">
        <v>24.890276579785461</v>
      </c>
      <c r="Q85" s="70"/>
      <c r="R85" s="192" t="s">
        <v>34</v>
      </c>
      <c r="S85" s="415">
        <v>0.24963188827152</v>
      </c>
      <c r="T85" s="409"/>
      <c r="U85" s="409"/>
    </row>
    <row r="86" spans="1:21" x14ac:dyDescent="0.3">
      <c r="A86" s="70"/>
      <c r="B86" s="100" t="s">
        <v>40</v>
      </c>
      <c r="C86" s="149">
        <v>2.5269797379998002E-2</v>
      </c>
      <c r="D86" s="149">
        <v>5.4673328080754244E-3</v>
      </c>
      <c r="E86" s="185">
        <v>8.0954112412201678</v>
      </c>
      <c r="F86" s="149">
        <v>4.0253072086384012E-2</v>
      </c>
      <c r="G86" s="149">
        <v>7.144520533303716E-3</v>
      </c>
      <c r="H86" s="148">
        <v>8.1735459640279302</v>
      </c>
      <c r="I86" s="70"/>
      <c r="J86" s="100" t="s">
        <v>40</v>
      </c>
      <c r="K86" s="149">
        <v>2.376303048471982</v>
      </c>
      <c r="L86" s="149">
        <v>0.51413311406779238</v>
      </c>
      <c r="M86" s="185">
        <v>0</v>
      </c>
      <c r="N86" s="149">
        <v>3.7852894691173953</v>
      </c>
      <c r="O86" s="149">
        <v>0.67185128823386064</v>
      </c>
      <c r="P86" s="148">
        <v>7.3475769198910301</v>
      </c>
      <c r="Q86" s="70"/>
      <c r="R86" s="192" t="s">
        <v>35</v>
      </c>
      <c r="S86" s="415">
        <v>0.15927898327282136</v>
      </c>
      <c r="T86" s="409"/>
      <c r="U86" s="409"/>
    </row>
    <row r="87" spans="1:21" x14ac:dyDescent="0.3">
      <c r="A87" s="70"/>
      <c r="B87" s="100" t="s">
        <v>41</v>
      </c>
      <c r="C87" s="149">
        <v>0.28063567566096759</v>
      </c>
      <c r="D87" s="149">
        <v>0.27422312862742182</v>
      </c>
      <c r="E87" s="149">
        <v>2.5911953978590883E-2</v>
      </c>
      <c r="F87" s="185">
        <v>56.986662760971925</v>
      </c>
      <c r="G87" s="149">
        <v>8.7603657794891751E-2</v>
      </c>
      <c r="H87" s="148">
        <v>57.655037177033797</v>
      </c>
      <c r="I87" s="70"/>
      <c r="J87" s="100" t="s">
        <v>41</v>
      </c>
      <c r="K87" s="149">
        <v>26.390216017759158</v>
      </c>
      <c r="L87" s="149">
        <v>25.787197527537852</v>
      </c>
      <c r="M87" s="149">
        <v>2.4366897092704782</v>
      </c>
      <c r="N87" s="185">
        <v>0</v>
      </c>
      <c r="O87" s="149">
        <v>8.2380098243318027</v>
      </c>
      <c r="P87" s="148">
        <v>62.852113078899301</v>
      </c>
      <c r="Q87" s="70"/>
      <c r="R87" s="192" t="s">
        <v>36</v>
      </c>
      <c r="S87" s="415">
        <v>7.8134810453321421E-2</v>
      </c>
      <c r="T87" s="409"/>
      <c r="U87" s="409"/>
    </row>
    <row r="88" spans="1:21" x14ac:dyDescent="0.3">
      <c r="A88" s="70"/>
      <c r="B88" s="100" t="s">
        <v>42</v>
      </c>
      <c r="C88" s="149">
        <v>9.406559059646602E-3</v>
      </c>
      <c r="D88" s="149">
        <v>1.0789825590681345E-2</v>
      </c>
      <c r="E88" s="149">
        <v>1.6788575722926755E-3</v>
      </c>
      <c r="F88" s="149">
        <v>3.0338447343696159E-2</v>
      </c>
      <c r="G88" s="185">
        <v>1.2320871310179071</v>
      </c>
      <c r="H88" s="148">
        <v>1.2843008205842239</v>
      </c>
      <c r="I88" s="70"/>
      <c r="J88" s="100" t="s">
        <v>42</v>
      </c>
      <c r="K88" s="149">
        <v>0.88456724179209578</v>
      </c>
      <c r="L88" s="149">
        <v>1.0146458658949133</v>
      </c>
      <c r="M88" s="149">
        <v>0.15787520204444438</v>
      </c>
      <c r="N88" s="149">
        <v>2.8529451116927631</v>
      </c>
      <c r="O88" s="185">
        <v>0</v>
      </c>
      <c r="P88" s="148">
        <v>4.9100334214242167</v>
      </c>
      <c r="Q88" s="70"/>
      <c r="R88" s="192" t="s">
        <v>37</v>
      </c>
      <c r="S88" s="415">
        <v>1.9705596444938203</v>
      </c>
      <c r="T88" s="409"/>
      <c r="U88" s="409"/>
    </row>
    <row r="89" spans="1:21" x14ac:dyDescent="0.3">
      <c r="A89" s="70"/>
      <c r="B89" s="100" t="s">
        <v>43</v>
      </c>
      <c r="C89" s="148">
        <v>7.3712626094700573</v>
      </c>
      <c r="D89" s="148">
        <v>25.965145618276232</v>
      </c>
      <c r="E89" s="148">
        <v>8.1271365561225952</v>
      </c>
      <c r="F89" s="148">
        <v>57.194085693768166</v>
      </c>
      <c r="G89" s="148">
        <v>1.3423695223629446</v>
      </c>
      <c r="H89" s="100">
        <v>99.999999999999986</v>
      </c>
      <c r="I89" s="70"/>
      <c r="J89" s="100" t="s">
        <v>43</v>
      </c>
      <c r="K89" s="148">
        <v>39.824516140599208</v>
      </c>
      <c r="L89" s="148">
        <v>27.315976507500558</v>
      </c>
      <c r="M89" s="148">
        <v>2.9833623666505646</v>
      </c>
      <c r="N89" s="148">
        <v>19.505488711075238</v>
      </c>
      <c r="O89" s="148">
        <v>10.370656274174431</v>
      </c>
      <c r="P89" s="101">
        <v>100.00000000000001</v>
      </c>
      <c r="Q89" s="70"/>
      <c r="R89" s="192"/>
      <c r="S89" s="415"/>
      <c r="T89" s="409"/>
      <c r="U89" s="409"/>
    </row>
    <row r="90" spans="1:21" x14ac:dyDescent="0.3">
      <c r="A90" s="70"/>
      <c r="B90" s="100"/>
      <c r="C90" s="148"/>
      <c r="D90" s="148"/>
      <c r="E90" s="148"/>
      <c r="F90" s="148"/>
      <c r="G90" s="148"/>
      <c r="H90" s="100">
        <v>99.999999999999986</v>
      </c>
      <c r="I90" s="70"/>
      <c r="J90" s="100"/>
      <c r="K90" s="149"/>
      <c r="L90" s="149"/>
      <c r="M90" s="149"/>
      <c r="N90" s="149"/>
      <c r="O90" s="149"/>
      <c r="P90" s="101">
        <v>100.00000000000001</v>
      </c>
      <c r="Q90" s="70"/>
      <c r="R90" s="192"/>
      <c r="S90" s="415"/>
      <c r="T90" s="409"/>
      <c r="U90" s="409"/>
    </row>
    <row r="91" spans="1:21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416"/>
      <c r="T91" s="409"/>
      <c r="U91" s="409"/>
    </row>
    <row r="92" spans="1:21" x14ac:dyDescent="0.3">
      <c r="A92" s="71"/>
      <c r="B92" s="102" t="s">
        <v>38</v>
      </c>
      <c r="C92" s="185">
        <v>2.3414645536213783</v>
      </c>
      <c r="D92" s="151">
        <v>0</v>
      </c>
      <c r="E92" s="151">
        <v>0</v>
      </c>
      <c r="F92" s="151">
        <v>0</v>
      </c>
      <c r="G92" s="151">
        <v>0</v>
      </c>
      <c r="H92" s="150">
        <v>2.3414645536213783</v>
      </c>
      <c r="I92" s="71"/>
      <c r="J92" s="102" t="s">
        <v>38</v>
      </c>
      <c r="K92" s="185">
        <v>0</v>
      </c>
      <c r="L92" s="151">
        <v>0</v>
      </c>
      <c r="M92" s="151">
        <v>0</v>
      </c>
      <c r="N92" s="151">
        <v>0</v>
      </c>
      <c r="O92" s="151">
        <v>0</v>
      </c>
      <c r="P92" s="150">
        <v>0</v>
      </c>
      <c r="Q92" s="71"/>
      <c r="R92" s="193" t="s">
        <v>33</v>
      </c>
      <c r="S92" s="416">
        <v>8.1285078382039869E-2</v>
      </c>
      <c r="T92" s="409"/>
      <c r="U92" s="409"/>
    </row>
    <row r="93" spans="1:21" x14ac:dyDescent="0.3">
      <c r="A93" s="71"/>
      <c r="B93" s="102" t="s">
        <v>39</v>
      </c>
      <c r="C93" s="151">
        <v>3.9182529651739052E-2</v>
      </c>
      <c r="D93" s="185">
        <v>13.075928206311426</v>
      </c>
      <c r="E93" s="151">
        <v>1.8186738068732645E-2</v>
      </c>
      <c r="F93" s="151">
        <v>0.15793180401487888</v>
      </c>
      <c r="G93" s="151">
        <v>4.3747215609825094E-3</v>
      </c>
      <c r="H93" s="150">
        <v>13.29560399960776</v>
      </c>
      <c r="I93" s="71"/>
      <c r="J93" s="102" t="s">
        <v>39</v>
      </c>
      <c r="K93" s="151">
        <v>2.3850571147223274</v>
      </c>
      <c r="L93" s="185">
        <v>0</v>
      </c>
      <c r="M93" s="151">
        <v>1.1070344209513538</v>
      </c>
      <c r="N93" s="151">
        <v>9.6133755567744696</v>
      </c>
      <c r="O93" s="151">
        <v>0.26629114752644373</v>
      </c>
      <c r="P93" s="150">
        <v>13.371758239974595</v>
      </c>
      <c r="Q93" s="71"/>
      <c r="R93" s="193" t="s">
        <v>34</v>
      </c>
      <c r="S93" s="416">
        <v>0.26018805375631326</v>
      </c>
      <c r="T93" s="409"/>
      <c r="U93" s="409"/>
    </row>
    <row r="94" spans="1:21" x14ac:dyDescent="0.3">
      <c r="A94" s="71"/>
      <c r="B94" s="102" t="s">
        <v>40</v>
      </c>
      <c r="C94" s="151">
        <v>6.6512736696558725E-3</v>
      </c>
      <c r="D94" s="151">
        <v>2.9936779296435997E-3</v>
      </c>
      <c r="E94" s="185">
        <v>11.760519050380021</v>
      </c>
      <c r="F94" s="151">
        <v>0.14730704081693194</v>
      </c>
      <c r="G94" s="151">
        <v>3.6028627005870928E-3</v>
      </c>
      <c r="H94" s="150">
        <v>11.921073905496838</v>
      </c>
      <c r="I94" s="71"/>
      <c r="J94" s="102" t="s">
        <v>40</v>
      </c>
      <c r="K94" s="151">
        <v>0.4048658350743809</v>
      </c>
      <c r="L94" s="151">
        <v>0.18222643889371173</v>
      </c>
      <c r="M94" s="185">
        <v>0</v>
      </c>
      <c r="N94" s="151">
        <v>8.9666417373213765</v>
      </c>
      <c r="O94" s="151">
        <v>0.21930777297380433</v>
      </c>
      <c r="P94" s="150">
        <v>9.773041784263274</v>
      </c>
      <c r="Q94" s="71"/>
      <c r="R94" s="193" t="s">
        <v>35</v>
      </c>
      <c r="S94" s="416">
        <v>0.26851958963033812</v>
      </c>
      <c r="T94" s="409"/>
      <c r="U94" s="409"/>
    </row>
    <row r="95" spans="1:21" x14ac:dyDescent="0.3">
      <c r="A95" s="71"/>
      <c r="B95" s="102" t="s">
        <v>41</v>
      </c>
      <c r="C95" s="151">
        <v>1.622833061851775E-2</v>
      </c>
      <c r="D95" s="151">
        <v>0.15687111846705129</v>
      </c>
      <c r="E95" s="151">
        <v>5.1069351157801722E-2</v>
      </c>
      <c r="F95" s="185">
        <v>69.44925898892761</v>
      </c>
      <c r="G95" s="151">
        <v>2.5299572895443507E-2</v>
      </c>
      <c r="H95" s="150">
        <v>69.698727362066435</v>
      </c>
      <c r="I95" s="71"/>
      <c r="J95" s="102" t="s">
        <v>41</v>
      </c>
      <c r="K95" s="151">
        <v>0.98782533301915254</v>
      </c>
      <c r="L95" s="151">
        <v>9.5488111798744946</v>
      </c>
      <c r="M95" s="151">
        <v>3.108612955972379</v>
      </c>
      <c r="N95" s="185">
        <v>0</v>
      </c>
      <c r="O95" s="151">
        <v>1.5399956784320472</v>
      </c>
      <c r="P95" s="150">
        <v>15.185245147298074</v>
      </c>
      <c r="Q95" s="71"/>
      <c r="R95" s="193" t="s">
        <v>36</v>
      </c>
      <c r="S95" s="416">
        <v>7.66318379594189E-2</v>
      </c>
      <c r="T95" s="409"/>
      <c r="U95" s="409"/>
    </row>
    <row r="96" spans="1:21" x14ac:dyDescent="0.3">
      <c r="A96" s="71"/>
      <c r="B96" s="102" t="s">
        <v>42</v>
      </c>
      <c r="C96" s="151">
        <v>3.5797848715793802E-4</v>
      </c>
      <c r="D96" s="151">
        <v>4.9161872673217904E-3</v>
      </c>
      <c r="E96" s="151">
        <v>1.8909344291994624E-2</v>
      </c>
      <c r="F96" s="151">
        <v>0.98895148733870164</v>
      </c>
      <c r="G96" s="185">
        <v>1.7299951818224315</v>
      </c>
      <c r="H96" s="150">
        <v>2.7431301792076077</v>
      </c>
      <c r="I96" s="71"/>
      <c r="J96" s="102" t="s">
        <v>42</v>
      </c>
      <c r="K96" s="151">
        <v>2.1790301578338264E-2</v>
      </c>
      <c r="L96" s="151">
        <v>0.29925039356698963</v>
      </c>
      <c r="M96" s="151">
        <v>1.1510197666973279</v>
      </c>
      <c r="N96" s="151">
        <v>60.197894366621391</v>
      </c>
      <c r="O96" s="185">
        <v>0</v>
      </c>
      <c r="P96" s="150">
        <v>61.66995482846405</v>
      </c>
      <c r="Q96" s="71"/>
      <c r="R96" s="193" t="s">
        <v>37</v>
      </c>
      <c r="S96" s="416">
        <v>3.60626889253665</v>
      </c>
      <c r="T96" s="409"/>
      <c r="U96" s="409"/>
    </row>
    <row r="97" spans="1:21" x14ac:dyDescent="0.3">
      <c r="A97" s="71"/>
      <c r="B97" s="102" t="s">
        <v>43</v>
      </c>
      <c r="C97" s="150">
        <v>2.4038846660484494</v>
      </c>
      <c r="D97" s="150">
        <v>13.240709189975442</v>
      </c>
      <c r="E97" s="150">
        <v>11.84868448389855</v>
      </c>
      <c r="F97" s="150">
        <v>70.743449321098112</v>
      </c>
      <c r="G97" s="150">
        <v>1.7632723389794447</v>
      </c>
      <c r="H97" s="102">
        <v>100.00000000000003</v>
      </c>
      <c r="I97" s="71"/>
      <c r="J97" s="102" t="s">
        <v>43</v>
      </c>
      <c r="K97" s="150">
        <v>3.7995385843941989</v>
      </c>
      <c r="L97" s="150">
        <v>10.030288012335197</v>
      </c>
      <c r="M97" s="150">
        <v>5.3666671436210605</v>
      </c>
      <c r="N97" s="150">
        <v>78.777911660717237</v>
      </c>
      <c r="O97" s="150">
        <v>2.0255945989322952</v>
      </c>
      <c r="P97" s="103">
        <v>100</v>
      </c>
      <c r="Q97" s="71"/>
      <c r="R97" s="193"/>
      <c r="S97" s="416"/>
      <c r="T97" s="409"/>
      <c r="U97" s="409"/>
    </row>
    <row r="98" spans="1:21" x14ac:dyDescent="0.3">
      <c r="A98" s="71"/>
      <c r="B98" s="102"/>
      <c r="C98" s="150"/>
      <c r="D98" s="150"/>
      <c r="E98" s="150"/>
      <c r="F98" s="150"/>
      <c r="G98" s="150"/>
      <c r="H98" s="102">
        <v>100</v>
      </c>
      <c r="I98" s="71"/>
      <c r="J98" s="102"/>
      <c r="K98" s="151"/>
      <c r="L98" s="151"/>
      <c r="M98" s="151"/>
      <c r="N98" s="151"/>
      <c r="O98" s="151"/>
      <c r="P98" s="103">
        <v>99.999999999999986</v>
      </c>
      <c r="Q98" s="71"/>
      <c r="R98" s="193"/>
      <c r="S98" s="416"/>
      <c r="T98" s="409"/>
      <c r="U98" s="409"/>
    </row>
    <row r="99" spans="1:21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417"/>
      <c r="T99" s="409"/>
      <c r="U99" s="409"/>
    </row>
    <row r="100" spans="1:21" x14ac:dyDescent="0.3">
      <c r="A100" s="72"/>
      <c r="B100" s="104" t="s">
        <v>38</v>
      </c>
      <c r="C100" s="185">
        <v>3.4140994178514226</v>
      </c>
      <c r="D100" s="153">
        <v>0</v>
      </c>
      <c r="E100" s="153">
        <v>0</v>
      </c>
      <c r="F100" s="153">
        <v>0</v>
      </c>
      <c r="G100" s="153">
        <v>0</v>
      </c>
      <c r="H100" s="152">
        <v>3.4140994178514226</v>
      </c>
      <c r="I100" s="72"/>
      <c r="J100" s="104" t="s">
        <v>38</v>
      </c>
      <c r="K100" s="185">
        <v>0</v>
      </c>
      <c r="L100" s="153">
        <v>0</v>
      </c>
      <c r="M100" s="153">
        <v>0</v>
      </c>
      <c r="N100" s="153">
        <v>0</v>
      </c>
      <c r="O100" s="153">
        <v>0</v>
      </c>
      <c r="P100" s="152">
        <v>0</v>
      </c>
      <c r="Q100" s="72"/>
      <c r="R100" s="194" t="s">
        <v>33</v>
      </c>
      <c r="S100" s="417">
        <v>0.19157957799818398</v>
      </c>
      <c r="T100" s="409"/>
      <c r="U100" s="409"/>
    </row>
    <row r="101" spans="1:21" x14ac:dyDescent="0.3">
      <c r="A101" s="72"/>
      <c r="B101" s="104" t="s">
        <v>39</v>
      </c>
      <c r="C101" s="153">
        <v>1.3670102233729499E-2</v>
      </c>
      <c r="D101" s="185">
        <v>22.013888358972135</v>
      </c>
      <c r="E101" s="153">
        <v>7.0205044233825212E-3</v>
      </c>
      <c r="F101" s="153">
        <v>9.6196086956913243E-2</v>
      </c>
      <c r="G101" s="153">
        <v>5.0171313224988405E-2</v>
      </c>
      <c r="H101" s="152">
        <v>22.180946365811149</v>
      </c>
      <c r="I101" s="72"/>
      <c r="J101" s="104" t="s">
        <v>39</v>
      </c>
      <c r="K101" s="153">
        <v>1.9101203757763614</v>
      </c>
      <c r="L101" s="185">
        <v>0</v>
      </c>
      <c r="M101" s="153">
        <v>0.98097353758213168</v>
      </c>
      <c r="N101" s="153">
        <v>13.441458053838179</v>
      </c>
      <c r="O101" s="153">
        <v>7.0104265521914089</v>
      </c>
      <c r="P101" s="152">
        <v>23.34297851938808</v>
      </c>
      <c r="Q101" s="72"/>
      <c r="R101" s="194" t="s">
        <v>34</v>
      </c>
      <c r="S101" s="417">
        <v>0.12445123115098303</v>
      </c>
      <c r="T101" s="409"/>
      <c r="U101" s="409"/>
    </row>
    <row r="102" spans="1:21" x14ac:dyDescent="0.3">
      <c r="A102" s="72"/>
      <c r="B102" s="104" t="s">
        <v>40</v>
      </c>
      <c r="C102" s="153">
        <v>2.1395341473700934E-3</v>
      </c>
      <c r="D102" s="153">
        <v>8.5604392435741083E-3</v>
      </c>
      <c r="E102" s="185">
        <v>6.7138798545397922</v>
      </c>
      <c r="F102" s="153">
        <v>8.4523959502544155E-2</v>
      </c>
      <c r="G102" s="153">
        <v>5.9218400758281131E-3</v>
      </c>
      <c r="H102" s="152">
        <v>6.815025627509109</v>
      </c>
      <c r="I102" s="72"/>
      <c r="J102" s="104" t="s">
        <v>40</v>
      </c>
      <c r="K102" s="153">
        <v>0.29895663541398115</v>
      </c>
      <c r="L102" s="153">
        <v>1.196148291005535</v>
      </c>
      <c r="M102" s="185">
        <v>0</v>
      </c>
      <c r="N102" s="153">
        <v>11.810514254146749</v>
      </c>
      <c r="O102" s="153">
        <v>0.82745741015883456</v>
      </c>
      <c r="P102" s="152">
        <v>14.1330765907251</v>
      </c>
      <c r="Q102" s="72"/>
      <c r="R102" s="194" t="s">
        <v>35</v>
      </c>
      <c r="S102" s="417">
        <v>0.29611799105122794</v>
      </c>
      <c r="T102" s="409"/>
      <c r="U102" s="409"/>
    </row>
    <row r="103" spans="1:21" x14ac:dyDescent="0.3">
      <c r="A103" s="72"/>
      <c r="B103" s="104" t="s">
        <v>41</v>
      </c>
      <c r="C103" s="153">
        <v>1.8829692109897073E-2</v>
      </c>
      <c r="D103" s="153">
        <v>0.14956560987238218</v>
      </c>
      <c r="E103" s="153">
        <v>4.9410075868303045E-2</v>
      </c>
      <c r="F103" s="185">
        <v>65.179629938013704</v>
      </c>
      <c r="G103" s="153">
        <v>4.7028343451101448E-2</v>
      </c>
      <c r="H103" s="152">
        <v>65.444463659315389</v>
      </c>
      <c r="I103" s="72"/>
      <c r="J103" s="104" t="s">
        <v>41</v>
      </c>
      <c r="K103" s="153">
        <v>2.6310687333387421</v>
      </c>
      <c r="L103" s="153">
        <v>20.898769742025063</v>
      </c>
      <c r="M103" s="153">
        <v>6.9040590239209099</v>
      </c>
      <c r="N103" s="185">
        <v>0</v>
      </c>
      <c r="O103" s="153">
        <v>6.5712600775810124</v>
      </c>
      <c r="P103" s="152">
        <v>37.005157576865727</v>
      </c>
      <c r="Q103" s="72"/>
      <c r="R103" s="194" t="s">
        <v>36</v>
      </c>
      <c r="S103" s="417">
        <v>5.4791990468066577E-2</v>
      </c>
      <c r="T103" s="409"/>
      <c r="U103" s="409"/>
    </row>
    <row r="104" spans="1:21" x14ac:dyDescent="0.3">
      <c r="A104" s="72"/>
      <c r="B104" s="104" t="s">
        <v>42</v>
      </c>
      <c r="C104" s="153">
        <v>4.1868260377114357E-4</v>
      </c>
      <c r="D104" s="153">
        <v>1.7992644386121838E-2</v>
      </c>
      <c r="E104" s="153">
        <v>5.8917744536602637E-3</v>
      </c>
      <c r="F104" s="153">
        <v>0.15832645210383053</v>
      </c>
      <c r="G104" s="185">
        <v>1.9628353759655548</v>
      </c>
      <c r="H104" s="152">
        <v>2.1454649295129387</v>
      </c>
      <c r="I104" s="72"/>
      <c r="J104" s="104" t="s">
        <v>42</v>
      </c>
      <c r="K104" s="153">
        <v>5.850242805595883E-2</v>
      </c>
      <c r="L104" s="153">
        <v>2.5141082391637037</v>
      </c>
      <c r="M104" s="153">
        <v>0.82325634739198106</v>
      </c>
      <c r="N104" s="153">
        <v>22.122920298409461</v>
      </c>
      <c r="O104" s="185">
        <v>0</v>
      </c>
      <c r="P104" s="152">
        <v>25.518787313021104</v>
      </c>
      <c r="Q104" s="72"/>
      <c r="R104" s="194" t="s">
        <v>37</v>
      </c>
      <c r="S104" s="417">
        <v>1.3677278666525408</v>
      </c>
      <c r="T104" s="409"/>
      <c r="U104" s="409"/>
    </row>
    <row r="105" spans="1:21" x14ac:dyDescent="0.3">
      <c r="A105" s="72"/>
      <c r="B105" s="104" t="s">
        <v>43</v>
      </c>
      <c r="C105" s="152">
        <v>3.4491574289461902</v>
      </c>
      <c r="D105" s="152">
        <v>22.190007052474215</v>
      </c>
      <c r="E105" s="152">
        <v>6.7762022092851382</v>
      </c>
      <c r="F105" s="152">
        <v>65.518676436576996</v>
      </c>
      <c r="G105" s="152">
        <v>2.0659568727174729</v>
      </c>
      <c r="H105" s="104">
        <v>100</v>
      </c>
      <c r="I105" s="72"/>
      <c r="J105" s="104" t="s">
        <v>43</v>
      </c>
      <c r="K105" s="152">
        <v>4.8986481725850437</v>
      </c>
      <c r="L105" s="152">
        <v>24.609026272194303</v>
      </c>
      <c r="M105" s="152">
        <v>8.7082889088950228</v>
      </c>
      <c r="N105" s="152">
        <v>47.37489260639439</v>
      </c>
      <c r="O105" s="152">
        <v>14.409144039931256</v>
      </c>
      <c r="P105" s="105">
        <v>100.00000000000001</v>
      </c>
      <c r="Q105" s="72"/>
      <c r="R105" s="194"/>
      <c r="S105" s="417"/>
      <c r="T105" s="409"/>
      <c r="U105" s="409"/>
    </row>
    <row r="106" spans="1:21" x14ac:dyDescent="0.3">
      <c r="A106" s="72"/>
      <c r="B106" s="104"/>
      <c r="C106" s="152"/>
      <c r="D106" s="152"/>
      <c r="E106" s="152"/>
      <c r="F106" s="152"/>
      <c r="G106" s="152"/>
      <c r="H106" s="104">
        <v>100.00000000000001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417"/>
      <c r="T106" s="409"/>
      <c r="U106" s="409"/>
    </row>
    <row r="107" spans="1:21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418"/>
      <c r="T107" s="409"/>
      <c r="U107" s="409"/>
    </row>
    <row r="108" spans="1:21" x14ac:dyDescent="0.3">
      <c r="A108" s="73"/>
      <c r="B108" s="106" t="s">
        <v>38</v>
      </c>
      <c r="C108" s="185">
        <v>7.6259871938822297</v>
      </c>
      <c r="D108" s="155">
        <v>0</v>
      </c>
      <c r="E108" s="155">
        <v>0</v>
      </c>
      <c r="F108" s="155">
        <v>0</v>
      </c>
      <c r="G108" s="155">
        <v>0</v>
      </c>
      <c r="H108" s="154">
        <v>7.6259871938822297</v>
      </c>
      <c r="I108" s="73"/>
      <c r="J108" s="106" t="s">
        <v>38</v>
      </c>
      <c r="K108" s="185">
        <v>0</v>
      </c>
      <c r="L108" s="155">
        <v>0</v>
      </c>
      <c r="M108" s="155">
        <v>0</v>
      </c>
      <c r="N108" s="155">
        <v>0</v>
      </c>
      <c r="O108" s="155">
        <v>0</v>
      </c>
      <c r="P108" s="154">
        <v>0</v>
      </c>
      <c r="Q108" s="73"/>
      <c r="R108" s="195" t="s">
        <v>33</v>
      </c>
      <c r="S108" s="418">
        <v>0.33847830034501547</v>
      </c>
      <c r="T108" s="409"/>
      <c r="U108" s="409"/>
    </row>
    <row r="109" spans="1:21" x14ac:dyDescent="0.3">
      <c r="A109" s="73"/>
      <c r="B109" s="106" t="s">
        <v>39</v>
      </c>
      <c r="C109" s="155">
        <v>0.11997524651756832</v>
      </c>
      <c r="D109" s="185">
        <v>23.708052469834882</v>
      </c>
      <c r="E109" s="155">
        <v>2.7289275260025329E-2</v>
      </c>
      <c r="F109" s="155">
        <v>9.6406087580852132E-2</v>
      </c>
      <c r="G109" s="155">
        <v>2.4222008119253572E-2</v>
      </c>
      <c r="H109" s="154">
        <v>23.975945087312581</v>
      </c>
      <c r="I109" s="73"/>
      <c r="J109" s="106" t="s">
        <v>39</v>
      </c>
      <c r="K109" s="155">
        <v>10.850377910242909</v>
      </c>
      <c r="L109" s="185">
        <v>0</v>
      </c>
      <c r="M109" s="155">
        <v>2.4680003422585886</v>
      </c>
      <c r="N109" s="155">
        <v>8.7188192019846866</v>
      </c>
      <c r="O109" s="155">
        <v>2.1906013904325521</v>
      </c>
      <c r="P109" s="154">
        <v>24.227798844918734</v>
      </c>
      <c r="Q109" s="73"/>
      <c r="R109" s="195" t="s">
        <v>34</v>
      </c>
      <c r="S109" s="418">
        <v>0.13717421124828533</v>
      </c>
      <c r="T109" s="409"/>
      <c r="U109" s="409"/>
    </row>
    <row r="110" spans="1:21" x14ac:dyDescent="0.3">
      <c r="A110" s="73"/>
      <c r="B110" s="106" t="s">
        <v>40</v>
      </c>
      <c r="C110" s="155">
        <v>4.7255219406502839E-2</v>
      </c>
      <c r="D110" s="155">
        <v>1.6230865078560273E-2</v>
      </c>
      <c r="E110" s="185">
        <v>21.320074094211769</v>
      </c>
      <c r="F110" s="155">
        <v>0.21627828207605659</v>
      </c>
      <c r="G110" s="155">
        <v>2.4883459535540466E-2</v>
      </c>
      <c r="H110" s="154">
        <v>21.624721920308431</v>
      </c>
      <c r="I110" s="73"/>
      <c r="J110" s="106" t="s">
        <v>40</v>
      </c>
      <c r="K110" s="155">
        <v>4.2736898124807672</v>
      </c>
      <c r="L110" s="155">
        <v>1.46789462847034</v>
      </c>
      <c r="M110" s="185">
        <v>0</v>
      </c>
      <c r="N110" s="155">
        <v>19.559877244842294</v>
      </c>
      <c r="O110" s="155">
        <v>2.2504220454784849</v>
      </c>
      <c r="P110" s="154">
        <v>27.551883731271886</v>
      </c>
      <c r="Q110" s="73"/>
      <c r="R110" s="195" t="s">
        <v>35</v>
      </c>
      <c r="S110" s="418">
        <v>0.16059957173447537</v>
      </c>
      <c r="T110" s="409"/>
      <c r="U110" s="409"/>
    </row>
    <row r="111" spans="1:21" x14ac:dyDescent="0.3">
      <c r="A111" s="73"/>
      <c r="B111" s="106" t="s">
        <v>41</v>
      </c>
      <c r="C111" s="155">
        <v>0.13415256358453892</v>
      </c>
      <c r="D111" s="155">
        <v>0.12971354283964431</v>
      </c>
      <c r="E111" s="155">
        <v>0.13824200396844477</v>
      </c>
      <c r="F111" s="185">
        <v>43.396269608361408</v>
      </c>
      <c r="G111" s="155">
        <v>5.0411449956687962E-2</v>
      </c>
      <c r="H111" s="154">
        <v>43.848789168710724</v>
      </c>
      <c r="I111" s="73"/>
      <c r="J111" s="106" t="s">
        <v>41</v>
      </c>
      <c r="K111" s="155">
        <v>12.13255279543843</v>
      </c>
      <c r="L111" s="155">
        <v>11.731094544411111</v>
      </c>
      <c r="M111" s="155">
        <v>12.502395532959206</v>
      </c>
      <c r="N111" s="185">
        <v>0</v>
      </c>
      <c r="O111" s="155">
        <v>4.5591344790716191</v>
      </c>
      <c r="P111" s="154">
        <v>40.925177351880365</v>
      </c>
      <c r="Q111" s="73"/>
      <c r="R111" s="195" t="s">
        <v>36</v>
      </c>
      <c r="S111" s="418">
        <v>0.11219264297720966</v>
      </c>
      <c r="T111" s="409"/>
      <c r="U111" s="409"/>
    </row>
    <row r="112" spans="1:21" x14ac:dyDescent="0.3">
      <c r="A112" s="73"/>
      <c r="B112" s="106" t="s">
        <v>42</v>
      </c>
      <c r="C112" s="155">
        <v>4.5879029723039097E-3</v>
      </c>
      <c r="D112" s="155">
        <v>1.4500066702934121E-2</v>
      </c>
      <c r="E112" s="155">
        <v>1.0328342558491476E-2</v>
      </c>
      <c r="F112" s="155">
        <v>5.1247811702786965E-2</v>
      </c>
      <c r="G112" s="185">
        <v>2.8438925058495501</v>
      </c>
      <c r="H112" s="154">
        <v>2.9245566297860668</v>
      </c>
      <c r="I112" s="73"/>
      <c r="J112" s="106" t="s">
        <v>42</v>
      </c>
      <c r="K112" s="155">
        <v>0.41492293210445397</v>
      </c>
      <c r="L112" s="155">
        <v>1.3113638689421376</v>
      </c>
      <c r="M112" s="155">
        <v>0.93407951389095445</v>
      </c>
      <c r="N112" s="155">
        <v>4.6347737569914687</v>
      </c>
      <c r="O112" s="185">
        <v>0</v>
      </c>
      <c r="P112" s="154">
        <v>7.2951400719290147</v>
      </c>
      <c r="Q112" s="73"/>
      <c r="R112" s="195" t="s">
        <v>37</v>
      </c>
      <c r="S112" s="418">
        <v>0.85418840057530088</v>
      </c>
      <c r="T112" s="409"/>
      <c r="U112" s="409"/>
    </row>
    <row r="113" spans="1:21" x14ac:dyDescent="0.3">
      <c r="A113" s="73"/>
      <c r="B113" s="106" t="s">
        <v>43</v>
      </c>
      <c r="C113" s="154">
        <v>7.9319581263631438</v>
      </c>
      <c r="D113" s="154">
        <v>23.868496944456023</v>
      </c>
      <c r="E113" s="154">
        <v>21.495933715998728</v>
      </c>
      <c r="F113" s="154">
        <v>43.760201789721101</v>
      </c>
      <c r="G113" s="154">
        <v>2.943409423461032</v>
      </c>
      <c r="H113" s="106">
        <v>100.00000000000004</v>
      </c>
      <c r="I113" s="73"/>
      <c r="J113" s="106" t="s">
        <v>43</v>
      </c>
      <c r="K113" s="154">
        <v>27.671543450266562</v>
      </c>
      <c r="L113" s="154">
        <v>14.510353041823588</v>
      </c>
      <c r="M113" s="154">
        <v>15.904475389108748</v>
      </c>
      <c r="N113" s="154">
        <v>32.913470203818449</v>
      </c>
      <c r="O113" s="154">
        <v>9.0001579149826547</v>
      </c>
      <c r="P113" s="107">
        <v>100</v>
      </c>
      <c r="Q113" s="73"/>
      <c r="R113" s="195"/>
      <c r="S113" s="418"/>
      <c r="T113" s="409"/>
      <c r="U113" s="409"/>
    </row>
    <row r="114" spans="1:21" x14ac:dyDescent="0.3">
      <c r="A114" s="73"/>
      <c r="B114" s="106"/>
      <c r="C114" s="154"/>
      <c r="D114" s="154"/>
      <c r="E114" s="154"/>
      <c r="F114" s="154"/>
      <c r="G114" s="154"/>
      <c r="H114" s="106">
        <v>100.00000000000004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418"/>
      <c r="T114" s="409"/>
      <c r="U114" s="409"/>
    </row>
    <row r="115" spans="1:21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419"/>
      <c r="T115" s="409"/>
      <c r="U115" s="409"/>
    </row>
    <row r="116" spans="1:21" x14ac:dyDescent="0.3">
      <c r="A116" s="74"/>
      <c r="B116" s="108" t="s">
        <v>38</v>
      </c>
      <c r="C116" s="185">
        <v>0.55577067217079412</v>
      </c>
      <c r="D116" s="157">
        <v>0</v>
      </c>
      <c r="E116" s="157">
        <v>0</v>
      </c>
      <c r="F116" s="157">
        <v>0</v>
      </c>
      <c r="G116" s="157">
        <v>0</v>
      </c>
      <c r="H116" s="156">
        <v>0.55577067217079412</v>
      </c>
      <c r="I116" s="74"/>
      <c r="J116" s="108" t="s">
        <v>38</v>
      </c>
      <c r="K116" s="185">
        <v>0</v>
      </c>
      <c r="L116" s="157">
        <v>0</v>
      </c>
      <c r="M116" s="157">
        <v>0</v>
      </c>
      <c r="N116" s="157">
        <v>0</v>
      </c>
      <c r="O116" s="157">
        <v>0</v>
      </c>
      <c r="P116" s="156">
        <v>0</v>
      </c>
      <c r="Q116" s="74"/>
      <c r="R116" s="196" t="s">
        <v>33</v>
      </c>
      <c r="S116" s="419"/>
      <c r="T116" s="409"/>
      <c r="U116" s="409"/>
    </row>
    <row r="117" spans="1:21" x14ac:dyDescent="0.3">
      <c r="A117" s="74"/>
      <c r="B117" s="108" t="s">
        <v>39</v>
      </c>
      <c r="C117" s="157">
        <v>0</v>
      </c>
      <c r="D117" s="185">
        <v>3.8354756869548083E-2</v>
      </c>
      <c r="E117" s="157">
        <v>0</v>
      </c>
      <c r="F117" s="157">
        <v>1.172928344634498E-3</v>
      </c>
      <c r="G117" s="157">
        <v>0</v>
      </c>
      <c r="H117" s="156">
        <v>3.9527685214182581E-2</v>
      </c>
      <c r="I117" s="74"/>
      <c r="J117" s="108" t="s">
        <v>39</v>
      </c>
      <c r="K117" s="157">
        <v>0</v>
      </c>
      <c r="L117" s="185">
        <v>0</v>
      </c>
      <c r="M117" s="157">
        <v>0</v>
      </c>
      <c r="N117" s="157">
        <v>1.0557646313002276</v>
      </c>
      <c r="O117" s="157">
        <v>0</v>
      </c>
      <c r="P117" s="156">
        <v>1.0557646313002276</v>
      </c>
      <c r="Q117" s="74"/>
      <c r="R117" s="196" t="s">
        <v>34</v>
      </c>
      <c r="S117" s="419"/>
      <c r="T117" s="409"/>
      <c r="U117" s="409"/>
    </row>
    <row r="118" spans="1:21" x14ac:dyDescent="0.3">
      <c r="A118" s="74"/>
      <c r="B118" s="108" t="s">
        <v>40</v>
      </c>
      <c r="C118" s="157">
        <v>0</v>
      </c>
      <c r="D118" s="157">
        <v>0</v>
      </c>
      <c r="E118" s="185">
        <v>67.289881473764638</v>
      </c>
      <c r="F118" s="157">
        <v>3.1941298530759082E-2</v>
      </c>
      <c r="G118" s="157">
        <v>0</v>
      </c>
      <c r="H118" s="156">
        <v>67.321822772295391</v>
      </c>
      <c r="I118" s="74"/>
      <c r="J118" s="108" t="s">
        <v>40</v>
      </c>
      <c r="K118" s="157">
        <v>0</v>
      </c>
      <c r="L118" s="157">
        <v>0</v>
      </c>
      <c r="M118" s="185">
        <v>0</v>
      </c>
      <c r="N118" s="157">
        <v>28.750684916806065</v>
      </c>
      <c r="O118" s="157">
        <v>0</v>
      </c>
      <c r="P118" s="156">
        <v>28.750684916806065</v>
      </c>
      <c r="Q118" s="74"/>
      <c r="R118" s="196" t="s">
        <v>35</v>
      </c>
      <c r="S118" s="419"/>
      <c r="T118" s="409"/>
      <c r="U118" s="409"/>
    </row>
    <row r="119" spans="1:21" x14ac:dyDescent="0.3">
      <c r="A119" s="74"/>
      <c r="B119" s="108" t="s">
        <v>41</v>
      </c>
      <c r="C119" s="157">
        <v>0</v>
      </c>
      <c r="D119" s="157">
        <v>0</v>
      </c>
      <c r="E119" s="157">
        <v>7.7983295229507518E-2</v>
      </c>
      <c r="F119" s="185">
        <v>31.940865255138707</v>
      </c>
      <c r="G119" s="157">
        <v>0</v>
      </c>
      <c r="H119" s="156">
        <v>32.018848550368212</v>
      </c>
      <c r="I119" s="74"/>
      <c r="J119" s="108" t="s">
        <v>41</v>
      </c>
      <c r="K119" s="157">
        <v>0</v>
      </c>
      <c r="L119" s="157">
        <v>0</v>
      </c>
      <c r="M119" s="157">
        <v>70.193550451893714</v>
      </c>
      <c r="N119" s="185">
        <v>0</v>
      </c>
      <c r="O119" s="157">
        <v>0</v>
      </c>
      <c r="P119" s="156">
        <v>70.193550451893714</v>
      </c>
      <c r="Q119" s="74"/>
      <c r="R119" s="196" t="s">
        <v>36</v>
      </c>
      <c r="S119" s="419"/>
      <c r="T119" s="409"/>
      <c r="U119" s="409"/>
    </row>
    <row r="120" spans="1:21" x14ac:dyDescent="0.3">
      <c r="A120" s="74"/>
      <c r="B120" s="108" t="s">
        <v>42</v>
      </c>
      <c r="C120" s="157">
        <v>0</v>
      </c>
      <c r="D120" s="157">
        <v>0</v>
      </c>
      <c r="E120" s="157">
        <v>0</v>
      </c>
      <c r="F120" s="157">
        <v>0</v>
      </c>
      <c r="G120" s="185">
        <v>6.403031995141524E-2</v>
      </c>
      <c r="H120" s="156">
        <v>6.403031995141524E-2</v>
      </c>
      <c r="I120" s="74"/>
      <c r="J120" s="108" t="s">
        <v>42</v>
      </c>
      <c r="K120" s="157">
        <v>0</v>
      </c>
      <c r="L120" s="157">
        <v>0</v>
      </c>
      <c r="M120" s="157">
        <v>0</v>
      </c>
      <c r="N120" s="157">
        <v>0</v>
      </c>
      <c r="O120" s="185">
        <v>0</v>
      </c>
      <c r="P120" s="156">
        <v>0</v>
      </c>
      <c r="Q120" s="74"/>
      <c r="R120" s="196" t="s">
        <v>37</v>
      </c>
      <c r="S120" s="419"/>
      <c r="T120" s="409"/>
      <c r="U120" s="409"/>
    </row>
    <row r="121" spans="1:21" x14ac:dyDescent="0.3">
      <c r="A121" s="74"/>
      <c r="B121" s="108" t="s">
        <v>43</v>
      </c>
      <c r="C121" s="156">
        <v>0.55577067217079412</v>
      </c>
      <c r="D121" s="156">
        <v>3.8354756869548083E-2</v>
      </c>
      <c r="E121" s="156">
        <v>67.367864768994139</v>
      </c>
      <c r="F121" s="156">
        <v>31.973979482014101</v>
      </c>
      <c r="G121" s="156">
        <v>6.403031995141524E-2</v>
      </c>
      <c r="H121" s="108">
        <v>99.999999999999986</v>
      </c>
      <c r="I121" s="74"/>
      <c r="J121" s="108" t="s">
        <v>43</v>
      </c>
      <c r="K121" s="156">
        <v>0</v>
      </c>
      <c r="L121" s="156">
        <v>0</v>
      </c>
      <c r="M121" s="156">
        <v>70.193550451893714</v>
      </c>
      <c r="N121" s="156">
        <v>29.806449548106293</v>
      </c>
      <c r="O121" s="156">
        <v>0</v>
      </c>
      <c r="P121" s="109">
        <v>100</v>
      </c>
      <c r="Q121" s="74"/>
      <c r="R121" s="196"/>
      <c r="S121" s="419"/>
      <c r="T121" s="409"/>
      <c r="U121" s="409"/>
    </row>
    <row r="122" spans="1:21" x14ac:dyDescent="0.3">
      <c r="A122" s="74"/>
      <c r="B122" s="108"/>
      <c r="C122" s="156"/>
      <c r="D122" s="156"/>
      <c r="E122" s="156"/>
      <c r="F122" s="156"/>
      <c r="G122" s="156"/>
      <c r="H122" s="108">
        <v>100</v>
      </c>
      <c r="I122" s="74"/>
      <c r="J122" s="108"/>
      <c r="K122" s="157"/>
      <c r="L122" s="157"/>
      <c r="M122" s="157"/>
      <c r="N122" s="157"/>
      <c r="O122" s="157"/>
      <c r="P122" s="109">
        <v>100</v>
      </c>
      <c r="Q122" s="74"/>
      <c r="R122" s="196"/>
      <c r="S122" s="419"/>
      <c r="T122" s="409"/>
      <c r="U122" s="409"/>
    </row>
    <row r="123" spans="1:21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420"/>
      <c r="T123" s="409"/>
      <c r="U123" s="409"/>
    </row>
    <row r="124" spans="1:21" x14ac:dyDescent="0.3">
      <c r="A124" s="75"/>
      <c r="B124" s="110" t="s">
        <v>38</v>
      </c>
      <c r="C124" s="185">
        <v>3.5902102169837162</v>
      </c>
      <c r="D124" s="159">
        <v>0</v>
      </c>
      <c r="E124" s="159">
        <v>0</v>
      </c>
      <c r="F124" s="159">
        <v>0</v>
      </c>
      <c r="G124" s="159">
        <v>0</v>
      </c>
      <c r="H124" s="158">
        <v>3.5902102169837162</v>
      </c>
      <c r="I124" s="75"/>
      <c r="J124" s="110" t="s">
        <v>38</v>
      </c>
      <c r="K124" s="185">
        <v>0</v>
      </c>
      <c r="L124" s="159">
        <v>0</v>
      </c>
      <c r="M124" s="159">
        <v>0</v>
      </c>
      <c r="N124" s="159">
        <v>0</v>
      </c>
      <c r="O124" s="159">
        <v>0</v>
      </c>
      <c r="P124" s="158">
        <v>0</v>
      </c>
      <c r="Q124" s="75"/>
      <c r="R124" s="197" t="s">
        <v>33</v>
      </c>
      <c r="S124" s="420">
        <v>0.20843334437160008</v>
      </c>
      <c r="T124" s="409"/>
      <c r="U124" s="409"/>
    </row>
    <row r="125" spans="1:21" x14ac:dyDescent="0.3">
      <c r="A125" s="75"/>
      <c r="B125" s="110" t="s">
        <v>39</v>
      </c>
      <c r="C125" s="159">
        <v>6.1041248017583895E-3</v>
      </c>
      <c r="D125" s="185">
        <v>10.623769966414676</v>
      </c>
      <c r="E125" s="159">
        <v>4.8015714563063045E-3</v>
      </c>
      <c r="F125" s="159">
        <v>0.13047794319221964</v>
      </c>
      <c r="G125" s="159">
        <v>1.2365935441660368E-2</v>
      </c>
      <c r="H125" s="158">
        <v>10.777519541306622</v>
      </c>
      <c r="I125" s="75"/>
      <c r="J125" s="110" t="s">
        <v>39</v>
      </c>
      <c r="K125" s="159">
        <v>0.69881663347829215</v>
      </c>
      <c r="L125" s="185">
        <v>0</v>
      </c>
      <c r="M125" s="159">
        <v>0.54969682132561426</v>
      </c>
      <c r="N125" s="159">
        <v>14.937466052216511</v>
      </c>
      <c r="O125" s="159">
        <v>1.4156855660391592</v>
      </c>
      <c r="P125" s="158">
        <v>17.601665073059575</v>
      </c>
      <c r="Q125" s="75"/>
      <c r="R125" s="197" t="s">
        <v>34</v>
      </c>
      <c r="S125" s="420">
        <v>0.18200980988284893</v>
      </c>
      <c r="T125" s="409"/>
      <c r="U125" s="409"/>
    </row>
    <row r="126" spans="1:21" x14ac:dyDescent="0.3">
      <c r="A126" s="75"/>
      <c r="B126" s="110" t="s">
        <v>40</v>
      </c>
      <c r="C126" s="159">
        <v>4.6644494421623347E-3</v>
      </c>
      <c r="D126" s="159">
        <v>1.0215320341552283E-2</v>
      </c>
      <c r="E126" s="185">
        <v>35.760039920407074</v>
      </c>
      <c r="F126" s="159">
        <v>0.47024857828091943</v>
      </c>
      <c r="G126" s="159">
        <v>4.3276315047324088E-3</v>
      </c>
      <c r="H126" s="158">
        <v>36.249495899976431</v>
      </c>
      <c r="I126" s="75"/>
      <c r="J126" s="110" t="s">
        <v>40</v>
      </c>
      <c r="K126" s="159">
        <v>0.53399872415167571</v>
      </c>
      <c r="L126" s="159">
        <v>1.169477362083011</v>
      </c>
      <c r="M126" s="185">
        <v>0</v>
      </c>
      <c r="N126" s="159">
        <v>53.835322678455363</v>
      </c>
      <c r="O126" s="159">
        <v>0.49543890029910975</v>
      </c>
      <c r="P126" s="158">
        <v>56.034237664989156</v>
      </c>
      <c r="Q126" s="75"/>
      <c r="R126" s="197" t="s">
        <v>35</v>
      </c>
      <c r="S126" s="420">
        <v>9.1689923652309407E-2</v>
      </c>
      <c r="T126" s="409"/>
      <c r="U126" s="409"/>
    </row>
    <row r="127" spans="1:21" x14ac:dyDescent="0.3">
      <c r="A127" s="75"/>
      <c r="B127" s="110" t="s">
        <v>41</v>
      </c>
      <c r="C127" s="159">
        <v>2.0451100505804228E-2</v>
      </c>
      <c r="D127" s="159">
        <v>5.0519054650924711E-2</v>
      </c>
      <c r="E127" s="159">
        <v>5.6076196247552293E-2</v>
      </c>
      <c r="F127" s="185">
        <v>46.332504345100361</v>
      </c>
      <c r="G127" s="159">
        <v>1.5144654456153272E-2</v>
      </c>
      <c r="H127" s="158">
        <v>46.474695350960793</v>
      </c>
      <c r="I127" s="75"/>
      <c r="J127" s="110" t="s">
        <v>41</v>
      </c>
      <c r="K127" s="159">
        <v>2.3412970197259724</v>
      </c>
      <c r="L127" s="159">
        <v>5.7835573229917117</v>
      </c>
      <c r="M127" s="159">
        <v>6.4197538472172306</v>
      </c>
      <c r="N127" s="185">
        <v>0</v>
      </c>
      <c r="O127" s="159">
        <v>1.7338007963389523</v>
      </c>
      <c r="P127" s="158">
        <v>16.278408986273867</v>
      </c>
      <c r="Q127" s="75"/>
      <c r="R127" s="197" t="s">
        <v>36</v>
      </c>
      <c r="S127" s="420">
        <v>9.5281565584526731E-2</v>
      </c>
      <c r="T127" s="409"/>
      <c r="U127" s="409"/>
    </row>
    <row r="128" spans="1:21" x14ac:dyDescent="0.3">
      <c r="A128" s="75"/>
      <c r="B128" s="110" t="s">
        <v>42</v>
      </c>
      <c r="C128" s="159">
        <v>9.0589412686570528E-5</v>
      </c>
      <c r="D128" s="159">
        <v>6.791575397845093E-3</v>
      </c>
      <c r="E128" s="159">
        <v>4.5991977768609343E-3</v>
      </c>
      <c r="F128" s="159">
        <v>7.6616568968609355E-2</v>
      </c>
      <c r="G128" s="185">
        <v>2.8199810592164134</v>
      </c>
      <c r="H128" s="158">
        <v>2.9080789907724154</v>
      </c>
      <c r="I128" s="75"/>
      <c r="J128" s="110" t="s">
        <v>42</v>
      </c>
      <c r="K128" s="159">
        <v>1.0370919740069665E-2</v>
      </c>
      <c r="L128" s="159">
        <v>0.77751782764482824</v>
      </c>
      <c r="M128" s="159">
        <v>0.52652853791602716</v>
      </c>
      <c r="N128" s="159">
        <v>8.7712709903764861</v>
      </c>
      <c r="O128" s="185">
        <v>0</v>
      </c>
      <c r="P128" s="158">
        <v>10.085688275677411</v>
      </c>
      <c r="Q128" s="75"/>
      <c r="R128" s="197" t="s">
        <v>37</v>
      </c>
      <c r="S128" s="420">
        <v>0.71449031007462516</v>
      </c>
      <c r="T128" s="409"/>
      <c r="U128" s="409"/>
    </row>
    <row r="129" spans="1:21" x14ac:dyDescent="0.3">
      <c r="A129" s="75"/>
      <c r="B129" s="110" t="s">
        <v>43</v>
      </c>
      <c r="C129" s="158">
        <v>3.6215204811461272</v>
      </c>
      <c r="D129" s="158">
        <v>10.691295916804998</v>
      </c>
      <c r="E129" s="158">
        <v>35.825516885887794</v>
      </c>
      <c r="F129" s="158">
        <v>47.009847435542113</v>
      </c>
      <c r="G129" s="158">
        <v>2.8518192806189595</v>
      </c>
      <c r="H129" s="110">
        <v>99.999999999999972</v>
      </c>
      <c r="I129" s="75"/>
      <c r="J129" s="110" t="s">
        <v>43</v>
      </c>
      <c r="K129" s="158">
        <v>3.5844832970960101</v>
      </c>
      <c r="L129" s="158">
        <v>7.7305525127195516</v>
      </c>
      <c r="M129" s="158">
        <v>7.4959792064588724</v>
      </c>
      <c r="N129" s="158">
        <v>77.54405972104837</v>
      </c>
      <c r="O129" s="158">
        <v>3.6449252626772211</v>
      </c>
      <c r="P129" s="111">
        <v>100.00000000000001</v>
      </c>
      <c r="Q129" s="75"/>
      <c r="R129" s="197"/>
      <c r="S129" s="420"/>
      <c r="T129" s="409"/>
      <c r="U129" s="409"/>
    </row>
    <row r="130" spans="1:21" x14ac:dyDescent="0.3">
      <c r="A130" s="75"/>
      <c r="B130" s="110"/>
      <c r="C130" s="158"/>
      <c r="D130" s="158"/>
      <c r="E130" s="158"/>
      <c r="F130" s="158"/>
      <c r="G130" s="158"/>
      <c r="H130" s="110">
        <v>99.999999999999986</v>
      </c>
      <c r="I130" s="75"/>
      <c r="J130" s="110"/>
      <c r="K130" s="159"/>
      <c r="L130" s="159"/>
      <c r="M130" s="159"/>
      <c r="N130" s="159"/>
      <c r="O130" s="159"/>
      <c r="P130" s="111">
        <v>100.00000000000003</v>
      </c>
      <c r="Q130" s="75"/>
      <c r="R130" s="197"/>
      <c r="S130" s="420"/>
      <c r="T130" s="409"/>
      <c r="U130" s="409"/>
    </row>
    <row r="131" spans="1:21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421"/>
      <c r="T131" s="409"/>
      <c r="U131" s="409"/>
    </row>
    <row r="132" spans="1:21" x14ac:dyDescent="0.3">
      <c r="A132" s="76"/>
      <c r="B132" s="112" t="s">
        <v>38</v>
      </c>
      <c r="C132" s="185">
        <v>7.3074216488588322</v>
      </c>
      <c r="D132" s="161">
        <v>0</v>
      </c>
      <c r="E132" s="161">
        <v>0</v>
      </c>
      <c r="F132" s="161">
        <v>0</v>
      </c>
      <c r="G132" s="161">
        <v>0</v>
      </c>
      <c r="H132" s="160">
        <v>7.3074216488588322</v>
      </c>
      <c r="I132" s="76"/>
      <c r="J132" s="112" t="s">
        <v>38</v>
      </c>
      <c r="K132" s="185">
        <v>0</v>
      </c>
      <c r="L132" s="161">
        <v>0</v>
      </c>
      <c r="M132" s="161">
        <v>0</v>
      </c>
      <c r="N132" s="161">
        <v>0</v>
      </c>
      <c r="O132" s="161">
        <v>0</v>
      </c>
      <c r="P132" s="160">
        <v>0</v>
      </c>
      <c r="Q132" s="76"/>
      <c r="R132" s="198" t="s">
        <v>33</v>
      </c>
      <c r="S132" s="421">
        <v>0.25847354303828335</v>
      </c>
      <c r="T132" s="409"/>
      <c r="U132" s="409"/>
    </row>
    <row r="133" spans="1:21" x14ac:dyDescent="0.3">
      <c r="A133" s="76"/>
      <c r="B133" s="112" t="s">
        <v>39</v>
      </c>
      <c r="C133" s="161">
        <v>6.4487685995234245E-2</v>
      </c>
      <c r="D133" s="185">
        <v>14.920953097072015</v>
      </c>
      <c r="E133" s="161">
        <v>3.7043260361993728E-2</v>
      </c>
      <c r="F133" s="161">
        <v>6.7629813611696482E-2</v>
      </c>
      <c r="G133" s="161">
        <v>1.3850610503570398E-2</v>
      </c>
      <c r="H133" s="160">
        <v>15.103964467544511</v>
      </c>
      <c r="I133" s="76"/>
      <c r="J133" s="112" t="s">
        <v>39</v>
      </c>
      <c r="K133" s="161">
        <v>4.0869369019593975</v>
      </c>
      <c r="L133" s="185">
        <v>0</v>
      </c>
      <c r="M133" s="161">
        <v>2.3476337444254125</v>
      </c>
      <c r="N133" s="161">
        <v>4.2860706917395781</v>
      </c>
      <c r="O133" s="161">
        <v>0.87778884151451209</v>
      </c>
      <c r="P133" s="160">
        <v>11.5984301796389</v>
      </c>
      <c r="Q133" s="76"/>
      <c r="R133" s="198" t="s">
        <v>34</v>
      </c>
      <c r="S133" s="421">
        <v>0.16272497107862441</v>
      </c>
      <c r="T133" s="409"/>
      <c r="U133" s="409"/>
    </row>
    <row r="134" spans="1:21" x14ac:dyDescent="0.3">
      <c r="A134" s="76"/>
      <c r="B134" s="112" t="s">
        <v>40</v>
      </c>
      <c r="C134" s="161">
        <v>5.7507534220369735E-2</v>
      </c>
      <c r="D134" s="161">
        <v>2.8772031341003732E-2</v>
      </c>
      <c r="E134" s="185">
        <v>41.491693149471658</v>
      </c>
      <c r="F134" s="161">
        <v>0.64366031950931679</v>
      </c>
      <c r="G134" s="161">
        <v>5.3219159020551333E-2</v>
      </c>
      <c r="H134" s="160">
        <v>42.2748521935629</v>
      </c>
      <c r="I134" s="76"/>
      <c r="J134" s="112" t="s">
        <v>40</v>
      </c>
      <c r="K134" s="161">
        <v>3.6445665574554975</v>
      </c>
      <c r="L134" s="161">
        <v>1.823440782796433</v>
      </c>
      <c r="M134" s="185">
        <v>0</v>
      </c>
      <c r="N134" s="161">
        <v>40.792270206811416</v>
      </c>
      <c r="O134" s="161">
        <v>3.372788797359088</v>
      </c>
      <c r="P134" s="160">
        <v>49.633066344422431</v>
      </c>
      <c r="Q134" s="76"/>
      <c r="R134" s="198" t="s">
        <v>35</v>
      </c>
      <c r="S134" s="421">
        <v>0.11941428739308527</v>
      </c>
      <c r="T134" s="409"/>
      <c r="U134" s="409"/>
    </row>
    <row r="135" spans="1:21" x14ac:dyDescent="0.3">
      <c r="A135" s="76"/>
      <c r="B135" s="112" t="s">
        <v>41</v>
      </c>
      <c r="C135" s="161">
        <v>8.1796291617132574E-2</v>
      </c>
      <c r="D135" s="161">
        <v>7.8094507077466332E-2</v>
      </c>
      <c r="E135" s="161">
        <v>0.34494937176837109</v>
      </c>
      <c r="F135" s="185">
        <v>31.442003368498678</v>
      </c>
      <c r="G135" s="161">
        <v>3.662981750577559E-2</v>
      </c>
      <c r="H135" s="160">
        <v>31.983473356467425</v>
      </c>
      <c r="I135" s="76"/>
      <c r="J135" s="112" t="s">
        <v>41</v>
      </c>
      <c r="K135" s="161">
        <v>5.1838777821582305</v>
      </c>
      <c r="L135" s="161">
        <v>4.94927547623299</v>
      </c>
      <c r="M135" s="161">
        <v>21.86132584896988</v>
      </c>
      <c r="N135" s="185">
        <v>0</v>
      </c>
      <c r="O135" s="161">
        <v>2.321431612346208</v>
      </c>
      <c r="P135" s="160">
        <v>34.315910719707311</v>
      </c>
      <c r="Q135" s="76"/>
      <c r="R135" s="198" t="s">
        <v>36</v>
      </c>
      <c r="S135" s="421">
        <v>0.15075173554929178</v>
      </c>
      <c r="T135" s="409"/>
      <c r="U135" s="409"/>
    </row>
    <row r="136" spans="1:21" x14ac:dyDescent="0.3">
      <c r="A136" s="76"/>
      <c r="B136" s="112" t="s">
        <v>42</v>
      </c>
      <c r="C136" s="161">
        <v>4.2499010523259625E-3</v>
      </c>
      <c r="D136" s="161">
        <v>6.5259288986020021E-3</v>
      </c>
      <c r="E136" s="161">
        <v>1.1564794020811297E-2</v>
      </c>
      <c r="F136" s="161">
        <v>4.791673757226711E-2</v>
      </c>
      <c r="G136" s="185">
        <v>3.2600309720222631</v>
      </c>
      <c r="H136" s="160">
        <v>3.3302883335662696</v>
      </c>
      <c r="I136" s="76"/>
      <c r="J136" s="112" t="s">
        <v>42</v>
      </c>
      <c r="K136" s="161">
        <v>0.26933944321882874</v>
      </c>
      <c r="L136" s="161">
        <v>0.41358375980851309</v>
      </c>
      <c r="M136" s="161">
        <v>0.73292416556404316</v>
      </c>
      <c r="N136" s="161">
        <v>3.0367453876399786</v>
      </c>
      <c r="O136" s="185">
        <v>0</v>
      </c>
      <c r="P136" s="160">
        <v>4.452592756231363</v>
      </c>
      <c r="Q136" s="76"/>
      <c r="R136" s="198" t="s">
        <v>37</v>
      </c>
      <c r="S136" s="421">
        <v>0.62827338565446722</v>
      </c>
      <c r="T136" s="409"/>
      <c r="U136" s="409"/>
    </row>
    <row r="137" spans="1:21" x14ac:dyDescent="0.3">
      <c r="A137" s="76"/>
      <c r="B137" s="112" t="s">
        <v>43</v>
      </c>
      <c r="C137" s="160">
        <v>7.5154630617438949</v>
      </c>
      <c r="D137" s="160">
        <v>15.034345564389088</v>
      </c>
      <c r="E137" s="160">
        <v>41.885250575622834</v>
      </c>
      <c r="F137" s="160">
        <v>32.201210239191958</v>
      </c>
      <c r="G137" s="160">
        <v>3.3637305590521605</v>
      </c>
      <c r="H137" s="112">
        <v>99.999999999999943</v>
      </c>
      <c r="I137" s="76"/>
      <c r="J137" s="112" t="s">
        <v>43</v>
      </c>
      <c r="K137" s="160">
        <v>13.184720684791955</v>
      </c>
      <c r="L137" s="160">
        <v>7.1863000188379358</v>
      </c>
      <c r="M137" s="160">
        <v>24.941883758959335</v>
      </c>
      <c r="N137" s="160">
        <v>48.115086286190973</v>
      </c>
      <c r="O137" s="160">
        <v>6.5720092512198081</v>
      </c>
      <c r="P137" s="113">
        <v>100.00000000000001</v>
      </c>
      <c r="Q137" s="76"/>
      <c r="R137" s="198"/>
      <c r="S137" s="421"/>
      <c r="T137" s="409"/>
      <c r="U137" s="409"/>
    </row>
    <row r="138" spans="1:21" x14ac:dyDescent="0.3">
      <c r="A138" s="76"/>
      <c r="B138" s="112"/>
      <c r="C138" s="160"/>
      <c r="D138" s="160"/>
      <c r="E138" s="160"/>
      <c r="F138" s="160"/>
      <c r="G138" s="160"/>
      <c r="H138" s="112">
        <v>99.999999999999943</v>
      </c>
      <c r="I138" s="76"/>
      <c r="J138" s="112"/>
      <c r="K138" s="161"/>
      <c r="L138" s="161"/>
      <c r="M138" s="161"/>
      <c r="N138" s="161"/>
      <c r="O138" s="161"/>
      <c r="P138" s="113">
        <v>100.00000000000001</v>
      </c>
      <c r="Q138" s="76"/>
      <c r="R138" s="198"/>
      <c r="S138" s="421"/>
      <c r="T138" s="409"/>
      <c r="U138" s="409"/>
    </row>
    <row r="139" spans="1:21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422"/>
      <c r="T139" s="409"/>
      <c r="U139" s="409"/>
    </row>
    <row r="140" spans="1:21" x14ac:dyDescent="0.3">
      <c r="A140" s="77"/>
      <c r="B140" s="114" t="s">
        <v>38</v>
      </c>
      <c r="C140" s="185">
        <v>3.8501243563523411</v>
      </c>
      <c r="D140" s="163">
        <v>0</v>
      </c>
      <c r="E140" s="163">
        <v>0</v>
      </c>
      <c r="F140" s="163">
        <v>0</v>
      </c>
      <c r="G140" s="163">
        <v>0</v>
      </c>
      <c r="H140" s="162">
        <v>3.8501243563523411</v>
      </c>
      <c r="I140" s="77"/>
      <c r="J140" s="114" t="s">
        <v>38</v>
      </c>
      <c r="K140" s="185">
        <v>0</v>
      </c>
      <c r="L140" s="163">
        <v>0</v>
      </c>
      <c r="M140" s="163">
        <v>0</v>
      </c>
      <c r="N140" s="163">
        <v>0</v>
      </c>
      <c r="O140" s="163">
        <v>0</v>
      </c>
      <c r="P140" s="162">
        <v>0</v>
      </c>
      <c r="Q140" s="77"/>
      <c r="R140" s="199" t="s">
        <v>33</v>
      </c>
      <c r="S140" s="422">
        <v>0.15530314437233883</v>
      </c>
      <c r="T140" s="409"/>
      <c r="U140" s="409"/>
    </row>
    <row r="141" spans="1:21" x14ac:dyDescent="0.3">
      <c r="A141" s="77"/>
      <c r="B141" s="114" t="s">
        <v>39</v>
      </c>
      <c r="C141" s="163">
        <v>3.5416187580248905E-3</v>
      </c>
      <c r="D141" s="185">
        <v>1.6068869124064933</v>
      </c>
      <c r="E141" s="163">
        <v>1.4960958759951636E-2</v>
      </c>
      <c r="F141" s="163">
        <v>1.5747330243268281E-2</v>
      </c>
      <c r="G141" s="163">
        <v>4.1797024478984366E-3</v>
      </c>
      <c r="H141" s="162">
        <v>1.6453165226156365</v>
      </c>
      <c r="I141" s="77"/>
      <c r="J141" s="114" t="s">
        <v>39</v>
      </c>
      <c r="K141" s="163">
        <v>0.15496759090364678</v>
      </c>
      <c r="L141" s="185">
        <v>0</v>
      </c>
      <c r="M141" s="163">
        <v>0.65463391037930052</v>
      </c>
      <c r="N141" s="163">
        <v>0.68904249657982886</v>
      </c>
      <c r="O141" s="163">
        <v>0.18288767461976035</v>
      </c>
      <c r="P141" s="162">
        <v>1.6815316724825364</v>
      </c>
      <c r="Q141" s="77"/>
      <c r="R141" s="199" t="s">
        <v>34</v>
      </c>
      <c r="S141" s="422">
        <v>0.48623170429173906</v>
      </c>
      <c r="T141" s="409"/>
      <c r="U141" s="409"/>
    </row>
    <row r="142" spans="1:21" x14ac:dyDescent="0.3">
      <c r="A142" s="77"/>
      <c r="B142" s="114" t="s">
        <v>40</v>
      </c>
      <c r="C142" s="163">
        <v>5.1322538049684591E-2</v>
      </c>
      <c r="D142" s="163">
        <v>1.2244460307813905E-2</v>
      </c>
      <c r="E142" s="185">
        <v>74.788560143186203</v>
      </c>
      <c r="F142" s="163">
        <v>1.3271275286010042</v>
      </c>
      <c r="G142" s="163">
        <v>0.10297536126143887</v>
      </c>
      <c r="H142" s="162">
        <v>76.282230031406158</v>
      </c>
      <c r="I142" s="77"/>
      <c r="J142" s="114" t="s">
        <v>40</v>
      </c>
      <c r="K142" s="163">
        <v>2.2456765180043901</v>
      </c>
      <c r="L142" s="163">
        <v>0.53577040485166494</v>
      </c>
      <c r="M142" s="185">
        <v>0</v>
      </c>
      <c r="N142" s="163">
        <v>58.069987195319356</v>
      </c>
      <c r="O142" s="163">
        <v>4.505805042103785</v>
      </c>
      <c r="P142" s="162">
        <v>65.357239160279192</v>
      </c>
      <c r="Q142" s="77"/>
      <c r="R142" s="199" t="s">
        <v>35</v>
      </c>
      <c r="S142" s="422">
        <v>0.12881145903220009</v>
      </c>
      <c r="T142" s="409"/>
      <c r="U142" s="409"/>
    </row>
    <row r="143" spans="1:21" x14ac:dyDescent="0.3">
      <c r="A143" s="77"/>
      <c r="B143" s="114" t="s">
        <v>41</v>
      </c>
      <c r="C143" s="163">
        <v>2.3802832659148027E-2</v>
      </c>
      <c r="D143" s="163">
        <v>1.8975347379486047E-2</v>
      </c>
      <c r="E143" s="163">
        <v>0.57168672116341712</v>
      </c>
      <c r="F143" s="185">
        <v>11.744621852227366</v>
      </c>
      <c r="G143" s="163">
        <v>3.1648585263446855E-2</v>
      </c>
      <c r="H143" s="162">
        <v>12.390735338692865</v>
      </c>
      <c r="I143" s="77"/>
      <c r="J143" s="114" t="s">
        <v>41</v>
      </c>
      <c r="K143" s="163">
        <v>1.0415202442421925</v>
      </c>
      <c r="L143" s="163">
        <v>0.83028808882825367</v>
      </c>
      <c r="M143" s="163">
        <v>25.014808194574449</v>
      </c>
      <c r="N143" s="185">
        <v>0</v>
      </c>
      <c r="O143" s="163">
        <v>1.3848201483211557</v>
      </c>
      <c r="P143" s="162">
        <v>28.271436675966051</v>
      </c>
      <c r="Q143" s="77"/>
      <c r="R143" s="199" t="s">
        <v>36</v>
      </c>
      <c r="S143" s="422">
        <v>0.89617388980446311</v>
      </c>
      <c r="T143" s="409"/>
      <c r="U143" s="409"/>
    </row>
    <row r="144" spans="1:21" x14ac:dyDescent="0.3">
      <c r="A144" s="77"/>
      <c r="B144" s="114" t="s">
        <v>42</v>
      </c>
      <c r="C144" s="163">
        <v>1.8236224040026434E-3</v>
      </c>
      <c r="D144" s="163">
        <v>6.3524363653611002E-4</v>
      </c>
      <c r="E144" s="163">
        <v>1.3905045491001669E-2</v>
      </c>
      <c r="F144" s="163">
        <v>9.0816286350358932E-2</v>
      </c>
      <c r="G144" s="185">
        <v>5.7244135530511482</v>
      </c>
      <c r="H144" s="162">
        <v>5.8315937509330471</v>
      </c>
      <c r="I144" s="77"/>
      <c r="J144" s="114" t="s">
        <v>42</v>
      </c>
      <c r="K144" s="163">
        <v>7.9794689935460406E-2</v>
      </c>
      <c r="L144" s="163">
        <v>2.7795813924865409E-2</v>
      </c>
      <c r="M144" s="163">
        <v>0.60843121419084167</v>
      </c>
      <c r="N144" s="163">
        <v>3.9737707732210836</v>
      </c>
      <c r="O144" s="185">
        <v>0</v>
      </c>
      <c r="P144" s="162">
        <v>4.6897924912722511</v>
      </c>
      <c r="Q144" s="77"/>
      <c r="R144" s="199" t="s">
        <v>37</v>
      </c>
      <c r="S144" s="422">
        <v>0.44783715012722647</v>
      </c>
      <c r="T144" s="409"/>
      <c r="U144" s="409"/>
    </row>
    <row r="145" spans="1:21" x14ac:dyDescent="0.3">
      <c r="A145" s="77"/>
      <c r="B145" s="114" t="s">
        <v>43</v>
      </c>
      <c r="C145" s="162">
        <v>3.9306149682232014</v>
      </c>
      <c r="D145" s="162">
        <v>1.6387419637303295</v>
      </c>
      <c r="E145" s="162">
        <v>75.389112868600577</v>
      </c>
      <c r="F145" s="162">
        <v>13.178312997421997</v>
      </c>
      <c r="G145" s="162">
        <v>5.8632172020239324</v>
      </c>
      <c r="H145" s="114">
        <v>100.00000000000006</v>
      </c>
      <c r="I145" s="77"/>
      <c r="J145" s="114" t="s">
        <v>43</v>
      </c>
      <c r="K145" s="162">
        <v>3.52195904308569</v>
      </c>
      <c r="L145" s="162">
        <v>1.393854307604784</v>
      </c>
      <c r="M145" s="162">
        <v>26.277873319144589</v>
      </c>
      <c r="N145" s="162">
        <v>62.73280046512027</v>
      </c>
      <c r="O145" s="162">
        <v>6.0735128650447008</v>
      </c>
      <c r="P145" s="115">
        <v>100.00000000000004</v>
      </c>
      <c r="Q145" s="77"/>
      <c r="R145" s="199"/>
      <c r="S145" s="422"/>
      <c r="T145" s="409"/>
      <c r="U145" s="409"/>
    </row>
    <row r="146" spans="1:21" x14ac:dyDescent="0.3">
      <c r="A146" s="77"/>
      <c r="B146" s="114"/>
      <c r="C146" s="162"/>
      <c r="D146" s="162"/>
      <c r="E146" s="162"/>
      <c r="F146" s="162"/>
      <c r="G146" s="162"/>
      <c r="H146" s="114">
        <v>100.00000000000004</v>
      </c>
      <c r="I146" s="77"/>
      <c r="J146" s="114"/>
      <c r="K146" s="163"/>
      <c r="L146" s="163"/>
      <c r="M146" s="163"/>
      <c r="N146" s="163"/>
      <c r="O146" s="163"/>
      <c r="P146" s="115">
        <v>100.00000000000004</v>
      </c>
      <c r="Q146" s="77"/>
      <c r="R146" s="199"/>
      <c r="S146" s="422"/>
      <c r="T146" s="409"/>
      <c r="U146" s="409"/>
    </row>
    <row r="147" spans="1:21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423"/>
      <c r="T147" s="409"/>
      <c r="U147" s="409"/>
    </row>
    <row r="148" spans="1:21" x14ac:dyDescent="0.3">
      <c r="A148" s="78"/>
      <c r="B148" s="116" t="s">
        <v>38</v>
      </c>
      <c r="C148" s="185">
        <v>4.5099874739766745</v>
      </c>
      <c r="D148" s="165">
        <v>0</v>
      </c>
      <c r="E148" s="165">
        <v>0</v>
      </c>
      <c r="F148" s="165">
        <v>0</v>
      </c>
      <c r="G148" s="165">
        <v>0</v>
      </c>
      <c r="H148" s="164">
        <v>4.5099874739766745</v>
      </c>
      <c r="I148" s="78"/>
      <c r="J148" s="116" t="s">
        <v>38</v>
      </c>
      <c r="K148" s="185">
        <v>0</v>
      </c>
      <c r="L148" s="165">
        <v>0</v>
      </c>
      <c r="M148" s="165">
        <v>0</v>
      </c>
      <c r="N148" s="165">
        <v>0</v>
      </c>
      <c r="O148" s="165">
        <v>0</v>
      </c>
      <c r="P148" s="164">
        <v>0</v>
      </c>
      <c r="Q148" s="78"/>
      <c r="R148" s="200" t="s">
        <v>33</v>
      </c>
      <c r="S148" s="423">
        <v>0.16985138004246286</v>
      </c>
      <c r="T148" s="409"/>
      <c r="U148" s="409"/>
    </row>
    <row r="149" spans="1:21" x14ac:dyDescent="0.3">
      <c r="A149" s="78"/>
      <c r="B149" s="116" t="s">
        <v>39</v>
      </c>
      <c r="C149" s="165">
        <v>9.2330701759571632E-3</v>
      </c>
      <c r="D149" s="185">
        <v>2.6482605596059599</v>
      </c>
      <c r="E149" s="165">
        <v>1.9005895210220832E-2</v>
      </c>
      <c r="F149" s="165">
        <v>2.2621980595045211E-2</v>
      </c>
      <c r="G149" s="165">
        <v>2.9317109035153872E-3</v>
      </c>
      <c r="H149" s="164">
        <v>2.7020532164906985</v>
      </c>
      <c r="I149" s="78"/>
      <c r="J149" s="116" t="s">
        <v>39</v>
      </c>
      <c r="K149" s="165">
        <v>0.40528549766638705</v>
      </c>
      <c r="L149" s="185">
        <v>0</v>
      </c>
      <c r="M149" s="165">
        <v>0.83426352795710501</v>
      </c>
      <c r="N149" s="165">
        <v>0.99299154982451909</v>
      </c>
      <c r="O149" s="165">
        <v>0.12868741273506373</v>
      </c>
      <c r="P149" s="164">
        <v>2.3612279881830749</v>
      </c>
      <c r="Q149" s="78"/>
      <c r="R149" s="200" t="s">
        <v>34</v>
      </c>
      <c r="S149" s="423">
        <v>0.35691873235017257</v>
      </c>
      <c r="T149" s="409"/>
      <c r="U149" s="409"/>
    </row>
    <row r="150" spans="1:21" x14ac:dyDescent="0.3">
      <c r="A150" s="78"/>
      <c r="B150" s="116" t="s">
        <v>40</v>
      </c>
      <c r="C150" s="165">
        <v>6.6780569288119082E-2</v>
      </c>
      <c r="D150" s="165">
        <v>1.6558778689845365E-2</v>
      </c>
      <c r="E150" s="185">
        <v>65.812398815256117</v>
      </c>
      <c r="F150" s="165">
        <v>1.3593978226740335</v>
      </c>
      <c r="G150" s="165">
        <v>7.5153464788864685E-2</v>
      </c>
      <c r="H150" s="164">
        <v>67.330289450696995</v>
      </c>
      <c r="I150" s="78"/>
      <c r="J150" s="116" t="s">
        <v>40</v>
      </c>
      <c r="K150" s="165">
        <v>2.9313322375538231</v>
      </c>
      <c r="L150" s="165">
        <v>0.72684737949214506</v>
      </c>
      <c r="M150" s="185">
        <v>0</v>
      </c>
      <c r="N150" s="165">
        <v>59.670750096073434</v>
      </c>
      <c r="O150" s="165">
        <v>3.2988603788176851</v>
      </c>
      <c r="P150" s="164">
        <v>66.627790091937086</v>
      </c>
      <c r="Q150" s="78"/>
      <c r="R150" s="200" t="s">
        <v>35</v>
      </c>
      <c r="S150" s="423">
        <v>0.14448423282432557</v>
      </c>
      <c r="T150" s="409"/>
      <c r="U150" s="409"/>
    </row>
    <row r="151" spans="1:21" x14ac:dyDescent="0.3">
      <c r="A151" s="78"/>
      <c r="B151" s="116" t="s">
        <v>41</v>
      </c>
      <c r="C151" s="165">
        <v>4.0416099667161726E-2</v>
      </c>
      <c r="D151" s="165">
        <v>1.7475347741215053E-2</v>
      </c>
      <c r="E151" s="165">
        <v>0.51445413518179151</v>
      </c>
      <c r="F151" s="185">
        <v>19.434201200758839</v>
      </c>
      <c r="G151" s="165">
        <v>2.9421355167587444E-2</v>
      </c>
      <c r="H151" s="164">
        <v>20.035968138516594</v>
      </c>
      <c r="I151" s="78"/>
      <c r="J151" s="116" t="s">
        <v>41</v>
      </c>
      <c r="K151" s="165">
        <v>1.7740641796477918</v>
      </c>
      <c r="L151" s="165">
        <v>0.76708016631719089</v>
      </c>
      <c r="M151" s="165">
        <v>22.581957705316423</v>
      </c>
      <c r="N151" s="185">
        <v>0</v>
      </c>
      <c r="O151" s="165">
        <v>1.2914500100048332</v>
      </c>
      <c r="P151" s="164">
        <v>26.414552061286241</v>
      </c>
      <c r="Q151" s="78"/>
      <c r="R151" s="200" t="s">
        <v>36</v>
      </c>
      <c r="S151" s="423">
        <v>0.50379683818875232</v>
      </c>
      <c r="T151" s="409"/>
      <c r="U151" s="409"/>
    </row>
    <row r="152" spans="1:21" x14ac:dyDescent="0.3">
      <c r="A152" s="78"/>
      <c r="B152" s="116" t="s">
        <v>42</v>
      </c>
      <c r="C152" s="165">
        <v>4.0654105888174186E-3</v>
      </c>
      <c r="D152" s="165">
        <v>1.20142394797362E-3</v>
      </c>
      <c r="E152" s="165">
        <v>1.2573130666042201E-2</v>
      </c>
      <c r="F152" s="165">
        <v>8.687426633918327E-2</v>
      </c>
      <c r="G152" s="185">
        <v>5.3169874887772091</v>
      </c>
      <c r="H152" s="164">
        <v>5.4217017203192253</v>
      </c>
      <c r="I152" s="78"/>
      <c r="J152" s="116" t="s">
        <v>42</v>
      </c>
      <c r="K152" s="165">
        <v>0.17845114596849257</v>
      </c>
      <c r="L152" s="165">
        <v>5.2736488880019444E-2</v>
      </c>
      <c r="M152" s="165">
        <v>0.5518974102981048</v>
      </c>
      <c r="N152" s="165">
        <v>3.8133448134469701</v>
      </c>
      <c r="O152" s="185">
        <v>0</v>
      </c>
      <c r="P152" s="164">
        <v>4.596429858593587</v>
      </c>
      <c r="Q152" s="78"/>
      <c r="R152" s="200" t="s">
        <v>37</v>
      </c>
      <c r="S152" s="423">
        <v>0.33387785135519393</v>
      </c>
      <c r="T152" s="409"/>
      <c r="U152" s="409"/>
    </row>
    <row r="153" spans="1:21" x14ac:dyDescent="0.3">
      <c r="A153" s="78"/>
      <c r="B153" s="116" t="s">
        <v>43</v>
      </c>
      <c r="C153" s="164">
        <v>4.6304826236967314</v>
      </c>
      <c r="D153" s="164">
        <v>2.6834961099849939</v>
      </c>
      <c r="E153" s="164">
        <v>66.358431976314179</v>
      </c>
      <c r="F153" s="164">
        <v>20.9030952703671</v>
      </c>
      <c r="G153" s="164">
        <v>5.4244940196371765</v>
      </c>
      <c r="H153" s="116">
        <v>100.00000000000018</v>
      </c>
      <c r="I153" s="78"/>
      <c r="J153" s="116" t="s">
        <v>43</v>
      </c>
      <c r="K153" s="164">
        <v>5.2891330608364937</v>
      </c>
      <c r="L153" s="164">
        <v>1.5466640346893554</v>
      </c>
      <c r="M153" s="164">
        <v>23.968118643571632</v>
      </c>
      <c r="N153" s="164">
        <v>64.477086459344918</v>
      </c>
      <c r="O153" s="164">
        <v>4.718997801557582</v>
      </c>
      <c r="P153" s="117">
        <v>99.999999999999986</v>
      </c>
      <c r="Q153" s="78"/>
      <c r="R153" s="200"/>
      <c r="S153" s="423"/>
      <c r="T153" s="409"/>
      <c r="U153" s="409"/>
    </row>
    <row r="154" spans="1:21" x14ac:dyDescent="0.3">
      <c r="A154" s="78"/>
      <c r="B154" s="116"/>
      <c r="C154" s="164"/>
      <c r="D154" s="164"/>
      <c r="E154" s="164"/>
      <c r="F154" s="164"/>
      <c r="G154" s="164"/>
      <c r="H154" s="116">
        <v>100.00000000000018</v>
      </c>
      <c r="I154" s="78"/>
      <c r="J154" s="116"/>
      <c r="K154" s="165"/>
      <c r="L154" s="165"/>
      <c r="M154" s="165"/>
      <c r="N154" s="165"/>
      <c r="O154" s="165"/>
      <c r="P154" s="117">
        <v>99.999999999999972</v>
      </c>
      <c r="Q154" s="78"/>
      <c r="R154" s="200"/>
      <c r="S154" s="423"/>
      <c r="T154" s="409"/>
      <c r="U154" s="409"/>
    </row>
    <row r="155" spans="1:21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424"/>
      <c r="T155" s="409"/>
      <c r="U155" s="409"/>
    </row>
    <row r="156" spans="1:21" x14ac:dyDescent="0.3">
      <c r="A156" s="79"/>
      <c r="B156" s="118" t="s">
        <v>38</v>
      </c>
      <c r="C156" s="185">
        <v>5.3866191282266129</v>
      </c>
      <c r="D156" s="167">
        <v>0</v>
      </c>
      <c r="E156" s="167">
        <v>0</v>
      </c>
      <c r="F156" s="167">
        <v>0</v>
      </c>
      <c r="G156" s="167">
        <v>0</v>
      </c>
      <c r="H156" s="166">
        <v>5.3866191282266129</v>
      </c>
      <c r="I156" s="79"/>
      <c r="J156" s="118" t="s">
        <v>38</v>
      </c>
      <c r="K156" s="185">
        <v>0</v>
      </c>
      <c r="L156" s="167">
        <v>0</v>
      </c>
      <c r="M156" s="167">
        <v>0</v>
      </c>
      <c r="N156" s="167">
        <v>0</v>
      </c>
      <c r="O156" s="167">
        <v>0</v>
      </c>
      <c r="P156" s="166">
        <v>0</v>
      </c>
      <c r="Q156" s="79"/>
      <c r="R156" s="201" t="s">
        <v>33</v>
      </c>
      <c r="S156" s="424">
        <v>0.26354176796654671</v>
      </c>
      <c r="T156" s="409"/>
      <c r="U156" s="409"/>
    </row>
    <row r="157" spans="1:21" x14ac:dyDescent="0.3">
      <c r="A157" s="79"/>
      <c r="B157" s="118" t="s">
        <v>39</v>
      </c>
      <c r="C157" s="167">
        <v>1.6962419789741171E-2</v>
      </c>
      <c r="D157" s="185">
        <v>3.7896874276468484</v>
      </c>
      <c r="E157" s="167">
        <v>1.8861117888673045E-2</v>
      </c>
      <c r="F157" s="167">
        <v>2.9993768113210993E-2</v>
      </c>
      <c r="G157" s="167">
        <v>5.4072248430966164E-3</v>
      </c>
      <c r="H157" s="166">
        <v>3.8609119582815699</v>
      </c>
      <c r="I157" s="79"/>
      <c r="J157" s="118" t="s">
        <v>39</v>
      </c>
      <c r="K157" s="167">
        <v>0.91901986655310186</v>
      </c>
      <c r="L157" s="185">
        <v>0</v>
      </c>
      <c r="M157" s="167">
        <v>1.0218908775960152</v>
      </c>
      <c r="N157" s="167">
        <v>1.6250552167974885</v>
      </c>
      <c r="O157" s="167">
        <v>0.29296215488846217</v>
      </c>
      <c r="P157" s="166">
        <v>3.8589281158350679</v>
      </c>
      <c r="Q157" s="79"/>
      <c r="R157" s="201" t="s">
        <v>34</v>
      </c>
      <c r="S157" s="424">
        <v>0.47469685303189324</v>
      </c>
      <c r="T157" s="409"/>
      <c r="U157" s="409"/>
    </row>
    <row r="158" spans="1:21" x14ac:dyDescent="0.3">
      <c r="A158" s="79"/>
      <c r="B158" s="118" t="s">
        <v>40</v>
      </c>
      <c r="C158" s="167">
        <v>7.9229666830121059E-2</v>
      </c>
      <c r="D158" s="167">
        <v>1.4901074783499609E-2</v>
      </c>
      <c r="E158" s="185">
        <v>53.957445014057555</v>
      </c>
      <c r="F158" s="167">
        <v>1.0396437964248695</v>
      </c>
      <c r="G158" s="167">
        <v>4.4788193528275608E-2</v>
      </c>
      <c r="H158" s="166">
        <v>55.136007745624319</v>
      </c>
      <c r="I158" s="79"/>
      <c r="J158" s="118" t="s">
        <v>40</v>
      </c>
      <c r="K158" s="167">
        <v>4.2926444893966176</v>
      </c>
      <c r="L158" s="167">
        <v>0.80733668478785847</v>
      </c>
      <c r="M158" s="185">
        <v>0</v>
      </c>
      <c r="N158" s="167">
        <v>56.327653418352455</v>
      </c>
      <c r="O158" s="167">
        <v>2.4266136641898557</v>
      </c>
      <c r="P158" s="166">
        <v>63.854248256726791</v>
      </c>
      <c r="Q158" s="79"/>
      <c r="R158" s="201" t="s">
        <v>35</v>
      </c>
      <c r="S158" s="424">
        <v>0.14922982497901155</v>
      </c>
      <c r="T158" s="409"/>
      <c r="U158" s="409"/>
    </row>
    <row r="159" spans="1:21" x14ac:dyDescent="0.3">
      <c r="A159" s="79"/>
      <c r="B159" s="118" t="s">
        <v>41</v>
      </c>
      <c r="C159" s="167">
        <v>6.4933966998929823E-2</v>
      </c>
      <c r="D159" s="167">
        <v>2.7466950885382851E-2</v>
      </c>
      <c r="E159" s="167">
        <v>0.37975852535784704</v>
      </c>
      <c r="F159" s="185">
        <v>30.129523463414696</v>
      </c>
      <c r="G159" s="167">
        <v>4.191712461530752E-2</v>
      </c>
      <c r="H159" s="166">
        <v>30.643600031272161</v>
      </c>
      <c r="I159" s="79"/>
      <c r="J159" s="118" t="s">
        <v>41</v>
      </c>
      <c r="K159" s="167">
        <v>3.5181068754242042</v>
      </c>
      <c r="L159" s="167">
        <v>1.4881528608655148</v>
      </c>
      <c r="M159" s="167">
        <v>20.575226507944876</v>
      </c>
      <c r="N159" s="185">
        <v>0</v>
      </c>
      <c r="O159" s="167">
        <v>2.2710598339010613</v>
      </c>
      <c r="P159" s="166">
        <v>27.85254607813566</v>
      </c>
      <c r="Q159" s="79"/>
      <c r="R159" s="201" t="s">
        <v>36</v>
      </c>
      <c r="S159" s="424">
        <v>0.27024819270000339</v>
      </c>
      <c r="T159" s="409"/>
      <c r="U159" s="409"/>
    </row>
    <row r="160" spans="1:21" x14ac:dyDescent="0.3">
      <c r="A160" s="79"/>
      <c r="B160" s="118" t="s">
        <v>42</v>
      </c>
      <c r="C160" s="167">
        <v>5.9815102430572651E-3</v>
      </c>
      <c r="D160" s="167">
        <v>1.5164931649245292E-3</v>
      </c>
      <c r="E160" s="167">
        <v>9.1275107214975545E-3</v>
      </c>
      <c r="F160" s="167">
        <v>6.5218284892625336E-2</v>
      </c>
      <c r="G160" s="185">
        <v>4.8910173375732517</v>
      </c>
      <c r="H160" s="166">
        <v>4.9728611365953563</v>
      </c>
      <c r="I160" s="79"/>
      <c r="J160" s="118" t="s">
        <v>42</v>
      </c>
      <c r="K160" s="167">
        <v>0.32407680115811943</v>
      </c>
      <c r="L160" s="167">
        <v>8.2163238696670526E-2</v>
      </c>
      <c r="M160" s="167">
        <v>0.49452635822077401</v>
      </c>
      <c r="N160" s="167">
        <v>3.5335111512269255</v>
      </c>
      <c r="O160" s="185">
        <v>0</v>
      </c>
      <c r="P160" s="166">
        <v>4.4342775493024895</v>
      </c>
      <c r="Q160" s="79"/>
      <c r="R160" s="201" t="s">
        <v>37</v>
      </c>
      <c r="S160" s="424">
        <v>0.63568928391876389</v>
      </c>
      <c r="T160" s="409"/>
      <c r="U160" s="409"/>
    </row>
    <row r="161" spans="1:21" x14ac:dyDescent="0.3">
      <c r="A161" s="79"/>
      <c r="B161" s="118" t="s">
        <v>43</v>
      </c>
      <c r="C161" s="166">
        <v>5.5537266920884614</v>
      </c>
      <c r="D161" s="166">
        <v>3.8335719464806552</v>
      </c>
      <c r="E161" s="166">
        <v>54.36519216802558</v>
      </c>
      <c r="F161" s="166">
        <v>31.264379312845403</v>
      </c>
      <c r="G161" s="166">
        <v>4.9831298805599316</v>
      </c>
      <c r="H161" s="118">
        <v>100.00000000000001</v>
      </c>
      <c r="I161" s="79"/>
      <c r="J161" s="118" t="s">
        <v>43</v>
      </c>
      <c r="K161" s="166">
        <v>9.0538480325320432</v>
      </c>
      <c r="L161" s="166">
        <v>2.3776527843500435</v>
      </c>
      <c r="M161" s="166">
        <v>22.091643743761665</v>
      </c>
      <c r="N161" s="166">
        <v>61.486219786376871</v>
      </c>
      <c r="O161" s="166">
        <v>4.9906356529793792</v>
      </c>
      <c r="P161" s="119">
        <v>100.00000000000001</v>
      </c>
      <c r="Q161" s="79"/>
      <c r="R161" s="201"/>
      <c r="S161" s="424"/>
      <c r="T161" s="409"/>
      <c r="U161" s="409"/>
    </row>
    <row r="162" spans="1:21" x14ac:dyDescent="0.3">
      <c r="A162" s="79"/>
      <c r="B162" s="118"/>
      <c r="C162" s="166"/>
      <c r="D162" s="166"/>
      <c r="E162" s="166"/>
      <c r="F162" s="166"/>
      <c r="G162" s="166"/>
      <c r="H162" s="118">
        <v>100.00000000000003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424"/>
      <c r="T162" s="409"/>
      <c r="U162" s="409"/>
    </row>
    <row r="163" spans="1:21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425"/>
      <c r="T163" s="409"/>
      <c r="U163" s="409"/>
    </row>
    <row r="164" spans="1:21" x14ac:dyDescent="0.3">
      <c r="A164" s="80"/>
      <c r="B164" s="120" t="s">
        <v>38</v>
      </c>
      <c r="C164" s="185">
        <v>1.7508433043905061</v>
      </c>
      <c r="D164" s="169">
        <v>0</v>
      </c>
      <c r="E164" s="169">
        <v>0</v>
      </c>
      <c r="F164" s="169">
        <v>0</v>
      </c>
      <c r="G164" s="169">
        <v>0</v>
      </c>
      <c r="H164" s="168">
        <v>1.7508433043905061</v>
      </c>
      <c r="I164" s="80"/>
      <c r="J164" s="120" t="s">
        <v>38</v>
      </c>
      <c r="K164" s="185">
        <v>0</v>
      </c>
      <c r="L164" s="169">
        <v>0</v>
      </c>
      <c r="M164" s="169">
        <v>0</v>
      </c>
      <c r="N164" s="169">
        <v>0</v>
      </c>
      <c r="O164" s="169">
        <v>0</v>
      </c>
      <c r="P164" s="168">
        <v>0</v>
      </c>
      <c r="Q164" s="80"/>
      <c r="R164" s="202" t="s">
        <v>33</v>
      </c>
      <c r="S164" s="425">
        <v>0.30050289783097706</v>
      </c>
      <c r="T164" s="409"/>
      <c r="U164" s="409"/>
    </row>
    <row r="165" spans="1:21" x14ac:dyDescent="0.3">
      <c r="A165" s="80"/>
      <c r="B165" s="120" t="s">
        <v>39</v>
      </c>
      <c r="C165" s="169">
        <v>6.6488654836060835E-3</v>
      </c>
      <c r="D165" s="185">
        <v>3.8995988423546235</v>
      </c>
      <c r="E165" s="169">
        <v>4.7328897130487404E-3</v>
      </c>
      <c r="F165" s="169">
        <v>2.7131696774783415E-2</v>
      </c>
      <c r="G165" s="169">
        <v>2.6196880426359349E-3</v>
      </c>
      <c r="H165" s="168">
        <v>3.9407319823686975</v>
      </c>
      <c r="I165" s="80"/>
      <c r="J165" s="120" t="s">
        <v>39</v>
      </c>
      <c r="K165" s="169">
        <v>1.2548227134534808</v>
      </c>
      <c r="L165" s="185">
        <v>0</v>
      </c>
      <c r="M165" s="169">
        <v>0.89322569795514051</v>
      </c>
      <c r="N165" s="169">
        <v>5.1204930301982676</v>
      </c>
      <c r="O165" s="169">
        <v>0.49440676250216298</v>
      </c>
      <c r="P165" s="168">
        <v>7.7629482041090521</v>
      </c>
      <c r="Q165" s="80"/>
      <c r="R165" s="202" t="s">
        <v>34</v>
      </c>
      <c r="S165" s="425">
        <v>0.70043668122270741</v>
      </c>
      <c r="T165" s="409"/>
      <c r="U165" s="409"/>
    </row>
    <row r="166" spans="1:21" x14ac:dyDescent="0.3">
      <c r="A166" s="80"/>
      <c r="B166" s="120" t="s">
        <v>40</v>
      </c>
      <c r="C166" s="169">
        <v>4.7043193945739354E-3</v>
      </c>
      <c r="D166" s="169">
        <v>1.7375122289228174E-3</v>
      </c>
      <c r="E166" s="185">
        <v>13.566180593001141</v>
      </c>
      <c r="F166" s="169">
        <v>0.17895651794170347</v>
      </c>
      <c r="G166" s="169">
        <v>6.2396650145526379E-3</v>
      </c>
      <c r="H166" s="168">
        <v>13.757818607580893</v>
      </c>
      <c r="I166" s="80"/>
      <c r="J166" s="120" t="s">
        <v>40</v>
      </c>
      <c r="K166" s="169">
        <v>0.8878336976746144</v>
      </c>
      <c r="L166" s="169">
        <v>0.32791606555003466</v>
      </c>
      <c r="M166" s="185">
        <v>0</v>
      </c>
      <c r="N166" s="169">
        <v>33.773988056681674</v>
      </c>
      <c r="O166" s="169">
        <v>1.1775953963735761</v>
      </c>
      <c r="P166" s="168">
        <v>36.1673332162799</v>
      </c>
      <c r="Q166" s="80"/>
      <c r="R166" s="202" t="s">
        <v>35</v>
      </c>
      <c r="S166" s="425">
        <v>0.21801120813241237</v>
      </c>
      <c r="T166" s="409"/>
      <c r="U166" s="409"/>
    </row>
    <row r="167" spans="1:21" x14ac:dyDescent="0.3">
      <c r="A167" s="80"/>
      <c r="B167" s="120" t="s">
        <v>41</v>
      </c>
      <c r="C167" s="169">
        <v>3.5796737816346631E-2</v>
      </c>
      <c r="D167" s="169">
        <v>5.9322336548016157E-2</v>
      </c>
      <c r="E167" s="169">
        <v>6.6554761968045814E-2</v>
      </c>
      <c r="F167" s="185">
        <v>75.87463532641317</v>
      </c>
      <c r="G167" s="169">
        <v>5.355034275827629E-2</v>
      </c>
      <c r="H167" s="168">
        <v>76.089859505503853</v>
      </c>
      <c r="I167" s="80"/>
      <c r="J167" s="120" t="s">
        <v>41</v>
      </c>
      <c r="K167" s="169">
        <v>6.7558231987465103</v>
      </c>
      <c r="L167" s="169">
        <v>11.19574692842326</v>
      </c>
      <c r="M167" s="169">
        <v>12.560703357875552</v>
      </c>
      <c r="N167" s="185">
        <v>0</v>
      </c>
      <c r="O167" s="169">
        <v>10.106413879478826</v>
      </c>
      <c r="P167" s="168">
        <v>40.618687364524149</v>
      </c>
      <c r="Q167" s="80"/>
      <c r="R167" s="202" t="s">
        <v>36</v>
      </c>
      <c r="S167" s="425">
        <v>3.0355354370090376E-2</v>
      </c>
      <c r="T167" s="409"/>
      <c r="U167" s="409"/>
    </row>
    <row r="168" spans="1:21" x14ac:dyDescent="0.3">
      <c r="A168" s="80"/>
      <c r="B168" s="120" t="s">
        <v>42</v>
      </c>
      <c r="C168" s="169">
        <v>3.9352886729765923E-3</v>
      </c>
      <c r="D168" s="169">
        <v>3.7862144060084157E-3</v>
      </c>
      <c r="E168" s="169">
        <v>9.4614250724877821E-3</v>
      </c>
      <c r="F168" s="169">
        <v>6.4686667474013138E-2</v>
      </c>
      <c r="G168" s="185">
        <v>4.3788770045305387</v>
      </c>
      <c r="H168" s="168">
        <v>4.4607466001560248</v>
      </c>
      <c r="I168" s="80"/>
      <c r="J168" s="120" t="s">
        <v>42</v>
      </c>
      <c r="K168" s="169">
        <v>0.74269657327598837</v>
      </c>
      <c r="L168" s="169">
        <v>0.71456218303387431</v>
      </c>
      <c r="M168" s="169">
        <v>1.7856296103251568</v>
      </c>
      <c r="N168" s="169">
        <v>12.208142848451885</v>
      </c>
      <c r="O168" s="185">
        <v>0</v>
      </c>
      <c r="P168" s="168">
        <v>15.451031215086905</v>
      </c>
      <c r="Q168" s="80"/>
      <c r="R168" s="202" t="s">
        <v>37</v>
      </c>
      <c r="S168" s="425">
        <v>0.68457048963434797</v>
      </c>
      <c r="T168" s="409"/>
      <c r="U168" s="409"/>
    </row>
    <row r="169" spans="1:21" x14ac:dyDescent="0.3">
      <c r="A169" s="80"/>
      <c r="B169" s="120" t="s">
        <v>43</v>
      </c>
      <c r="C169" s="168">
        <v>1.8019285157580094</v>
      </c>
      <c r="D169" s="168">
        <v>3.9644449055375706</v>
      </c>
      <c r="E169" s="168">
        <v>13.646929669754723</v>
      </c>
      <c r="F169" s="168">
        <v>76.145410208603664</v>
      </c>
      <c r="G169" s="168">
        <v>4.4412867003460033</v>
      </c>
      <c r="H169" s="120">
        <v>99.999999999999972</v>
      </c>
      <c r="I169" s="80"/>
      <c r="J169" s="120" t="s">
        <v>43</v>
      </c>
      <c r="K169" s="168">
        <v>9.6411761831505949</v>
      </c>
      <c r="L169" s="168">
        <v>12.23822517700717</v>
      </c>
      <c r="M169" s="168">
        <v>15.239558666155848</v>
      </c>
      <c r="N169" s="168">
        <v>51.102623935331827</v>
      </c>
      <c r="O169" s="168">
        <v>11.778416038354564</v>
      </c>
      <c r="P169" s="121">
        <v>100</v>
      </c>
      <c r="Q169" s="80"/>
      <c r="R169" s="202"/>
      <c r="S169" s="425"/>
      <c r="T169" s="409"/>
      <c r="U169" s="409"/>
    </row>
    <row r="170" spans="1:21" x14ac:dyDescent="0.3">
      <c r="A170" s="80"/>
      <c r="B170" s="120"/>
      <c r="C170" s="168"/>
      <c r="D170" s="168"/>
      <c r="E170" s="168"/>
      <c r="F170" s="168"/>
      <c r="G170" s="168"/>
      <c r="H170" s="120">
        <v>99.999999999999957</v>
      </c>
      <c r="I170" s="80"/>
      <c r="J170" s="120"/>
      <c r="K170" s="169"/>
      <c r="L170" s="169"/>
      <c r="M170" s="169"/>
      <c r="N170" s="169"/>
      <c r="O170" s="169"/>
      <c r="P170" s="121">
        <v>100.00000000000001</v>
      </c>
      <c r="Q170" s="80"/>
      <c r="R170" s="202"/>
      <c r="S170" s="425"/>
      <c r="T170" s="409"/>
      <c r="U170" s="409"/>
    </row>
    <row r="171" spans="1:21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426"/>
      <c r="T171" s="409"/>
      <c r="U171" s="409"/>
    </row>
    <row r="172" spans="1:21" x14ac:dyDescent="0.3">
      <c r="A172" s="81"/>
      <c r="B172" s="122" t="s">
        <v>38</v>
      </c>
      <c r="C172" s="185">
        <v>2.8237772077422139</v>
      </c>
      <c r="D172" s="171">
        <v>0</v>
      </c>
      <c r="E172" s="171">
        <v>0</v>
      </c>
      <c r="F172" s="171">
        <v>0</v>
      </c>
      <c r="G172" s="171">
        <v>0</v>
      </c>
      <c r="H172" s="170">
        <v>2.8237772077422139</v>
      </c>
      <c r="I172" s="81"/>
      <c r="J172" s="122" t="s">
        <v>38</v>
      </c>
      <c r="K172" s="185">
        <v>0</v>
      </c>
      <c r="L172" s="171">
        <v>0</v>
      </c>
      <c r="M172" s="171">
        <v>0</v>
      </c>
      <c r="N172" s="171">
        <v>0</v>
      </c>
      <c r="O172" s="171">
        <v>0</v>
      </c>
      <c r="P172" s="170">
        <v>0</v>
      </c>
      <c r="Q172" s="81"/>
      <c r="R172" s="203" t="s">
        <v>33</v>
      </c>
      <c r="S172" s="426">
        <v>0.57540331729637928</v>
      </c>
      <c r="T172" s="409"/>
      <c r="U172" s="409"/>
    </row>
    <row r="173" spans="1:21" x14ac:dyDescent="0.3">
      <c r="A173" s="81"/>
      <c r="B173" s="122" t="s">
        <v>39</v>
      </c>
      <c r="C173" s="171">
        <v>6.2685718239117024E-3</v>
      </c>
      <c r="D173" s="185">
        <v>6.8701889725067238</v>
      </c>
      <c r="E173" s="171">
        <v>4.4079143745975294E-4</v>
      </c>
      <c r="F173" s="171">
        <v>3.1066775696431952E-2</v>
      </c>
      <c r="G173" s="171">
        <v>2.8612615043564311E-3</v>
      </c>
      <c r="H173" s="170">
        <v>6.9108263729688826</v>
      </c>
      <c r="I173" s="81"/>
      <c r="J173" s="122" t="s">
        <v>39</v>
      </c>
      <c r="K173" s="171">
        <v>0.67709826733342937</v>
      </c>
      <c r="L173" s="185">
        <v>0</v>
      </c>
      <c r="M173" s="171">
        <v>4.7611980359055138E-2</v>
      </c>
      <c r="N173" s="171">
        <v>3.3556702525845807</v>
      </c>
      <c r="O173" s="171">
        <v>0.30905846840542955</v>
      </c>
      <c r="P173" s="170">
        <v>4.3894389686824944</v>
      </c>
      <c r="Q173" s="81"/>
      <c r="R173" s="203" t="s">
        <v>34</v>
      </c>
      <c r="S173" s="426">
        <v>0.21932639940317325</v>
      </c>
      <c r="T173" s="409"/>
      <c r="U173" s="409"/>
    </row>
    <row r="174" spans="1:21" x14ac:dyDescent="0.3">
      <c r="A174" s="81"/>
      <c r="B174" s="122" t="s">
        <v>40</v>
      </c>
      <c r="C174" s="171">
        <v>3.1638178351336694E-3</v>
      </c>
      <c r="D174" s="171">
        <v>1.3067663559424168E-3</v>
      </c>
      <c r="E174" s="185">
        <v>33.029371279957886</v>
      </c>
      <c r="F174" s="171">
        <v>0.28441408063421553</v>
      </c>
      <c r="G174" s="171">
        <v>9.2696146434392262E-3</v>
      </c>
      <c r="H174" s="170">
        <v>33.327525559426611</v>
      </c>
      <c r="I174" s="81"/>
      <c r="J174" s="122" t="s">
        <v>40</v>
      </c>
      <c r="K174" s="171">
        <v>0.34173901719623717</v>
      </c>
      <c r="L174" s="171">
        <v>0.14115005144283291</v>
      </c>
      <c r="M174" s="185">
        <v>0</v>
      </c>
      <c r="N174" s="171">
        <v>30.720918035599137</v>
      </c>
      <c r="O174" s="171">
        <v>1.0012551806425138</v>
      </c>
      <c r="P174" s="170">
        <v>32.205062284880725</v>
      </c>
      <c r="Q174" s="81"/>
      <c r="R174" s="203" t="s">
        <v>35</v>
      </c>
      <c r="S174" s="426">
        <v>9.8716683119447188E-2</v>
      </c>
      <c r="T174" s="409"/>
      <c r="U174" s="409"/>
    </row>
    <row r="175" spans="1:21" x14ac:dyDescent="0.3">
      <c r="A175" s="81"/>
      <c r="B175" s="122" t="s">
        <v>41</v>
      </c>
      <c r="C175" s="171">
        <v>1.9857076751960051E-2</v>
      </c>
      <c r="D175" s="171">
        <v>2.5295223740868747E-2</v>
      </c>
      <c r="E175" s="171">
        <v>4.170055186256464E-2</v>
      </c>
      <c r="F175" s="185">
        <v>29.890352372133478</v>
      </c>
      <c r="G175" s="171">
        <v>8.7909839292890063E-2</v>
      </c>
      <c r="H175" s="170">
        <v>30.065115063781761</v>
      </c>
      <c r="I175" s="81"/>
      <c r="J175" s="122" t="s">
        <v>41</v>
      </c>
      <c r="K175" s="171">
        <v>2.144857336047723</v>
      </c>
      <c r="L175" s="171">
        <v>2.7322574659543228</v>
      </c>
      <c r="M175" s="171">
        <v>4.5042750097056308</v>
      </c>
      <c r="N175" s="185">
        <v>0</v>
      </c>
      <c r="O175" s="171">
        <v>9.4955599997627971</v>
      </c>
      <c r="P175" s="170">
        <v>18.876949811470475</v>
      </c>
      <c r="Q175" s="81"/>
      <c r="R175" s="203" t="s">
        <v>36</v>
      </c>
      <c r="S175" s="426">
        <v>0.1967994835322015</v>
      </c>
      <c r="T175" s="409"/>
      <c r="U175" s="409"/>
    </row>
    <row r="176" spans="1:21" x14ac:dyDescent="0.3">
      <c r="A176" s="81"/>
      <c r="B176" s="122" t="s">
        <v>42</v>
      </c>
      <c r="C176" s="171">
        <v>7.1493227263505997E-4</v>
      </c>
      <c r="D176" s="171">
        <v>5.9190301518199375E-4</v>
      </c>
      <c r="E176" s="171">
        <v>1.6937840205736617E-3</v>
      </c>
      <c r="F176" s="171">
        <v>0.40924442794698596</v>
      </c>
      <c r="G176" s="185">
        <v>26.46051074882514</v>
      </c>
      <c r="H176" s="170">
        <v>26.872755796080515</v>
      </c>
      <c r="I176" s="81"/>
      <c r="J176" s="122" t="s">
        <v>42</v>
      </c>
      <c r="K176" s="171">
        <v>7.7223236274554755E-2</v>
      </c>
      <c r="L176" s="171">
        <v>6.3934260828022019E-2</v>
      </c>
      <c r="M176" s="171">
        <v>0.18295367075363839</v>
      </c>
      <c r="N176" s="171">
        <v>44.204437767110093</v>
      </c>
      <c r="O176" s="185">
        <v>0</v>
      </c>
      <c r="P176" s="170">
        <v>44.52854893496631</v>
      </c>
      <c r="Q176" s="81"/>
      <c r="R176" s="203" t="s">
        <v>37</v>
      </c>
      <c r="S176" s="426">
        <v>0.27815866797257593</v>
      </c>
      <c r="T176" s="409"/>
      <c r="U176" s="409"/>
    </row>
    <row r="177" spans="1:21" x14ac:dyDescent="0.3">
      <c r="A177" s="81"/>
      <c r="B177" s="122" t="s">
        <v>43</v>
      </c>
      <c r="C177" s="170">
        <v>2.8537816064258541</v>
      </c>
      <c r="D177" s="170">
        <v>6.8973828656187166</v>
      </c>
      <c r="E177" s="170">
        <v>33.073206407278484</v>
      </c>
      <c r="F177" s="170">
        <v>30.615077656411113</v>
      </c>
      <c r="G177" s="170">
        <v>26.560551464265824</v>
      </c>
      <c r="H177" s="122">
        <v>99.999999999999986</v>
      </c>
      <c r="I177" s="81"/>
      <c r="J177" s="122" t="s">
        <v>43</v>
      </c>
      <c r="K177" s="170">
        <v>3.2409178568519441</v>
      </c>
      <c r="L177" s="170">
        <v>2.9373417782251776</v>
      </c>
      <c r="M177" s="170">
        <v>4.7348406608183247</v>
      </c>
      <c r="N177" s="170">
        <v>78.281026055293808</v>
      </c>
      <c r="O177" s="170">
        <v>10.80587364881074</v>
      </c>
      <c r="P177" s="123">
        <v>100</v>
      </c>
      <c r="Q177" s="81"/>
      <c r="R177" s="203"/>
      <c r="S177" s="426"/>
      <c r="T177" s="409"/>
      <c r="U177" s="409"/>
    </row>
    <row r="178" spans="1:21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100</v>
      </c>
      <c r="Q178" s="81"/>
      <c r="R178" s="203"/>
      <c r="S178" s="426"/>
      <c r="T178" s="409"/>
      <c r="U178" s="409"/>
    </row>
    <row r="179" spans="1:21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427"/>
      <c r="T179" s="409"/>
      <c r="U179" s="409"/>
    </row>
    <row r="180" spans="1:21" x14ac:dyDescent="0.3">
      <c r="A180" s="82"/>
      <c r="B180" s="124" t="s">
        <v>38</v>
      </c>
      <c r="C180" s="185">
        <v>5.3248039426046541</v>
      </c>
      <c r="D180" s="173">
        <v>0</v>
      </c>
      <c r="E180" s="173">
        <v>0</v>
      </c>
      <c r="F180" s="173">
        <v>0</v>
      </c>
      <c r="G180" s="173">
        <v>0</v>
      </c>
      <c r="H180" s="172">
        <v>5.3248039426046541</v>
      </c>
      <c r="I180" s="82"/>
      <c r="J180" s="124" t="s">
        <v>38</v>
      </c>
      <c r="K180" s="185">
        <v>0</v>
      </c>
      <c r="L180" s="173">
        <v>0</v>
      </c>
      <c r="M180" s="173">
        <v>0</v>
      </c>
      <c r="N180" s="173">
        <v>0</v>
      </c>
      <c r="O180" s="173">
        <v>0</v>
      </c>
      <c r="P180" s="172">
        <v>0</v>
      </c>
      <c r="Q180" s="82"/>
      <c r="R180" s="204" t="s">
        <v>33</v>
      </c>
      <c r="S180" s="427">
        <v>0.33893985728848114</v>
      </c>
      <c r="T180" s="409"/>
      <c r="U180" s="409"/>
    </row>
    <row r="181" spans="1:21" x14ac:dyDescent="0.3">
      <c r="A181" s="82"/>
      <c r="B181" s="124" t="s">
        <v>39</v>
      </c>
      <c r="C181" s="173">
        <v>3.504938713425592E-2</v>
      </c>
      <c r="D181" s="185">
        <v>5.8526037290649731</v>
      </c>
      <c r="E181" s="173">
        <v>8.8647077553669906E-3</v>
      </c>
      <c r="F181" s="173">
        <v>6.1432859520980349E-2</v>
      </c>
      <c r="G181" s="173">
        <v>7.3642924577674183E-3</v>
      </c>
      <c r="H181" s="172">
        <v>5.9653149759333441</v>
      </c>
      <c r="I181" s="82"/>
      <c r="J181" s="124" t="s">
        <v>39</v>
      </c>
      <c r="K181" s="173">
        <v>3.1169752972748972</v>
      </c>
      <c r="L181" s="185">
        <v>0</v>
      </c>
      <c r="M181" s="173">
        <v>0.78834688279141307</v>
      </c>
      <c r="N181" s="173">
        <v>5.4632825628127728</v>
      </c>
      <c r="O181" s="173">
        <v>0.65491352487399745</v>
      </c>
      <c r="P181" s="172">
        <v>10.023518267753079</v>
      </c>
      <c r="Q181" s="82"/>
      <c r="R181" s="204" t="s">
        <v>34</v>
      </c>
      <c r="S181" s="427">
        <v>0.57948392761328715</v>
      </c>
      <c r="T181" s="409"/>
      <c r="U181" s="409"/>
    </row>
    <row r="182" spans="1:21" x14ac:dyDescent="0.3">
      <c r="A182" s="82"/>
      <c r="B182" s="124" t="s">
        <v>40</v>
      </c>
      <c r="C182" s="173">
        <v>5.7745946222500767E-2</v>
      </c>
      <c r="D182" s="173">
        <v>1.6818638896437383E-2</v>
      </c>
      <c r="E182" s="185">
        <v>30.951540192205382</v>
      </c>
      <c r="F182" s="173">
        <v>0.49926401130001791</v>
      </c>
      <c r="G182" s="173">
        <v>2.2797806388475443E-2</v>
      </c>
      <c r="H182" s="172">
        <v>31.548166595012813</v>
      </c>
      <c r="I182" s="82"/>
      <c r="J182" s="124" t="s">
        <v>40</v>
      </c>
      <c r="K182" s="173">
        <v>5.1354018603475566</v>
      </c>
      <c r="L182" s="173">
        <v>1.4956975359704812</v>
      </c>
      <c r="M182" s="185">
        <v>0</v>
      </c>
      <c r="N182" s="173">
        <v>44.400022861443055</v>
      </c>
      <c r="O182" s="173">
        <v>2.0274305816743454</v>
      </c>
      <c r="P182" s="172">
        <v>53.058552839435436</v>
      </c>
      <c r="Q182" s="82"/>
      <c r="R182" s="204" t="s">
        <v>35</v>
      </c>
      <c r="S182" s="427">
        <v>0.16296891120757556</v>
      </c>
      <c r="T182" s="409"/>
      <c r="U182" s="409"/>
    </row>
    <row r="183" spans="1:21" x14ac:dyDescent="0.3">
      <c r="A183" s="82"/>
      <c r="B183" s="124" t="s">
        <v>41</v>
      </c>
      <c r="C183" s="173">
        <v>9.7125823869119526E-2</v>
      </c>
      <c r="D183" s="173">
        <v>7.043026868363382E-2</v>
      </c>
      <c r="E183" s="173">
        <v>0.11405416666057</v>
      </c>
      <c r="F183" s="185">
        <v>51.936883002247946</v>
      </c>
      <c r="G183" s="173">
        <v>5.5270168183837752E-2</v>
      </c>
      <c r="H183" s="172">
        <v>52.273763429645108</v>
      </c>
      <c r="I183" s="82"/>
      <c r="J183" s="124" t="s">
        <v>41</v>
      </c>
      <c r="K183" s="173">
        <v>8.6374917931627078</v>
      </c>
      <c r="L183" s="173">
        <v>6.2634307078300049</v>
      </c>
      <c r="M183" s="173">
        <v>10.142945400743253</v>
      </c>
      <c r="N183" s="185">
        <v>0</v>
      </c>
      <c r="O183" s="173">
        <v>4.9152285672029787</v>
      </c>
      <c r="P183" s="172">
        <v>29.959096468938945</v>
      </c>
      <c r="Q183" s="82"/>
      <c r="R183" s="204" t="s">
        <v>36</v>
      </c>
      <c r="S183" s="427">
        <v>0.1109730674471983</v>
      </c>
      <c r="T183" s="409"/>
      <c r="U183" s="409"/>
    </row>
    <row r="184" spans="1:21" x14ac:dyDescent="0.3">
      <c r="A184" s="82"/>
      <c r="B184" s="124" t="s">
        <v>42</v>
      </c>
      <c r="C184" s="173">
        <v>4.7300735455251498E-3</v>
      </c>
      <c r="D184" s="173">
        <v>2.1397769267184228E-3</v>
      </c>
      <c r="E184" s="173">
        <v>5.5162495932997782E-3</v>
      </c>
      <c r="F184" s="173">
        <v>6.5863737794885024E-2</v>
      </c>
      <c r="G184" s="185">
        <v>4.8097012189436485</v>
      </c>
      <c r="H184" s="172">
        <v>4.8879510568040772</v>
      </c>
      <c r="I184" s="82"/>
      <c r="J184" s="124" t="s">
        <v>42</v>
      </c>
      <c r="K184" s="173">
        <v>0.42064993431185077</v>
      </c>
      <c r="L184" s="173">
        <v>0.19029239503424814</v>
      </c>
      <c r="M184" s="173">
        <v>0.49056531716394375</v>
      </c>
      <c r="N184" s="173">
        <v>5.8573247773624999</v>
      </c>
      <c r="O184" s="185">
        <v>0</v>
      </c>
      <c r="P184" s="172">
        <v>6.9588324238725425</v>
      </c>
      <c r="Q184" s="82"/>
      <c r="R184" s="204" t="s">
        <v>37</v>
      </c>
      <c r="S184" s="427">
        <v>0.89368770764119598</v>
      </c>
      <c r="T184" s="409"/>
      <c r="U184" s="409"/>
    </row>
    <row r="185" spans="1:21" x14ac:dyDescent="0.3">
      <c r="A185" s="82"/>
      <c r="B185" s="124" t="s">
        <v>43</v>
      </c>
      <c r="C185" s="172">
        <v>5.5194551733760564</v>
      </c>
      <c r="D185" s="172">
        <v>5.9419924135717626</v>
      </c>
      <c r="E185" s="172">
        <v>31.079975316214618</v>
      </c>
      <c r="F185" s="172">
        <v>52.563443610863828</v>
      </c>
      <c r="G185" s="172">
        <v>4.8951334859737292</v>
      </c>
      <c r="H185" s="124">
        <v>100</v>
      </c>
      <c r="I185" s="82"/>
      <c r="J185" s="124" t="s">
        <v>43</v>
      </c>
      <c r="K185" s="172">
        <v>17.310518885097014</v>
      </c>
      <c r="L185" s="172">
        <v>7.9494206388347344</v>
      </c>
      <c r="M185" s="172">
        <v>11.42185760069861</v>
      </c>
      <c r="N185" s="172">
        <v>55.720630201618327</v>
      </c>
      <c r="O185" s="172">
        <v>7.5975726737513218</v>
      </c>
      <c r="P185" s="125">
        <v>100</v>
      </c>
      <c r="Q185" s="82"/>
      <c r="R185" s="204"/>
      <c r="S185" s="427"/>
      <c r="T185" s="409"/>
      <c r="U185" s="409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4">
        <v>100</v>
      </c>
      <c r="I186" s="82"/>
      <c r="J186" s="124"/>
      <c r="K186" s="173"/>
      <c r="L186" s="173"/>
      <c r="M186" s="173"/>
      <c r="N186" s="173"/>
      <c r="O186" s="173"/>
      <c r="P186" s="125">
        <v>100</v>
      </c>
      <c r="Q186" s="82"/>
      <c r="R186" s="204"/>
      <c r="S186" s="427"/>
      <c r="T186" s="409"/>
      <c r="U186" s="409"/>
    </row>
    <row r="187" spans="1:21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428"/>
      <c r="T187" s="409"/>
      <c r="U187" s="409"/>
    </row>
    <row r="188" spans="1:21" x14ac:dyDescent="0.3">
      <c r="A188" s="83"/>
      <c r="B188" s="126" t="s">
        <v>38</v>
      </c>
      <c r="C188" s="185">
        <v>3.4102019227813982</v>
      </c>
      <c r="D188" s="175">
        <v>0</v>
      </c>
      <c r="E188" s="175">
        <v>0</v>
      </c>
      <c r="F188" s="175">
        <v>0</v>
      </c>
      <c r="G188" s="175">
        <v>0</v>
      </c>
      <c r="H188" s="174">
        <v>3.4102019227813982</v>
      </c>
      <c r="I188" s="83"/>
      <c r="J188" s="126" t="s">
        <v>38</v>
      </c>
      <c r="K188" s="185">
        <v>0</v>
      </c>
      <c r="L188" s="175">
        <v>0</v>
      </c>
      <c r="M188" s="175">
        <v>0</v>
      </c>
      <c r="N188" s="175">
        <v>0</v>
      </c>
      <c r="O188" s="175">
        <v>0</v>
      </c>
      <c r="P188" s="174">
        <v>0</v>
      </c>
      <c r="Q188" s="83"/>
      <c r="R188" s="205" t="s">
        <v>33</v>
      </c>
      <c r="S188" s="428">
        <v>0.1406225312055617</v>
      </c>
      <c r="T188" s="409"/>
      <c r="U188" s="409"/>
    </row>
    <row r="189" spans="1:21" x14ac:dyDescent="0.3">
      <c r="A189" s="83"/>
      <c r="B189" s="126" t="s">
        <v>39</v>
      </c>
      <c r="C189" s="175">
        <v>2.5901809174027103E-2</v>
      </c>
      <c r="D189" s="185">
        <v>6.8295649162891081</v>
      </c>
      <c r="E189" s="175">
        <v>2.3149668775445588E-2</v>
      </c>
      <c r="F189" s="175">
        <v>2.7649861649916972E-2</v>
      </c>
      <c r="G189" s="175">
        <v>3.8253102100403642E-3</v>
      </c>
      <c r="H189" s="174">
        <v>6.9100915660985391</v>
      </c>
      <c r="I189" s="83"/>
      <c r="J189" s="126" t="s">
        <v>39</v>
      </c>
      <c r="K189" s="175">
        <v>8.3106187639298952</v>
      </c>
      <c r="L189" s="185">
        <v>0</v>
      </c>
      <c r="M189" s="175">
        <v>7.4275920423696178</v>
      </c>
      <c r="N189" s="175">
        <v>8.8714829726366631</v>
      </c>
      <c r="O189" s="175">
        <v>1.2273542205419381</v>
      </c>
      <c r="P189" s="174">
        <v>25.837047999478113</v>
      </c>
      <c r="Q189" s="83"/>
      <c r="R189" s="205" t="s">
        <v>34</v>
      </c>
      <c r="S189" s="428">
        <v>0.30898876404494385</v>
      </c>
      <c r="T189" s="409"/>
      <c r="U189" s="409"/>
    </row>
    <row r="190" spans="1:21" x14ac:dyDescent="0.3">
      <c r="A190" s="83"/>
      <c r="B190" s="126" t="s">
        <v>40</v>
      </c>
      <c r="C190" s="175">
        <v>1.0415197331085181E-2</v>
      </c>
      <c r="D190" s="175">
        <v>1.4083048807533567E-3</v>
      </c>
      <c r="E190" s="185">
        <v>16.938701387504572</v>
      </c>
      <c r="F190" s="175">
        <v>8.1981977882509258E-2</v>
      </c>
      <c r="G190" s="175">
        <v>8.116162975312164E-3</v>
      </c>
      <c r="H190" s="174">
        <v>17.040623030574235</v>
      </c>
      <c r="I190" s="83"/>
      <c r="J190" s="126" t="s">
        <v>40</v>
      </c>
      <c r="K190" s="175">
        <v>3.3417254288377416</v>
      </c>
      <c r="L190" s="175">
        <v>0.45185588731226178</v>
      </c>
      <c r="M190" s="185">
        <v>0</v>
      </c>
      <c r="N190" s="175">
        <v>26.303991320330546</v>
      </c>
      <c r="O190" s="175">
        <v>2.6040781885374171</v>
      </c>
      <c r="P190" s="174">
        <v>32.701650825017964</v>
      </c>
      <c r="Q190" s="83"/>
      <c r="R190" s="205" t="s">
        <v>35</v>
      </c>
      <c r="S190" s="428">
        <v>0.24473476199377178</v>
      </c>
      <c r="T190" s="409"/>
      <c r="U190" s="409"/>
    </row>
    <row r="191" spans="1:21" x14ac:dyDescent="0.3">
      <c r="A191" s="83"/>
      <c r="B191" s="126" t="s">
        <v>41</v>
      </c>
      <c r="C191" s="175">
        <v>9.1258297587933409E-3</v>
      </c>
      <c r="D191" s="175">
        <v>7.7137993381374725E-2</v>
      </c>
      <c r="E191" s="175">
        <v>2.0795754126250631E-2</v>
      </c>
      <c r="F191" s="185">
        <v>71.958341553257867</v>
      </c>
      <c r="G191" s="175">
        <v>1.3327073875225621E-2</v>
      </c>
      <c r="H191" s="174">
        <v>72.078728204399511</v>
      </c>
      <c r="I191" s="83"/>
      <c r="J191" s="126" t="s">
        <v>41</v>
      </c>
      <c r="K191" s="175">
        <v>2.9280306838916563</v>
      </c>
      <c r="L191" s="175">
        <v>24.749794537517349</v>
      </c>
      <c r="M191" s="175">
        <v>6.6723364105774872</v>
      </c>
      <c r="N191" s="185">
        <v>0</v>
      </c>
      <c r="O191" s="175">
        <v>4.276003636332482</v>
      </c>
      <c r="P191" s="174">
        <v>38.626165268318978</v>
      </c>
      <c r="Q191" s="83"/>
      <c r="R191" s="205" t="s">
        <v>36</v>
      </c>
      <c r="S191" s="428">
        <v>4.3967254837154968E-2</v>
      </c>
      <c r="T191" s="409"/>
      <c r="U191" s="409"/>
    </row>
    <row r="192" spans="1:21" x14ac:dyDescent="0.3">
      <c r="A192" s="83"/>
      <c r="B192" s="126" t="s">
        <v>42</v>
      </c>
      <c r="C192" s="175">
        <v>0</v>
      </c>
      <c r="D192" s="175">
        <v>7.135485769228277E-3</v>
      </c>
      <c r="E192" s="175">
        <v>1.1319767033191471E-4</v>
      </c>
      <c r="F192" s="175">
        <v>1.5876200098367437E-3</v>
      </c>
      <c r="G192" s="185">
        <v>0.55151897269693628</v>
      </c>
      <c r="H192" s="174">
        <v>0.56035527614633318</v>
      </c>
      <c r="I192" s="83"/>
      <c r="J192" s="126" t="s">
        <v>42</v>
      </c>
      <c r="K192" s="175">
        <v>0</v>
      </c>
      <c r="L192" s="175">
        <v>2.2894270251580071</v>
      </c>
      <c r="M192" s="175">
        <v>3.6319574311314336E-2</v>
      </c>
      <c r="N192" s="175">
        <v>0.50938930771562174</v>
      </c>
      <c r="O192" s="185">
        <v>0</v>
      </c>
      <c r="P192" s="174">
        <v>2.8351359071849433</v>
      </c>
      <c r="Q192" s="83"/>
      <c r="R192" s="205" t="s">
        <v>37</v>
      </c>
      <c r="S192" s="428">
        <v>1.1942959001782532</v>
      </c>
      <c r="T192" s="409"/>
      <c r="U192" s="409"/>
    </row>
    <row r="193" spans="1:21" x14ac:dyDescent="0.3">
      <c r="A193" s="83"/>
      <c r="B193" s="126" t="s">
        <v>43</v>
      </c>
      <c r="C193" s="174">
        <v>3.4556447590453039</v>
      </c>
      <c r="D193" s="174">
        <v>6.9152467003204645</v>
      </c>
      <c r="E193" s="174">
        <v>16.9827600080766</v>
      </c>
      <c r="F193" s="174">
        <v>72.069561012800136</v>
      </c>
      <c r="G193" s="174">
        <v>0.57678751975751441</v>
      </c>
      <c r="H193" s="126">
        <v>100.00000000000003</v>
      </c>
      <c r="I193" s="83"/>
      <c r="J193" s="126" t="s">
        <v>43</v>
      </c>
      <c r="K193" s="174">
        <v>14.580374876659292</v>
      </c>
      <c r="L193" s="174">
        <v>27.491077449987621</v>
      </c>
      <c r="M193" s="174">
        <v>14.136248027258418</v>
      </c>
      <c r="N193" s="174">
        <v>35.684863600682831</v>
      </c>
      <c r="O193" s="174">
        <v>8.1074360454118377</v>
      </c>
      <c r="P193" s="127">
        <v>100.00000000000001</v>
      </c>
      <c r="Q193" s="83"/>
      <c r="R193" s="205"/>
      <c r="S193" s="428"/>
      <c r="T193" s="409"/>
      <c r="U193" s="409"/>
    </row>
    <row r="194" spans="1:21" x14ac:dyDescent="0.3">
      <c r="A194" s="83"/>
      <c r="B194" s="126"/>
      <c r="C194" s="174"/>
      <c r="D194" s="174"/>
      <c r="E194" s="174"/>
      <c r="F194" s="174"/>
      <c r="G194" s="174"/>
      <c r="H194" s="126">
        <v>100.00000000000003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428"/>
      <c r="T194" s="409"/>
      <c r="U194" s="409"/>
    </row>
    <row r="195" spans="1:21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429"/>
      <c r="T195" s="409"/>
      <c r="U195" s="409"/>
    </row>
    <row r="196" spans="1:21" x14ac:dyDescent="0.3">
      <c r="A196" s="84"/>
      <c r="B196" s="128" t="s">
        <v>38</v>
      </c>
      <c r="C196" s="185">
        <v>1.0437690809700704</v>
      </c>
      <c r="D196" s="177">
        <v>0</v>
      </c>
      <c r="E196" s="177">
        <v>0</v>
      </c>
      <c r="F196" s="177">
        <v>0</v>
      </c>
      <c r="G196" s="177">
        <v>0</v>
      </c>
      <c r="H196" s="176">
        <v>1.0437690809700704</v>
      </c>
      <c r="I196" s="84"/>
      <c r="J196" s="128" t="s">
        <v>38</v>
      </c>
      <c r="K196" s="185">
        <v>0</v>
      </c>
      <c r="L196" s="177">
        <v>0</v>
      </c>
      <c r="M196" s="177">
        <v>0</v>
      </c>
      <c r="N196" s="177">
        <v>0</v>
      </c>
      <c r="O196" s="177">
        <v>0</v>
      </c>
      <c r="P196" s="176">
        <v>0</v>
      </c>
      <c r="Q196" s="84"/>
      <c r="R196" s="206" t="s">
        <v>33</v>
      </c>
      <c r="S196" s="429">
        <v>0.50409032863549663</v>
      </c>
      <c r="T196" s="409"/>
      <c r="U196" s="409"/>
    </row>
    <row r="197" spans="1:21" x14ac:dyDescent="0.3">
      <c r="A197" s="84"/>
      <c r="B197" s="128" t="s">
        <v>39</v>
      </c>
      <c r="C197" s="177">
        <v>1.2749705888477963E-3</v>
      </c>
      <c r="D197" s="185">
        <v>1.4112893657566363</v>
      </c>
      <c r="E197" s="177">
        <v>3.8707610404297541E-3</v>
      </c>
      <c r="F197" s="177">
        <v>2.0381483427482479E-2</v>
      </c>
      <c r="G197" s="177">
        <v>1.6341832329788712E-3</v>
      </c>
      <c r="H197" s="176">
        <v>1.4384507640463753</v>
      </c>
      <c r="I197" s="84"/>
      <c r="J197" s="128" t="s">
        <v>39</v>
      </c>
      <c r="K197" s="177">
        <v>0.35159303546340903</v>
      </c>
      <c r="L197" s="185">
        <v>0</v>
      </c>
      <c r="M197" s="177">
        <v>1.0674227591305374</v>
      </c>
      <c r="N197" s="177">
        <v>5.6205121029432581</v>
      </c>
      <c r="O197" s="177">
        <v>0.45065152750361948</v>
      </c>
      <c r="P197" s="176">
        <v>7.4901794250408242</v>
      </c>
      <c r="Q197" s="84"/>
      <c r="R197" s="206" t="s">
        <v>34</v>
      </c>
      <c r="S197" s="429">
        <v>2.0344827586206895</v>
      </c>
      <c r="T197" s="409"/>
      <c r="U197" s="409"/>
    </row>
    <row r="198" spans="1:21" x14ac:dyDescent="0.3">
      <c r="A198" s="84"/>
      <c r="B198" s="128" t="s">
        <v>40</v>
      </c>
      <c r="C198" s="177">
        <v>2.5765123993711134E-3</v>
      </c>
      <c r="D198" s="177">
        <v>3.4885082706831075E-4</v>
      </c>
      <c r="E198" s="185">
        <v>4.8536486159196945</v>
      </c>
      <c r="F198" s="177">
        <v>5.8764869374156405E-2</v>
      </c>
      <c r="G198" s="177">
        <v>1.9905541916677301E-3</v>
      </c>
      <c r="H198" s="176">
        <v>4.9173294027119585</v>
      </c>
      <c r="I198" s="84"/>
      <c r="J198" s="128" t="s">
        <v>40</v>
      </c>
      <c r="K198" s="177">
        <v>0.71051349994093382</v>
      </c>
      <c r="L198" s="177">
        <v>9.6201059291658939E-2</v>
      </c>
      <c r="M198" s="185">
        <v>0</v>
      </c>
      <c r="N198" s="177">
        <v>16.205329740619515</v>
      </c>
      <c r="O198" s="177">
        <v>0.54892638043936748</v>
      </c>
      <c r="P198" s="176">
        <v>17.560970680291476</v>
      </c>
      <c r="Q198" s="84"/>
      <c r="R198" s="206" t="s">
        <v>35</v>
      </c>
      <c r="S198" s="429">
        <v>0.26510589919575561</v>
      </c>
      <c r="T198" s="409"/>
      <c r="U198" s="409"/>
    </row>
    <row r="199" spans="1:21" x14ac:dyDescent="0.3">
      <c r="A199" s="84"/>
      <c r="B199" s="128" t="s">
        <v>41</v>
      </c>
      <c r="C199" s="177">
        <v>2.0649219361865263E-2</v>
      </c>
      <c r="D199" s="177">
        <v>2.7801121462147287E-2</v>
      </c>
      <c r="E199" s="177">
        <v>5.634148900108258E-2</v>
      </c>
      <c r="F199" s="185">
        <v>80.875667888863816</v>
      </c>
      <c r="G199" s="177">
        <v>6.2798830131552658E-2</v>
      </c>
      <c r="H199" s="176">
        <v>81.043258548820461</v>
      </c>
      <c r="I199" s="84"/>
      <c r="J199" s="128" t="s">
        <v>41</v>
      </c>
      <c r="K199" s="177">
        <v>5.6943444647998129</v>
      </c>
      <c r="L199" s="177">
        <v>7.6665930725482614</v>
      </c>
      <c r="M199" s="177">
        <v>15.537044786516006</v>
      </c>
      <c r="N199" s="185">
        <v>0</v>
      </c>
      <c r="O199" s="177">
        <v>17.317757368393242</v>
      </c>
      <c r="P199" s="176">
        <v>46.215739692257323</v>
      </c>
      <c r="Q199" s="84"/>
      <c r="R199" s="206" t="s">
        <v>36</v>
      </c>
      <c r="S199" s="429">
        <v>1.9092547863729138E-2</v>
      </c>
      <c r="T199" s="409"/>
      <c r="U199" s="409"/>
    </row>
    <row r="200" spans="1:21" x14ac:dyDescent="0.3">
      <c r="A200" s="84"/>
      <c r="B200" s="128" t="s">
        <v>42</v>
      </c>
      <c r="C200" s="177">
        <v>6.9023821632362486E-3</v>
      </c>
      <c r="D200" s="177">
        <v>3.2626544952151252E-3</v>
      </c>
      <c r="E200" s="177">
        <v>1.5236976024597088E-2</v>
      </c>
      <c r="F200" s="177">
        <v>7.8791946636741189E-2</v>
      </c>
      <c r="G200" s="185">
        <v>11.452998244131249</v>
      </c>
      <c r="H200" s="176">
        <v>11.55719220345104</v>
      </c>
      <c r="I200" s="84"/>
      <c r="J200" s="128" t="s">
        <v>42</v>
      </c>
      <c r="K200" s="177">
        <v>1.9034395914135354</v>
      </c>
      <c r="L200" s="177">
        <v>0.89972788994112585</v>
      </c>
      <c r="M200" s="177">
        <v>4.2018339078806868</v>
      </c>
      <c r="N200" s="177">
        <v>21.728108813175044</v>
      </c>
      <c r="O200" s="185">
        <v>0</v>
      </c>
      <c r="P200" s="176">
        <v>28.733110202410394</v>
      </c>
      <c r="Q200" s="84"/>
      <c r="R200" s="206" t="s">
        <v>37</v>
      </c>
      <c r="S200" s="429">
        <v>0.17696589125160553</v>
      </c>
      <c r="T200" s="409"/>
      <c r="U200" s="409"/>
    </row>
    <row r="201" spans="1:21" x14ac:dyDescent="0.3">
      <c r="A201" s="84"/>
      <c r="B201" s="128" t="s">
        <v>43</v>
      </c>
      <c r="C201" s="176">
        <v>1.0751721654833908</v>
      </c>
      <c r="D201" s="176">
        <v>1.4427019925410671</v>
      </c>
      <c r="E201" s="176">
        <v>4.9290978419858043</v>
      </c>
      <c r="F201" s="176">
        <v>81.033606188302201</v>
      </c>
      <c r="G201" s="176">
        <v>11.519421811687449</v>
      </c>
      <c r="H201" s="128">
        <v>99.999999999999901</v>
      </c>
      <c r="I201" s="84"/>
      <c r="J201" s="128" t="s">
        <v>43</v>
      </c>
      <c r="K201" s="176">
        <v>8.6598905916176907</v>
      </c>
      <c r="L201" s="176">
        <v>8.6625220217810472</v>
      </c>
      <c r="M201" s="176">
        <v>20.806301453527229</v>
      </c>
      <c r="N201" s="176">
        <v>43.553950656737818</v>
      </c>
      <c r="O201" s="176">
        <v>18.31733527633623</v>
      </c>
      <c r="P201" s="129">
        <v>100.00000000000003</v>
      </c>
      <c r="Q201" s="84"/>
      <c r="R201" s="206"/>
      <c r="S201" s="429"/>
      <c r="T201" s="409"/>
      <c r="U201" s="409"/>
    </row>
    <row r="202" spans="1:21" x14ac:dyDescent="0.3">
      <c r="A202" s="84"/>
      <c r="B202" s="128"/>
      <c r="C202" s="176"/>
      <c r="D202" s="176"/>
      <c r="E202" s="176"/>
      <c r="F202" s="176"/>
      <c r="G202" s="176"/>
      <c r="H202" s="128">
        <v>99.999999999999915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429"/>
      <c r="T202" s="409"/>
      <c r="U202" s="409"/>
    </row>
    <row r="203" spans="1:21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430"/>
      <c r="T203" s="409"/>
      <c r="U203" s="409"/>
    </row>
    <row r="204" spans="1:21" x14ac:dyDescent="0.3">
      <c r="A204" s="85"/>
      <c r="B204" s="130" t="s">
        <v>38</v>
      </c>
      <c r="C204" s="185">
        <v>1.0850377233606179</v>
      </c>
      <c r="D204" s="179">
        <v>0</v>
      </c>
      <c r="E204" s="179">
        <v>0</v>
      </c>
      <c r="F204" s="179">
        <v>0</v>
      </c>
      <c r="G204" s="179">
        <v>0</v>
      </c>
      <c r="H204" s="178">
        <v>1.0850377233606179</v>
      </c>
      <c r="I204" s="85"/>
      <c r="J204" s="130" t="s">
        <v>38</v>
      </c>
      <c r="K204" s="185">
        <v>0</v>
      </c>
      <c r="L204" s="179">
        <v>0</v>
      </c>
      <c r="M204" s="179">
        <v>0</v>
      </c>
      <c r="N204" s="179">
        <v>0</v>
      </c>
      <c r="O204" s="179">
        <v>0</v>
      </c>
      <c r="P204" s="178">
        <v>0</v>
      </c>
      <c r="Q204" s="85"/>
      <c r="R204" s="207" t="s">
        <v>33</v>
      </c>
      <c r="S204" s="430">
        <v>0.22947532583268351</v>
      </c>
      <c r="T204" s="409"/>
      <c r="U204" s="409"/>
    </row>
    <row r="205" spans="1:21" x14ac:dyDescent="0.3">
      <c r="A205" s="85"/>
      <c r="B205" s="130" t="s">
        <v>39</v>
      </c>
      <c r="C205" s="179">
        <v>5.0849924265036436E-4</v>
      </c>
      <c r="D205" s="185">
        <v>3.4533339383817547</v>
      </c>
      <c r="E205" s="179">
        <v>3.1628713038856747E-3</v>
      </c>
      <c r="F205" s="179">
        <v>2.8569578504610817E-2</v>
      </c>
      <c r="G205" s="179">
        <v>1.815130446936227E-3</v>
      </c>
      <c r="H205" s="178">
        <v>3.4873900178798376</v>
      </c>
      <c r="I205" s="85"/>
      <c r="J205" s="130" t="s">
        <v>39</v>
      </c>
      <c r="K205" s="179">
        <v>0.19091001411136407</v>
      </c>
      <c r="L205" s="185">
        <v>0</v>
      </c>
      <c r="M205" s="179">
        <v>1.1874625458831252</v>
      </c>
      <c r="N205" s="179">
        <v>10.726109653660201</v>
      </c>
      <c r="O205" s="179">
        <v>0.68146921405904159</v>
      </c>
      <c r="P205" s="178">
        <v>12.785951427713732</v>
      </c>
      <c r="Q205" s="85"/>
      <c r="R205" s="207" t="s">
        <v>34</v>
      </c>
      <c r="S205" s="430">
        <v>1.9006568144499176</v>
      </c>
      <c r="T205" s="409"/>
      <c r="U205" s="409"/>
    </row>
    <row r="206" spans="1:21" x14ac:dyDescent="0.3">
      <c r="A206" s="85"/>
      <c r="B206" s="130" t="s">
        <v>40</v>
      </c>
      <c r="C206" s="179">
        <v>1.703825360985983E-4</v>
      </c>
      <c r="D206" s="179">
        <v>3.2787093728743366E-4</v>
      </c>
      <c r="E206" s="185">
        <v>3.6115909390347993</v>
      </c>
      <c r="F206" s="179">
        <v>2.849705229913289E-2</v>
      </c>
      <c r="G206" s="179">
        <v>2.8605350367019769E-3</v>
      </c>
      <c r="H206" s="178">
        <v>3.6434467798440204</v>
      </c>
      <c r="I206" s="85"/>
      <c r="J206" s="130" t="s">
        <v>40</v>
      </c>
      <c r="K206" s="179">
        <v>6.396810386850256E-2</v>
      </c>
      <c r="L206" s="179">
        <v>0.12309525760157054</v>
      </c>
      <c r="M206" s="185">
        <v>0</v>
      </c>
      <c r="N206" s="179">
        <v>10.698880549366816</v>
      </c>
      <c r="O206" s="179">
        <v>1.0739539775446989</v>
      </c>
      <c r="P206" s="178">
        <v>11.959897888381589</v>
      </c>
      <c r="Q206" s="85"/>
      <c r="R206" s="207" t="s">
        <v>35</v>
      </c>
      <c r="S206" s="430">
        <v>0.45397861686565799</v>
      </c>
      <c r="T206" s="409"/>
      <c r="U206" s="409"/>
    </row>
    <row r="207" spans="1:21" x14ac:dyDescent="0.3">
      <c r="A207" s="85"/>
      <c r="B207" s="130" t="s">
        <v>41</v>
      </c>
      <c r="C207" s="179">
        <v>1.8609606889228053E-2</v>
      </c>
      <c r="D207" s="179">
        <v>3.728847437567924E-2</v>
      </c>
      <c r="E207" s="179">
        <v>4.3014944868850082E-2</v>
      </c>
      <c r="F207" s="185">
        <v>85.876172813926757</v>
      </c>
      <c r="G207" s="179">
        <v>4.3012167176163747E-2</v>
      </c>
      <c r="H207" s="178">
        <v>86.018098007236674</v>
      </c>
      <c r="I207" s="85"/>
      <c r="J207" s="130" t="s">
        <v>41</v>
      </c>
      <c r="K207" s="179">
        <v>6.9867563525011676</v>
      </c>
      <c r="L207" s="179">
        <v>13.999515775379219</v>
      </c>
      <c r="M207" s="179">
        <v>16.149451254066349</v>
      </c>
      <c r="N207" s="185">
        <v>0</v>
      </c>
      <c r="O207" s="179">
        <v>16.148408402267435</v>
      </c>
      <c r="P207" s="178">
        <v>53.284131784214168</v>
      </c>
      <c r="Q207" s="85"/>
      <c r="R207" s="207" t="s">
        <v>36</v>
      </c>
      <c r="S207" s="430">
        <v>1.4783956625920521E-2</v>
      </c>
      <c r="T207" s="409"/>
      <c r="U207" s="409"/>
    </row>
    <row r="208" spans="1:21" x14ac:dyDescent="0.3">
      <c r="A208" s="85"/>
      <c r="B208" s="130" t="s">
        <v>42</v>
      </c>
      <c r="C208" s="179">
        <v>5.8948641006438436E-3</v>
      </c>
      <c r="D208" s="179">
        <v>5.5074718840103093E-3</v>
      </c>
      <c r="E208" s="179">
        <v>4.9668613855812921E-3</v>
      </c>
      <c r="F208" s="179">
        <v>4.2149147115297762E-2</v>
      </c>
      <c r="G208" s="185">
        <v>5.7075091271933118</v>
      </c>
      <c r="H208" s="178">
        <v>5.7660274716788447</v>
      </c>
      <c r="I208" s="85"/>
      <c r="J208" s="130" t="s">
        <v>42</v>
      </c>
      <c r="K208" s="179">
        <v>2.2131568628751888</v>
      </c>
      <c r="L208" s="179">
        <v>2.067715046366934</v>
      </c>
      <c r="M208" s="179">
        <v>1.8647492418439973</v>
      </c>
      <c r="N208" s="179">
        <v>15.824397748604374</v>
      </c>
      <c r="O208" s="185">
        <v>0</v>
      </c>
      <c r="P208" s="178">
        <v>21.970018899690494</v>
      </c>
      <c r="Q208" s="85"/>
      <c r="R208" s="207" t="s">
        <v>37</v>
      </c>
      <c r="S208" s="430">
        <v>0.3113700332055096</v>
      </c>
      <c r="T208" s="409"/>
      <c r="U208" s="409"/>
    </row>
    <row r="209" spans="1:21" x14ac:dyDescent="0.3">
      <c r="A209" s="85"/>
      <c r="B209" s="130" t="s">
        <v>43</v>
      </c>
      <c r="C209" s="178">
        <v>1.1102210761292386</v>
      </c>
      <c r="D209" s="178">
        <v>3.496457755578732</v>
      </c>
      <c r="E209" s="178">
        <v>3.6627356165931162</v>
      </c>
      <c r="F209" s="178">
        <v>85.9753885918458</v>
      </c>
      <c r="G209" s="178">
        <v>5.7551969598531141</v>
      </c>
      <c r="H209" s="130">
        <v>99.999999999999986</v>
      </c>
      <c r="I209" s="85"/>
      <c r="J209" s="130" t="s">
        <v>43</v>
      </c>
      <c r="K209" s="178">
        <v>9.4547913333562228</v>
      </c>
      <c r="L209" s="178">
        <v>16.190326079347724</v>
      </c>
      <c r="M209" s="178">
        <v>19.201663041793473</v>
      </c>
      <c r="N209" s="178">
        <v>37.249387951631391</v>
      </c>
      <c r="O209" s="178">
        <v>17.903831593871175</v>
      </c>
      <c r="P209" s="131">
        <v>99.999999999999972</v>
      </c>
      <c r="Q209" s="85"/>
      <c r="R209" s="207"/>
      <c r="S209" s="430"/>
      <c r="T209" s="409"/>
      <c r="U209" s="409"/>
    </row>
    <row r="210" spans="1:21" x14ac:dyDescent="0.3">
      <c r="A210" s="85"/>
      <c r="B210" s="130"/>
      <c r="C210" s="178"/>
      <c r="D210" s="178"/>
      <c r="E210" s="178"/>
      <c r="F210" s="178"/>
      <c r="G210" s="178"/>
      <c r="H210" s="130">
        <v>100</v>
      </c>
      <c r="I210" s="85"/>
      <c r="J210" s="130"/>
      <c r="K210" s="179"/>
      <c r="L210" s="179"/>
      <c r="M210" s="179"/>
      <c r="N210" s="179"/>
      <c r="O210" s="179"/>
      <c r="P210" s="131">
        <v>99.999999999999986</v>
      </c>
      <c r="Q210" s="85"/>
      <c r="R210" s="207"/>
      <c r="S210" s="430"/>
      <c r="T210" s="409"/>
      <c r="U210" s="409"/>
    </row>
    <row r="211" spans="1:21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431"/>
      <c r="T211" s="409"/>
      <c r="U211" s="409"/>
    </row>
    <row r="212" spans="1:21" x14ac:dyDescent="0.3">
      <c r="A212" s="86"/>
      <c r="B212" s="132" t="s">
        <v>38</v>
      </c>
      <c r="C212" s="185">
        <v>17.571062453014726</v>
      </c>
      <c r="D212" s="181">
        <v>0</v>
      </c>
      <c r="E212" s="181">
        <v>0</v>
      </c>
      <c r="F212" s="181">
        <v>0</v>
      </c>
      <c r="G212" s="181">
        <v>0</v>
      </c>
      <c r="H212" s="180">
        <v>17.571062453014726</v>
      </c>
      <c r="I212" s="86"/>
      <c r="J212" s="132" t="s">
        <v>38</v>
      </c>
      <c r="K212" s="185">
        <v>0</v>
      </c>
      <c r="L212" s="181">
        <v>0</v>
      </c>
      <c r="M212" s="181">
        <v>0</v>
      </c>
      <c r="N212" s="181">
        <v>0</v>
      </c>
      <c r="O212" s="181">
        <v>0</v>
      </c>
      <c r="P212" s="180">
        <v>0</v>
      </c>
      <c r="Q212" s="86"/>
      <c r="R212" s="208" t="s">
        <v>33</v>
      </c>
      <c r="S212" s="431">
        <v>0.60673255567594286</v>
      </c>
      <c r="T212" s="409"/>
      <c r="U212" s="409"/>
    </row>
    <row r="213" spans="1:21" x14ac:dyDescent="0.3">
      <c r="A213" s="86"/>
      <c r="B213" s="132" t="s">
        <v>39</v>
      </c>
      <c r="C213" s="181">
        <v>0.22131447769821017</v>
      </c>
      <c r="D213" s="185">
        <v>17.130092510977406</v>
      </c>
      <c r="E213" s="181">
        <v>1.6668506021785864E-2</v>
      </c>
      <c r="F213" s="181">
        <v>7.3435727119887578E-2</v>
      </c>
      <c r="G213" s="181">
        <v>2.6722023306170267E-2</v>
      </c>
      <c r="H213" s="180">
        <v>17.468233245123461</v>
      </c>
      <c r="I213" s="86"/>
      <c r="J213" s="132" t="s">
        <v>39</v>
      </c>
      <c r="K213" s="181">
        <v>12.103379243363289</v>
      </c>
      <c r="L213" s="185">
        <v>0</v>
      </c>
      <c r="M213" s="181">
        <v>0.91157728089105761</v>
      </c>
      <c r="N213" s="181">
        <v>4.016097205155079</v>
      </c>
      <c r="O213" s="181">
        <v>1.461390079801304</v>
      </c>
      <c r="P213" s="180">
        <v>18.49244380921073</v>
      </c>
      <c r="Q213" s="86"/>
      <c r="R213" s="208" t="s">
        <v>34</v>
      </c>
      <c r="S213" s="431">
        <v>0.39062080806996835</v>
      </c>
      <c r="T213" s="409"/>
      <c r="U213" s="409"/>
    </row>
    <row r="214" spans="1:21" x14ac:dyDescent="0.3">
      <c r="A214" s="86"/>
      <c r="B214" s="132" t="s">
        <v>40</v>
      </c>
      <c r="C214" s="181">
        <v>0.26461721491226264</v>
      </c>
      <c r="D214" s="181">
        <v>1.7183412463863817E-2</v>
      </c>
      <c r="E214" s="185">
        <v>28.228657217814803</v>
      </c>
      <c r="F214" s="181">
        <v>0.36780190337595375</v>
      </c>
      <c r="G214" s="181">
        <v>5.7230723655841795E-2</v>
      </c>
      <c r="H214" s="180">
        <v>28.935490472222725</v>
      </c>
      <c r="I214" s="86"/>
      <c r="J214" s="132" t="s">
        <v>40</v>
      </c>
      <c r="K214" s="181">
        <v>14.471545376136881</v>
      </c>
      <c r="L214" s="181">
        <v>0.93973679403334087</v>
      </c>
      <c r="M214" s="185">
        <v>0</v>
      </c>
      <c r="N214" s="181">
        <v>20.114571668738286</v>
      </c>
      <c r="O214" s="181">
        <v>3.1298682308680155</v>
      </c>
      <c r="P214" s="180">
        <v>38.655722069776516</v>
      </c>
      <c r="Q214" s="86"/>
      <c r="R214" s="208" t="s">
        <v>35</v>
      </c>
      <c r="S214" s="431">
        <v>0.28199779081274018</v>
      </c>
      <c r="T214" s="409"/>
      <c r="U214" s="409"/>
    </row>
    <row r="215" spans="1:21" x14ac:dyDescent="0.3">
      <c r="A215" s="86"/>
      <c r="B215" s="132" t="s">
        <v>41</v>
      </c>
      <c r="C215" s="181">
        <v>0.37167402128805749</v>
      </c>
      <c r="D215" s="181">
        <v>5.5471501934722403E-2</v>
      </c>
      <c r="E215" s="181">
        <v>0.16697995636926224</v>
      </c>
      <c r="F215" s="185">
        <v>30.075626966617957</v>
      </c>
      <c r="G215" s="181">
        <v>7.8241775658885959E-2</v>
      </c>
      <c r="H215" s="180">
        <v>30.747994221868883</v>
      </c>
      <c r="I215" s="86"/>
      <c r="J215" s="132" t="s">
        <v>41</v>
      </c>
      <c r="K215" s="181">
        <v>20.326332381605511</v>
      </c>
      <c r="L215" s="181">
        <v>3.0336588554790938</v>
      </c>
      <c r="M215" s="181">
        <v>9.1319002669737284</v>
      </c>
      <c r="N215" s="185">
        <v>0</v>
      </c>
      <c r="O215" s="181">
        <v>4.2789332777631746</v>
      </c>
      <c r="P215" s="180">
        <v>36.770824781821503</v>
      </c>
      <c r="Q215" s="86"/>
      <c r="R215" s="208" t="s">
        <v>36</v>
      </c>
      <c r="S215" s="431">
        <v>0.32678792557212011</v>
      </c>
      <c r="T215" s="409"/>
      <c r="U215" s="409"/>
    </row>
    <row r="216" spans="1:21" x14ac:dyDescent="0.3">
      <c r="A216" s="86"/>
      <c r="B216" s="132" t="s">
        <v>42</v>
      </c>
      <c r="C216" s="181">
        <v>2.6727861406020313E-2</v>
      </c>
      <c r="D216" s="181">
        <v>6.4324473181589931E-3</v>
      </c>
      <c r="E216" s="181">
        <v>1.3772021600541142E-2</v>
      </c>
      <c r="F216" s="181">
        <v>6.4261029704794109E-2</v>
      </c>
      <c r="G216" s="185">
        <v>5.1660262477406471</v>
      </c>
      <c r="H216" s="180">
        <v>5.2772196077701619</v>
      </c>
      <c r="I216" s="86"/>
      <c r="J216" s="132" t="s">
        <v>42</v>
      </c>
      <c r="K216" s="181">
        <v>1.4617093573166324</v>
      </c>
      <c r="L216" s="181">
        <v>0.35178154707437403</v>
      </c>
      <c r="M216" s="181">
        <v>0.75317259906710832</v>
      </c>
      <c r="N216" s="181">
        <v>3.5143458357331263</v>
      </c>
      <c r="O216" s="185">
        <v>0</v>
      </c>
      <c r="P216" s="180">
        <v>6.0810093391912403</v>
      </c>
      <c r="Q216" s="86"/>
      <c r="R216" s="208" t="s">
        <v>37</v>
      </c>
      <c r="S216" s="431">
        <v>0.73876279483756124</v>
      </c>
      <c r="T216" s="409"/>
      <c r="U216" s="409"/>
    </row>
    <row r="217" spans="1:21" x14ac:dyDescent="0.3">
      <c r="A217" s="86"/>
      <c r="B217" s="132" t="s">
        <v>43</v>
      </c>
      <c r="C217" s="180">
        <v>18.455396028319278</v>
      </c>
      <c r="D217" s="180">
        <v>17.209179872694151</v>
      </c>
      <c r="E217" s="180">
        <v>28.426077701806392</v>
      </c>
      <c r="F217" s="180">
        <v>30.581125626818594</v>
      </c>
      <c r="G217" s="180">
        <v>5.3282207703615452</v>
      </c>
      <c r="H217" s="132">
        <v>99.999999999999957</v>
      </c>
      <c r="I217" s="86"/>
      <c r="J217" s="132" t="s">
        <v>43</v>
      </c>
      <c r="K217" s="180">
        <v>48.362966358422312</v>
      </c>
      <c r="L217" s="180">
        <v>4.3251771965868082</v>
      </c>
      <c r="M217" s="180">
        <v>10.796650146931894</v>
      </c>
      <c r="N217" s="180">
        <v>27.645014709626491</v>
      </c>
      <c r="O217" s="180">
        <v>8.870191588432494</v>
      </c>
      <c r="P217" s="133">
        <v>99.999999999999986</v>
      </c>
      <c r="Q217" s="86"/>
      <c r="R217" s="208"/>
      <c r="S217" s="431"/>
      <c r="T217" s="409"/>
      <c r="U217" s="409"/>
    </row>
    <row r="218" spans="1:21" x14ac:dyDescent="0.3">
      <c r="A218" s="86"/>
      <c r="B218" s="132"/>
      <c r="C218" s="180"/>
      <c r="D218" s="180"/>
      <c r="E218" s="180"/>
      <c r="F218" s="180"/>
      <c r="G218" s="180"/>
      <c r="H218" s="132">
        <v>99.999999999999957</v>
      </c>
      <c r="I218" s="86"/>
      <c r="J218" s="132"/>
      <c r="K218" s="181"/>
      <c r="L218" s="181"/>
      <c r="M218" s="181"/>
      <c r="N218" s="181"/>
      <c r="O218" s="181"/>
      <c r="P218" s="133">
        <v>100</v>
      </c>
      <c r="Q218" s="86"/>
      <c r="R218" s="208"/>
      <c r="S218" s="431"/>
      <c r="T218" s="409"/>
      <c r="U218" s="409"/>
    </row>
    <row r="219" spans="1:21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432"/>
      <c r="T219" s="409"/>
      <c r="U219" s="409"/>
    </row>
    <row r="220" spans="1:21" x14ac:dyDescent="0.3">
      <c r="A220" s="87"/>
      <c r="B220" s="134" t="s">
        <v>38</v>
      </c>
      <c r="C220" s="185">
        <v>41.718346579399267</v>
      </c>
      <c r="D220" s="183">
        <v>0</v>
      </c>
      <c r="E220" s="183">
        <v>0</v>
      </c>
      <c r="F220" s="183">
        <v>0</v>
      </c>
      <c r="G220" s="183">
        <v>0</v>
      </c>
      <c r="H220" s="182">
        <v>41.718346579399267</v>
      </c>
      <c r="I220" s="87"/>
      <c r="J220" s="134" t="s">
        <v>38</v>
      </c>
      <c r="K220" s="185">
        <v>0</v>
      </c>
      <c r="L220" s="183">
        <v>0</v>
      </c>
      <c r="M220" s="183">
        <v>0</v>
      </c>
      <c r="N220" s="183">
        <v>0</v>
      </c>
      <c r="O220" s="183">
        <v>0</v>
      </c>
      <c r="P220" s="182">
        <v>0</v>
      </c>
      <c r="Q220" s="87"/>
      <c r="R220" s="209" t="s">
        <v>33</v>
      </c>
      <c r="S220" s="432">
        <v>0.6804467638139019</v>
      </c>
      <c r="T220" s="409"/>
      <c r="U220" s="409"/>
    </row>
    <row r="221" spans="1:21" x14ac:dyDescent="0.3">
      <c r="A221" s="87"/>
      <c r="B221" s="134" t="s">
        <v>39</v>
      </c>
      <c r="C221" s="183">
        <v>0.52897920663201026</v>
      </c>
      <c r="D221" s="185">
        <v>12.200563988881408</v>
      </c>
      <c r="E221" s="183">
        <v>1.3646903417520869E-2</v>
      </c>
      <c r="F221" s="183">
        <v>3.7435691926752813E-2</v>
      </c>
      <c r="G221" s="183">
        <v>3.0468087953123696E-2</v>
      </c>
      <c r="H221" s="182">
        <v>12.811093878810816</v>
      </c>
      <c r="I221" s="87"/>
      <c r="J221" s="134" t="s">
        <v>39</v>
      </c>
      <c r="K221" s="183">
        <v>22.377166245217037</v>
      </c>
      <c r="L221" s="185">
        <v>0</v>
      </c>
      <c r="M221" s="183">
        <v>0.57729873438810797</v>
      </c>
      <c r="N221" s="183">
        <v>1.5836250106753909</v>
      </c>
      <c r="O221" s="183">
        <v>1.2888776359317979</v>
      </c>
      <c r="P221" s="182">
        <v>25.826967626212333</v>
      </c>
      <c r="Q221" s="87"/>
      <c r="R221" s="209" t="s">
        <v>34</v>
      </c>
      <c r="S221" s="432">
        <v>1.319347269710337</v>
      </c>
      <c r="T221" s="409"/>
      <c r="U221" s="409"/>
    </row>
    <row r="222" spans="1:21" x14ac:dyDescent="0.3">
      <c r="A222" s="87"/>
      <c r="B222" s="134" t="s">
        <v>40</v>
      </c>
      <c r="C222" s="183">
        <v>0.54521527940195447</v>
      </c>
      <c r="D222" s="183">
        <v>1.2160956420829788E-2</v>
      </c>
      <c r="E222" s="185">
        <v>19.055266549474624</v>
      </c>
      <c r="F222" s="183">
        <v>0.12952301372383823</v>
      </c>
      <c r="G222" s="183">
        <v>3.3898724817327634E-2</v>
      </c>
      <c r="H222" s="182">
        <v>19.776064523838571</v>
      </c>
      <c r="I222" s="87"/>
      <c r="J222" s="134" t="s">
        <v>40</v>
      </c>
      <c r="K222" s="183">
        <v>23.063993430458797</v>
      </c>
      <c r="L222" s="183">
        <v>0.51443939594974697</v>
      </c>
      <c r="M222" s="185">
        <v>0</v>
      </c>
      <c r="N222" s="183">
        <v>5.4791530070408383</v>
      </c>
      <c r="O222" s="183">
        <v>1.4340023033568938</v>
      </c>
      <c r="P222" s="182">
        <v>30.491588136806278</v>
      </c>
      <c r="Q222" s="87"/>
      <c r="R222" s="209" t="s">
        <v>35</v>
      </c>
      <c r="S222" s="432">
        <v>0.61936230765520239</v>
      </c>
      <c r="T222" s="409"/>
      <c r="U222" s="409"/>
    </row>
    <row r="223" spans="1:21" x14ac:dyDescent="0.3">
      <c r="A223" s="87"/>
      <c r="B223" s="134" t="s">
        <v>41</v>
      </c>
      <c r="C223" s="183">
        <v>0.73739795136382114</v>
      </c>
      <c r="D223" s="183">
        <v>4.0020022231023446E-2</v>
      </c>
      <c r="E223" s="183">
        <v>6.7785520190483742E-2</v>
      </c>
      <c r="F223" s="185">
        <v>18.598355345531036</v>
      </c>
      <c r="G223" s="183">
        <v>8.4023932706328172E-2</v>
      </c>
      <c r="H223" s="182">
        <v>19.52758277202269</v>
      </c>
      <c r="I223" s="87"/>
      <c r="J223" s="134" t="s">
        <v>41</v>
      </c>
      <c r="K223" s="183">
        <v>31.193809396802422</v>
      </c>
      <c r="L223" s="183">
        <v>1.6929487574808986</v>
      </c>
      <c r="M223" s="183">
        <v>2.8674999608749863</v>
      </c>
      <c r="N223" s="185">
        <v>0</v>
      </c>
      <c r="O223" s="183">
        <v>3.5544261233210004</v>
      </c>
      <c r="P223" s="182">
        <v>39.308684238479309</v>
      </c>
      <c r="Q223" s="87"/>
      <c r="R223" s="209" t="s">
        <v>36</v>
      </c>
      <c r="S223" s="432">
        <v>0.85945945945945945</v>
      </c>
      <c r="T223" s="409"/>
      <c r="U223" s="409"/>
    </row>
    <row r="224" spans="1:21" x14ac:dyDescent="0.3">
      <c r="A224" s="87"/>
      <c r="B224" s="134" t="s">
        <v>42</v>
      </c>
      <c r="C224" s="183">
        <v>6.1037704857761312E-2</v>
      </c>
      <c r="D224" s="183">
        <v>7.3917461614144654E-3</v>
      </c>
      <c r="E224" s="183">
        <v>3.8474607202402876E-3</v>
      </c>
      <c r="F224" s="183">
        <v>3.1091811960986763E-2</v>
      </c>
      <c r="G224" s="185">
        <v>6.0635435222282581</v>
      </c>
      <c r="H224" s="182">
        <v>6.1669122459286605</v>
      </c>
      <c r="I224" s="87"/>
      <c r="J224" s="134" t="s">
        <v>42</v>
      </c>
      <c r="K224" s="183">
        <v>2.5820502048179454</v>
      </c>
      <c r="L224" s="183">
        <v>0.31268966837005174</v>
      </c>
      <c r="M224" s="183">
        <v>0.16275737699960754</v>
      </c>
      <c r="N224" s="183">
        <v>1.315262748314475</v>
      </c>
      <c r="O224" s="185">
        <v>0</v>
      </c>
      <c r="P224" s="182">
        <v>4.3727599985020795</v>
      </c>
      <c r="Q224" s="87"/>
      <c r="R224" s="209" t="s">
        <v>37</v>
      </c>
      <c r="S224" s="432">
        <v>0.50420168067226889</v>
      </c>
      <c r="T224" s="409"/>
      <c r="U224" s="409"/>
    </row>
    <row r="225" spans="1:21" x14ac:dyDescent="0.3">
      <c r="A225" s="87"/>
      <c r="B225" s="134" t="s">
        <v>43</v>
      </c>
      <c r="C225" s="182">
        <v>43.590976721654805</v>
      </c>
      <c r="D225" s="182">
        <v>12.260136713694676</v>
      </c>
      <c r="E225" s="182">
        <v>19.140546433802868</v>
      </c>
      <c r="F225" s="182">
        <v>18.796405863142613</v>
      </c>
      <c r="G225" s="182">
        <v>6.211934267705038</v>
      </c>
      <c r="H225" s="134">
        <v>100.00000000000001</v>
      </c>
      <c r="I225" s="87"/>
      <c r="J225" s="134" t="s">
        <v>43</v>
      </c>
      <c r="K225" s="182">
        <v>79.217019277296203</v>
      </c>
      <c r="L225" s="182">
        <v>2.5200778218006974</v>
      </c>
      <c r="M225" s="182">
        <v>3.6075560722627018</v>
      </c>
      <c r="N225" s="182">
        <v>8.3780407660307041</v>
      </c>
      <c r="O225" s="182">
        <v>6.2773060626096928</v>
      </c>
      <c r="P225" s="135">
        <v>99.999999999999986</v>
      </c>
      <c r="Q225" s="87"/>
      <c r="R225" s="87"/>
      <c r="S225" s="433"/>
      <c r="T225" s="409"/>
      <c r="U225" s="409"/>
    </row>
    <row r="226" spans="1:21" x14ac:dyDescent="0.3">
      <c r="A226" s="87"/>
      <c r="B226" s="134"/>
      <c r="C226" s="182"/>
      <c r="D226" s="182"/>
      <c r="E226" s="182"/>
      <c r="F226" s="182"/>
      <c r="G226" s="182"/>
      <c r="H226" s="134">
        <v>100</v>
      </c>
      <c r="I226" s="87"/>
      <c r="J226" s="134"/>
      <c r="K226" s="183"/>
      <c r="L226" s="183"/>
      <c r="M226" s="183"/>
      <c r="N226" s="183"/>
      <c r="O226" s="183"/>
      <c r="P226" s="135">
        <v>100</v>
      </c>
      <c r="Q226" s="87"/>
      <c r="R226" s="87"/>
      <c r="S226" s="433"/>
      <c r="T226" s="409"/>
      <c r="U226" s="409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</sheetData>
  <mergeCells count="1">
    <mergeCell ref="A1:B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1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9.21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9.21875" bestFit="1" customWidth="1"/>
    <col min="10" max="10" width="26" bestFit="1" customWidth="1"/>
    <col min="11" max="11" width="11" customWidth="1"/>
    <col min="12" max="12" width="9.77734375" bestFit="1" customWidth="1"/>
    <col min="13" max="14" width="8.6640625" bestFit="1" customWidth="1"/>
    <col min="15" max="15" width="10.88671875" bestFit="1" customWidth="1"/>
    <col min="16" max="16" width="22.6640625" bestFit="1" customWidth="1"/>
    <col min="17" max="17" width="23.21875" bestFit="1" customWidth="1"/>
    <col min="18" max="18" width="25.109375" bestFit="1" customWidth="1"/>
    <col min="19" max="19" width="54.21875" bestFit="1" customWidth="1"/>
    <col min="20" max="20" width="24.33203125" bestFit="1" customWidth="1"/>
    <col min="21" max="21" width="9.21875" bestFit="1" customWidth="1"/>
    <col min="22" max="22" width="22.554687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56"/>
      <c r="D3" s="63">
        <v>159.9134703386305</v>
      </c>
      <c r="E3" s="57">
        <v>124.50560316413976</v>
      </c>
      <c r="F3" s="58">
        <v>152.45710667932889</v>
      </c>
      <c r="G3" s="59">
        <v>106.9182389937107</v>
      </c>
      <c r="H3" s="61"/>
      <c r="I3" s="398"/>
      <c r="J3" s="62"/>
      <c r="K3" s="62">
        <v>1369647000</v>
      </c>
      <c r="L3" s="62">
        <v>1369647000</v>
      </c>
      <c r="M3" s="62">
        <v>1369647000</v>
      </c>
      <c r="N3" s="62">
        <v>1369647000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/>
      <c r="D4" s="63"/>
      <c r="E4" s="57"/>
      <c r="F4" s="58"/>
      <c r="G4" s="59"/>
      <c r="H4" s="61"/>
      <c r="I4" s="398"/>
      <c r="J4" s="62"/>
      <c r="K4" s="62"/>
      <c r="L4" s="62"/>
      <c r="M4" s="62"/>
      <c r="N4" s="62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  <c r="U5" s="292"/>
      <c r="V5" s="390"/>
    </row>
    <row r="6" spans="1:44" x14ac:dyDescent="0.3">
      <c r="A6" s="10">
        <v>2</v>
      </c>
      <c r="B6" s="11" t="s">
        <v>5</v>
      </c>
      <c r="C6" s="56">
        <v>100</v>
      </c>
      <c r="D6" s="63">
        <v>275.21136504517733</v>
      </c>
      <c r="E6" s="57">
        <v>245.48204924650008</v>
      </c>
      <c r="F6" s="58">
        <v>731.53086075398051</v>
      </c>
      <c r="G6" s="59">
        <v>294.15442293983557</v>
      </c>
      <c r="H6" s="61"/>
      <c r="I6" s="398"/>
      <c r="J6" s="62">
        <v>345703881600</v>
      </c>
      <c r="K6" s="62">
        <v>345703881600</v>
      </c>
      <c r="L6" s="62">
        <v>345703881600</v>
      </c>
      <c r="M6" s="62">
        <v>345703881600</v>
      </c>
      <c r="N6" s="62">
        <v>345703881600</v>
      </c>
      <c r="O6" s="292"/>
      <c r="P6" s="297"/>
      <c r="R6" s="292"/>
      <c r="S6" s="390"/>
      <c r="T6" s="61"/>
      <c r="U6" s="292"/>
      <c r="V6" s="390"/>
    </row>
    <row r="7" spans="1:44" x14ac:dyDescent="0.3">
      <c r="A7" s="12">
        <v>3</v>
      </c>
      <c r="B7" s="13" t="s">
        <v>6</v>
      </c>
      <c r="C7" s="56">
        <v>100</v>
      </c>
      <c r="D7" s="63">
        <v>212.78313392578747</v>
      </c>
      <c r="E7" s="57">
        <v>100.92592592592592</v>
      </c>
      <c r="F7" s="58">
        <v>256.41785753696752</v>
      </c>
      <c r="G7" s="59">
        <v>264.1817243216575</v>
      </c>
      <c r="H7" s="61"/>
      <c r="I7" s="398"/>
      <c r="J7" s="62">
        <v>4191822900</v>
      </c>
      <c r="K7" s="62">
        <v>4191822900</v>
      </c>
      <c r="L7" s="62">
        <v>4191822900</v>
      </c>
      <c r="M7" s="62">
        <v>4191822900</v>
      </c>
      <c r="N7" s="62">
        <v>4191822900</v>
      </c>
      <c r="O7" s="292"/>
      <c r="P7" s="297"/>
      <c r="R7" s="292"/>
      <c r="S7" s="390"/>
      <c r="T7" s="61"/>
      <c r="U7" s="292"/>
      <c r="V7" s="390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  <c r="U8" s="292"/>
      <c r="V8" s="390"/>
    </row>
    <row r="9" spans="1:44" x14ac:dyDescent="0.3">
      <c r="A9" s="14">
        <v>4</v>
      </c>
      <c r="B9" s="15" t="s">
        <v>7</v>
      </c>
      <c r="C9" s="56">
        <v>100</v>
      </c>
      <c r="D9" s="63">
        <v>654.21740221167761</v>
      </c>
      <c r="E9" s="57">
        <v>553.47341873149594</v>
      </c>
      <c r="F9" s="58">
        <v>722.94726919341167</v>
      </c>
      <c r="G9" s="59">
        <v>396.84475728219616</v>
      </c>
      <c r="H9" s="61"/>
      <c r="I9" s="398"/>
      <c r="J9" s="62">
        <v>1048429769400</v>
      </c>
      <c r="K9" s="62">
        <v>1048429769400</v>
      </c>
      <c r="L9" s="62">
        <v>1048429769400</v>
      </c>
      <c r="M9" s="62">
        <v>1048429769400</v>
      </c>
      <c r="N9" s="62">
        <v>1048429769400</v>
      </c>
      <c r="O9" s="292"/>
      <c r="P9" s="297"/>
      <c r="R9" s="292"/>
      <c r="S9" s="390"/>
      <c r="T9" s="61"/>
      <c r="U9" s="292"/>
      <c r="V9" s="390"/>
    </row>
    <row r="10" spans="1:44" x14ac:dyDescent="0.3">
      <c r="A10" s="16">
        <v>5</v>
      </c>
      <c r="B10" s="17" t="s">
        <v>8</v>
      </c>
      <c r="C10" s="56">
        <v>100</v>
      </c>
      <c r="D10" s="63">
        <v>238.51700096823583</v>
      </c>
      <c r="E10" s="57">
        <v>241.5596093114832</v>
      </c>
      <c r="F10" s="58">
        <v>222.84307935431917</v>
      </c>
      <c r="G10" s="59">
        <v>365.01119042756523</v>
      </c>
      <c r="H10" s="61"/>
      <c r="I10" s="398"/>
      <c r="J10" s="62">
        <v>26045178300</v>
      </c>
      <c r="K10" s="62">
        <v>26045178300</v>
      </c>
      <c r="L10" s="62">
        <v>26045178300</v>
      </c>
      <c r="M10" s="62">
        <v>26045178300</v>
      </c>
      <c r="N10" s="62">
        <v>26045178300</v>
      </c>
      <c r="O10" s="292"/>
      <c r="P10" s="297"/>
      <c r="R10" s="292"/>
      <c r="S10" s="390"/>
      <c r="T10" s="61"/>
      <c r="U10" s="292"/>
      <c r="V10" s="390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  <c r="U11" s="292"/>
      <c r="V11" s="390"/>
    </row>
    <row r="12" spans="1:44" x14ac:dyDescent="0.3">
      <c r="A12" s="18">
        <v>6</v>
      </c>
      <c r="B12" s="19" t="s">
        <v>9</v>
      </c>
      <c r="C12" s="56">
        <v>100</v>
      </c>
      <c r="D12" s="63">
        <v>423.49839215455142</v>
      </c>
      <c r="E12" s="57">
        <v>156.78228406017999</v>
      </c>
      <c r="F12" s="58">
        <v>307.01779155131544</v>
      </c>
      <c r="G12" s="59">
        <v>269.08540041112468</v>
      </c>
      <c r="H12" s="61"/>
      <c r="I12" s="398"/>
      <c r="J12" s="62">
        <v>9290926800</v>
      </c>
      <c r="K12" s="62">
        <v>9290926800</v>
      </c>
      <c r="L12" s="62">
        <v>9290926800</v>
      </c>
      <c r="M12" s="62">
        <v>9290926800</v>
      </c>
      <c r="N12" s="62">
        <v>9290926800</v>
      </c>
      <c r="O12" s="292"/>
      <c r="P12" s="297"/>
      <c r="R12" s="292"/>
      <c r="S12" s="390"/>
      <c r="T12" s="61"/>
      <c r="U12" s="292"/>
      <c r="V12" s="390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  <c r="U13" s="292"/>
      <c r="V13" s="390"/>
    </row>
    <row r="14" spans="1:44" x14ac:dyDescent="0.3">
      <c r="A14" s="20">
        <v>7</v>
      </c>
      <c r="B14" s="21" t="s">
        <v>10</v>
      </c>
      <c r="C14" s="56">
        <v>100</v>
      </c>
      <c r="D14" s="63">
        <v>120.15494481090852</v>
      </c>
      <c r="E14" s="57">
        <v>146.64931493562898</v>
      </c>
      <c r="F14" s="58">
        <v>143.77861693571828</v>
      </c>
      <c r="G14" s="59">
        <v>112.49591721011511</v>
      </c>
      <c r="H14" s="61"/>
      <c r="I14" s="398"/>
      <c r="J14" s="62">
        <v>13005130500</v>
      </c>
      <c r="K14" s="62">
        <v>13005130500</v>
      </c>
      <c r="L14" s="62">
        <v>13005130500</v>
      </c>
      <c r="M14" s="62">
        <v>13005130500</v>
      </c>
      <c r="N14" s="62">
        <v>13005130500</v>
      </c>
      <c r="O14" s="292"/>
      <c r="P14" s="297"/>
      <c r="R14" s="292"/>
      <c r="S14" s="390"/>
      <c r="T14" s="61"/>
      <c r="U14" s="292"/>
      <c r="V14" s="390"/>
    </row>
    <row r="15" spans="1:44" x14ac:dyDescent="0.3">
      <c r="A15" s="22">
        <v>8</v>
      </c>
      <c r="B15" s="23" t="s">
        <v>11</v>
      </c>
      <c r="C15" s="56">
        <v>100</v>
      </c>
      <c r="D15" s="63">
        <v>322.38679532080084</v>
      </c>
      <c r="E15" s="57">
        <v>217.53172391257138</v>
      </c>
      <c r="F15" s="58">
        <v>836.27203555815333</v>
      </c>
      <c r="G15" s="59">
        <v>271.35446009887892</v>
      </c>
      <c r="H15" s="61"/>
      <c r="I15" s="398"/>
      <c r="J15" s="62">
        <v>355538106000</v>
      </c>
      <c r="K15" s="62">
        <v>355538106000</v>
      </c>
      <c r="L15" s="62">
        <v>355538106000</v>
      </c>
      <c r="M15" s="62">
        <v>355538106000</v>
      </c>
      <c r="N15" s="62">
        <v>355538106000</v>
      </c>
      <c r="O15" s="292"/>
      <c r="P15" s="297"/>
      <c r="R15" s="292"/>
      <c r="S15" s="390"/>
      <c r="T15" s="61"/>
      <c r="U15" s="292"/>
      <c r="V15" s="390"/>
    </row>
    <row r="16" spans="1:44" x14ac:dyDescent="0.3">
      <c r="A16" s="24">
        <v>9</v>
      </c>
      <c r="B16" s="25" t="s">
        <v>12</v>
      </c>
      <c r="C16" s="56">
        <v>100</v>
      </c>
      <c r="D16" s="63">
        <v>253.15675728780619</v>
      </c>
      <c r="E16" s="57">
        <v>348.78234189546902</v>
      </c>
      <c r="F16" s="58">
        <v>476.06230326693088</v>
      </c>
      <c r="G16" s="59">
        <v>342.67338471714612</v>
      </c>
      <c r="H16" s="61"/>
      <c r="I16" s="398"/>
      <c r="J16" s="62">
        <v>434286552600</v>
      </c>
      <c r="K16" s="62">
        <v>434286552600</v>
      </c>
      <c r="L16" s="62">
        <v>434286552600</v>
      </c>
      <c r="M16" s="62">
        <v>434286552600</v>
      </c>
      <c r="N16" s="62">
        <v>434286552600</v>
      </c>
      <c r="O16" s="292"/>
      <c r="P16" s="297"/>
      <c r="R16" s="292"/>
      <c r="S16" s="390"/>
      <c r="T16" s="61"/>
      <c r="U16" s="292"/>
      <c r="V16" s="390"/>
    </row>
    <row r="17" spans="1:22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  <c r="U17" s="292"/>
      <c r="V17" s="390"/>
    </row>
    <row r="18" spans="1:22" x14ac:dyDescent="0.3">
      <c r="A18" s="26">
        <v>10</v>
      </c>
      <c r="B18" s="27" t="s">
        <v>13</v>
      </c>
      <c r="C18" s="56"/>
      <c r="D18" s="63">
        <v>100</v>
      </c>
      <c r="E18" s="57"/>
      <c r="F18" s="58">
        <v>100</v>
      </c>
      <c r="G18" s="59"/>
      <c r="H18" s="61"/>
      <c r="I18" s="398"/>
      <c r="J18" s="62"/>
      <c r="K18" s="62">
        <v>684685800</v>
      </c>
      <c r="L18" s="62"/>
      <c r="M18" s="62">
        <v>684685800</v>
      </c>
      <c r="N18" s="62"/>
      <c r="O18" s="292"/>
      <c r="P18" s="297"/>
      <c r="R18" s="292"/>
      <c r="S18" s="390"/>
      <c r="T18" s="61"/>
      <c r="U18" s="292"/>
      <c r="V18" s="390"/>
    </row>
    <row r="19" spans="1:22" x14ac:dyDescent="0.3">
      <c r="A19" s="28">
        <v>11</v>
      </c>
      <c r="B19" s="29" t="s">
        <v>14</v>
      </c>
      <c r="C19" s="56">
        <v>100</v>
      </c>
      <c r="D19" s="63">
        <v>278.86325850008137</v>
      </c>
      <c r="E19" s="57">
        <v>204.54097136340232</v>
      </c>
      <c r="F19" s="58">
        <v>258.9765513422945</v>
      </c>
      <c r="G19" s="59">
        <v>159.04365221554198</v>
      </c>
      <c r="H19" s="61"/>
      <c r="I19" s="398"/>
      <c r="J19" s="62">
        <v>35422563600</v>
      </c>
      <c r="K19" s="62">
        <v>35422563600</v>
      </c>
      <c r="L19" s="62">
        <v>35422563600</v>
      </c>
      <c r="M19" s="62">
        <v>35422563600</v>
      </c>
      <c r="N19" s="62">
        <v>35422563600</v>
      </c>
      <c r="O19" s="292"/>
      <c r="P19" s="297"/>
      <c r="R19" s="292"/>
      <c r="S19" s="390"/>
      <c r="T19" s="61"/>
      <c r="U19" s="292"/>
      <c r="V19" s="390"/>
    </row>
    <row r="20" spans="1:22" x14ac:dyDescent="0.3">
      <c r="A20" s="30">
        <v>12</v>
      </c>
      <c r="B20" s="31" t="s">
        <v>15</v>
      </c>
      <c r="C20" s="56">
        <v>100</v>
      </c>
      <c r="D20" s="63">
        <v>372.76111431614783</v>
      </c>
      <c r="E20" s="57">
        <v>434.69726749668411</v>
      </c>
      <c r="F20" s="58">
        <v>688.39355230809724</v>
      </c>
      <c r="G20" s="59">
        <v>692.74842572709315</v>
      </c>
      <c r="H20" s="61"/>
      <c r="I20" s="398"/>
      <c r="J20" s="62">
        <v>596394441900</v>
      </c>
      <c r="K20" s="62">
        <v>596394441900</v>
      </c>
      <c r="L20" s="62">
        <v>596394441900</v>
      </c>
      <c r="M20" s="62">
        <v>596394441900</v>
      </c>
      <c r="N20" s="62">
        <v>596394441900</v>
      </c>
      <c r="O20" s="292"/>
      <c r="P20" s="297"/>
      <c r="R20" s="292"/>
      <c r="S20" s="390"/>
      <c r="T20" s="61"/>
      <c r="U20" s="292"/>
      <c r="V20" s="390"/>
    </row>
    <row r="21" spans="1:22" x14ac:dyDescent="0.3">
      <c r="A21" s="32">
        <v>13</v>
      </c>
      <c r="B21" s="33" t="s">
        <v>16</v>
      </c>
      <c r="C21" s="56">
        <v>100</v>
      </c>
      <c r="D21" s="63">
        <v>249.4578190685171</v>
      </c>
      <c r="E21" s="57">
        <v>399.14161711508376</v>
      </c>
      <c r="F21" s="58">
        <v>723.33158509791826</v>
      </c>
      <c r="G21" s="59">
        <v>345.60471765040171</v>
      </c>
      <c r="H21" s="61"/>
      <c r="I21" s="398"/>
      <c r="J21" s="62">
        <v>365823879300</v>
      </c>
      <c r="K21" s="62">
        <v>365823879300</v>
      </c>
      <c r="L21" s="62">
        <v>365823879300</v>
      </c>
      <c r="M21" s="62">
        <v>365823879300</v>
      </c>
      <c r="N21" s="62">
        <v>365823879300</v>
      </c>
      <c r="O21" s="292"/>
      <c r="P21" s="297"/>
      <c r="R21" s="292"/>
      <c r="S21" s="390"/>
      <c r="T21" s="61"/>
      <c r="U21" s="292"/>
      <c r="V21" s="390"/>
    </row>
    <row r="22" spans="1:22" x14ac:dyDescent="0.3">
      <c r="A22" s="34">
        <v>14</v>
      </c>
      <c r="B22" s="35" t="s">
        <v>17</v>
      </c>
      <c r="C22" s="56">
        <v>100</v>
      </c>
      <c r="D22" s="63">
        <v>359.5342125673593</v>
      </c>
      <c r="E22" s="57">
        <v>394.86913650377426</v>
      </c>
      <c r="F22" s="58">
        <v>872.98887816395234</v>
      </c>
      <c r="G22" s="59">
        <v>475.26909217105072</v>
      </c>
      <c r="H22" s="61"/>
      <c r="I22" s="398"/>
      <c r="J22" s="62">
        <v>1192320178200</v>
      </c>
      <c r="K22" s="62">
        <v>1192320178200</v>
      </c>
      <c r="L22" s="62">
        <v>1192320178200</v>
      </c>
      <c r="M22" s="62">
        <v>1192320178200</v>
      </c>
      <c r="N22" s="62">
        <v>1192320178200</v>
      </c>
      <c r="O22" s="292"/>
      <c r="P22" s="297"/>
      <c r="R22" s="292"/>
      <c r="S22" s="390"/>
      <c r="T22" s="61"/>
      <c r="U22" s="292"/>
      <c r="V22" s="390"/>
    </row>
    <row r="23" spans="1:22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  <c r="U23" s="292"/>
      <c r="V23" s="390"/>
    </row>
    <row r="24" spans="1:22" x14ac:dyDescent="0.3">
      <c r="A24" s="36">
        <v>15</v>
      </c>
      <c r="B24" s="37" t="s">
        <v>18</v>
      </c>
      <c r="C24" s="56">
        <v>100</v>
      </c>
      <c r="D24" s="63">
        <v>272.22102012268755</v>
      </c>
      <c r="E24" s="57">
        <v>427.59152034582212</v>
      </c>
      <c r="F24" s="58">
        <v>630.9770059557336</v>
      </c>
      <c r="G24" s="59">
        <v>371.34296615589915</v>
      </c>
      <c r="H24" s="61"/>
      <c r="I24" s="398"/>
      <c r="J24" s="62">
        <v>634244075100</v>
      </c>
      <c r="K24" s="62">
        <v>634244075100</v>
      </c>
      <c r="L24" s="62">
        <v>634244075100</v>
      </c>
      <c r="M24" s="62">
        <v>634244075100</v>
      </c>
      <c r="N24" s="62">
        <v>634244075100</v>
      </c>
      <c r="O24" s="292"/>
      <c r="P24" s="297"/>
      <c r="R24" s="292"/>
      <c r="S24" s="390"/>
      <c r="T24" s="61"/>
      <c r="U24" s="292"/>
      <c r="V24" s="390"/>
    </row>
    <row r="25" spans="1:22" x14ac:dyDescent="0.3">
      <c r="A25" s="38">
        <v>16</v>
      </c>
      <c r="B25" s="39" t="s">
        <v>19</v>
      </c>
      <c r="C25" s="56">
        <v>100</v>
      </c>
      <c r="D25" s="63">
        <v>207.95271420182928</v>
      </c>
      <c r="E25" s="57">
        <v>193.94910348130935</v>
      </c>
      <c r="F25" s="58">
        <v>398.91421389426432</v>
      </c>
      <c r="G25" s="59">
        <v>205.64485563131717</v>
      </c>
      <c r="H25" s="61"/>
      <c r="I25" s="398"/>
      <c r="J25" s="62">
        <v>1018198187100</v>
      </c>
      <c r="K25" s="62">
        <v>1018198187100</v>
      </c>
      <c r="L25" s="62">
        <v>1018198187100</v>
      </c>
      <c r="M25" s="62">
        <v>1018198187100</v>
      </c>
      <c r="N25" s="62">
        <v>1018198187100</v>
      </c>
      <c r="O25" s="292"/>
      <c r="P25" s="297"/>
      <c r="R25" s="292"/>
      <c r="S25" s="390"/>
      <c r="T25" s="61"/>
      <c r="U25" s="292"/>
      <c r="V25" s="390"/>
    </row>
    <row r="26" spans="1:22" x14ac:dyDescent="0.3">
      <c r="A26" s="40">
        <v>17</v>
      </c>
      <c r="B26" s="41" t="s">
        <v>20</v>
      </c>
      <c r="C26" s="56">
        <v>100</v>
      </c>
      <c r="D26" s="63">
        <v>110.24661571023273</v>
      </c>
      <c r="E26" s="57">
        <v>149.17969354530038</v>
      </c>
      <c r="F26" s="58">
        <v>203.00600994311256</v>
      </c>
      <c r="G26" s="59">
        <v>323.9939439908959</v>
      </c>
      <c r="H26" s="61"/>
      <c r="I26" s="398"/>
      <c r="J26" s="62">
        <v>9430090200</v>
      </c>
      <c r="K26" s="62">
        <v>9430090200</v>
      </c>
      <c r="L26" s="62">
        <v>9430090200</v>
      </c>
      <c r="M26" s="62">
        <v>9430090200</v>
      </c>
      <c r="N26" s="62">
        <v>9430090200</v>
      </c>
      <c r="O26" s="292"/>
      <c r="P26" s="297"/>
      <c r="R26" s="292"/>
      <c r="S26" s="390"/>
      <c r="T26" s="61"/>
      <c r="U26" s="292"/>
      <c r="V26" s="390"/>
    </row>
    <row r="27" spans="1:22" x14ac:dyDescent="0.3">
      <c r="A27" s="42">
        <v>18</v>
      </c>
      <c r="B27" s="43" t="s">
        <v>21</v>
      </c>
      <c r="C27" s="56">
        <v>100</v>
      </c>
      <c r="D27" s="63">
        <v>284.19562079623148</v>
      </c>
      <c r="E27" s="57">
        <v>284.1706642884094</v>
      </c>
      <c r="F27" s="58">
        <v>436.7166356399548</v>
      </c>
      <c r="G27" s="59">
        <v>242.86299503629564</v>
      </c>
      <c r="H27" s="61"/>
      <c r="I27" s="398"/>
      <c r="J27" s="62">
        <v>427777215300</v>
      </c>
      <c r="K27" s="62">
        <v>427777215300</v>
      </c>
      <c r="L27" s="62">
        <v>427777215300</v>
      </c>
      <c r="M27" s="62">
        <v>427777215300</v>
      </c>
      <c r="N27" s="62">
        <v>427777215300</v>
      </c>
      <c r="O27" s="292"/>
      <c r="P27" s="297"/>
      <c r="R27" s="292"/>
      <c r="S27" s="390"/>
      <c r="T27" s="61"/>
      <c r="U27" s="292"/>
      <c r="V27" s="390"/>
    </row>
    <row r="28" spans="1:22" x14ac:dyDescent="0.3">
      <c r="A28" s="44">
        <v>19</v>
      </c>
      <c r="B28" s="45" t="s">
        <v>22</v>
      </c>
      <c r="C28" s="56">
        <v>100</v>
      </c>
      <c r="D28" s="63">
        <v>186.32694263445961</v>
      </c>
      <c r="E28" s="57">
        <v>568.25341441383716</v>
      </c>
      <c r="F28" s="58">
        <v>185.69427306924487</v>
      </c>
      <c r="G28" s="59">
        <v>100</v>
      </c>
      <c r="H28" s="61"/>
      <c r="I28" s="398"/>
      <c r="J28" s="62">
        <v>3336382800</v>
      </c>
      <c r="K28" s="62">
        <v>3336382800</v>
      </c>
      <c r="L28" s="62">
        <v>3336382800</v>
      </c>
      <c r="M28" s="62">
        <v>3336382800</v>
      </c>
      <c r="N28" s="62">
        <v>3336382800</v>
      </c>
      <c r="O28" s="292"/>
      <c r="P28" s="297"/>
      <c r="R28" s="292"/>
      <c r="S28" s="390"/>
      <c r="T28" s="61"/>
      <c r="U28" s="292"/>
      <c r="V28" s="390"/>
    </row>
    <row r="29" spans="1:22" x14ac:dyDescent="0.3">
      <c r="A29" s="46">
        <v>20</v>
      </c>
      <c r="B29" s="47" t="s">
        <v>23</v>
      </c>
      <c r="C29" s="56">
        <v>100</v>
      </c>
      <c r="D29" s="63">
        <v>203.96303995848436</v>
      </c>
      <c r="E29" s="57">
        <v>179.98687573709839</v>
      </c>
      <c r="F29" s="58">
        <v>237.87491456530981</v>
      </c>
      <c r="G29" s="59">
        <v>310.31842351151624</v>
      </c>
      <c r="H29" s="61"/>
      <c r="I29" s="398"/>
      <c r="J29" s="62">
        <v>294105561300</v>
      </c>
      <c r="K29" s="62">
        <v>294105561300</v>
      </c>
      <c r="L29" s="62">
        <v>294105561300</v>
      </c>
      <c r="M29" s="62">
        <v>294105561300</v>
      </c>
      <c r="N29" s="62">
        <v>294105561300</v>
      </c>
      <c r="O29" s="292"/>
      <c r="P29" s="297"/>
      <c r="R29" s="292"/>
      <c r="S29" s="390"/>
      <c r="T29" s="61"/>
      <c r="U29" s="292"/>
      <c r="V29" s="390"/>
    </row>
    <row r="30" spans="1:22" x14ac:dyDescent="0.3">
      <c r="A30" s="48">
        <v>21</v>
      </c>
      <c r="B30" s="49" t="s">
        <v>24</v>
      </c>
      <c r="C30" s="56">
        <v>100</v>
      </c>
      <c r="D30" s="63">
        <v>156.22798651307886</v>
      </c>
      <c r="E30" s="57">
        <v>248.07694207838509</v>
      </c>
      <c r="F30" s="58">
        <v>229.8384560335719</v>
      </c>
      <c r="G30" s="59">
        <v>290.39600798543961</v>
      </c>
      <c r="H30" s="61"/>
      <c r="I30" s="398"/>
      <c r="J30" s="62">
        <v>573079548600</v>
      </c>
      <c r="K30" s="62">
        <v>573079548600</v>
      </c>
      <c r="L30" s="62">
        <v>573079548600</v>
      </c>
      <c r="M30" s="62">
        <v>573079548600</v>
      </c>
      <c r="N30" s="62">
        <v>573079548600</v>
      </c>
      <c r="O30" s="292"/>
      <c r="P30" s="297"/>
      <c r="R30" s="292"/>
      <c r="S30" s="390"/>
      <c r="T30" s="61"/>
      <c r="U30" s="292"/>
      <c r="V30" s="390"/>
    </row>
    <row r="31" spans="1:22" x14ac:dyDescent="0.3">
      <c r="A31" s="50">
        <v>22</v>
      </c>
      <c r="B31" s="51" t="s">
        <v>25</v>
      </c>
      <c r="C31" s="56">
        <v>100</v>
      </c>
      <c r="D31" s="63">
        <v>189.96854854650178</v>
      </c>
      <c r="E31" s="57">
        <v>342.77796958502284</v>
      </c>
      <c r="F31" s="58">
        <v>411.1043970507489</v>
      </c>
      <c r="G31" s="59">
        <v>421.20087463081546</v>
      </c>
      <c r="H31" s="61"/>
      <c r="I31" s="398"/>
      <c r="J31" s="62">
        <v>258879412800</v>
      </c>
      <c r="K31" s="62">
        <v>258879412800</v>
      </c>
      <c r="L31" s="62">
        <v>258879412800</v>
      </c>
      <c r="M31" s="62">
        <v>258879412800</v>
      </c>
      <c r="N31" s="62">
        <v>258879412800</v>
      </c>
      <c r="O31" s="292"/>
      <c r="P31" s="297"/>
      <c r="R31" s="292"/>
      <c r="S31" s="390"/>
      <c r="T31" s="61"/>
      <c r="U31" s="292"/>
      <c r="V31" s="390"/>
    </row>
    <row r="32" spans="1:22" x14ac:dyDescent="0.3">
      <c r="A32" s="52">
        <v>23</v>
      </c>
      <c r="B32" s="53" t="s">
        <v>31</v>
      </c>
      <c r="C32" s="56">
        <v>100</v>
      </c>
      <c r="D32" s="63">
        <v>139.72228187080873</v>
      </c>
      <c r="E32" s="57">
        <v>168.14739416771536</v>
      </c>
      <c r="F32" s="58">
        <v>451.67236020122539</v>
      </c>
      <c r="G32" s="59">
        <v>472.69855474127309</v>
      </c>
      <c r="H32" s="61"/>
      <c r="I32" s="398"/>
      <c r="J32" s="62">
        <v>136863190800</v>
      </c>
      <c r="K32" s="62">
        <v>136863190800</v>
      </c>
      <c r="L32" s="62">
        <v>136863190800</v>
      </c>
      <c r="M32" s="62">
        <v>136863190800</v>
      </c>
      <c r="N32" s="62">
        <v>136863190800</v>
      </c>
      <c r="O32" s="292"/>
      <c r="P32" s="297"/>
      <c r="R32" s="292"/>
      <c r="S32" s="390"/>
      <c r="T32" s="61"/>
      <c r="U32" s="292"/>
      <c r="V32" s="390"/>
    </row>
    <row r="33" spans="1:19" x14ac:dyDescent="0.3">
      <c r="A33" s="61"/>
      <c r="B33" s="61"/>
      <c r="C33" s="62"/>
      <c r="D33" s="62"/>
      <c r="E33" s="62"/>
      <c r="F33" s="62"/>
      <c r="G33" s="62"/>
      <c r="H33" s="61"/>
      <c r="I33" s="1" t="s">
        <v>80</v>
      </c>
      <c r="J33" s="55">
        <f>SUM(J3:J32)</f>
        <v>7782366095100</v>
      </c>
      <c r="K33" s="55">
        <f t="shared" ref="K33:N33" si="0">SUM(K3:K32)</f>
        <v>7784420427900</v>
      </c>
      <c r="L33" s="55">
        <f t="shared" si="0"/>
        <v>7783735742100</v>
      </c>
      <c r="M33" s="55">
        <f t="shared" si="0"/>
        <v>7784420427900</v>
      </c>
      <c r="N33" s="55">
        <f t="shared" si="0"/>
        <v>7783735742100</v>
      </c>
      <c r="O33" s="292"/>
      <c r="P33" s="61"/>
    </row>
    <row r="34" spans="1:19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353" t="s">
        <v>88</v>
      </c>
    </row>
    <row r="36" spans="1:19" x14ac:dyDescent="0.3">
      <c r="A36" s="64"/>
      <c r="B36" s="136" t="s">
        <v>38</v>
      </c>
      <c r="C36" s="185">
        <v>3.2289831143642971</v>
      </c>
      <c r="D36" s="137">
        <v>0</v>
      </c>
      <c r="E36" s="137">
        <v>0</v>
      </c>
      <c r="F36" s="137">
        <v>0</v>
      </c>
      <c r="G36" s="137">
        <v>0</v>
      </c>
      <c r="H36" s="184">
        <v>3.2289831143642971</v>
      </c>
      <c r="I36" s="64"/>
      <c r="J36" s="136" t="s">
        <v>38</v>
      </c>
      <c r="K36" s="185">
        <v>0</v>
      </c>
      <c r="L36" s="137">
        <v>0</v>
      </c>
      <c r="M36" s="137">
        <v>0</v>
      </c>
      <c r="N36" s="137">
        <v>0</v>
      </c>
      <c r="O36" s="137">
        <v>0</v>
      </c>
      <c r="P36" s="184">
        <v>0</v>
      </c>
      <c r="Q36" s="64"/>
      <c r="R36" s="88" t="s">
        <v>33</v>
      </c>
      <c r="S36" s="353"/>
    </row>
    <row r="37" spans="1:19" x14ac:dyDescent="0.3">
      <c r="A37" s="64"/>
      <c r="B37" s="136" t="s">
        <v>39</v>
      </c>
      <c r="C37" s="137">
        <v>0</v>
      </c>
      <c r="D37" s="185">
        <v>20.609178851704804</v>
      </c>
      <c r="E37" s="137">
        <v>5.9808612440191387E-3</v>
      </c>
      <c r="F37" s="137">
        <v>1.5289956397073905E-2</v>
      </c>
      <c r="G37" s="137">
        <v>1.7575802258489023E-2</v>
      </c>
      <c r="H37" s="184">
        <v>20.648025471604385</v>
      </c>
      <c r="I37" s="64"/>
      <c r="J37" s="136" t="s">
        <v>39</v>
      </c>
      <c r="K37" s="137">
        <v>0</v>
      </c>
      <c r="L37" s="185">
        <v>0</v>
      </c>
      <c r="M37" s="137">
        <v>1.6845993150811138</v>
      </c>
      <c r="N37" s="137">
        <v>4.3066456523946686</v>
      </c>
      <c r="O37" s="137">
        <v>4.9504884394801643</v>
      </c>
      <c r="P37" s="184">
        <v>10.941733406955947</v>
      </c>
      <c r="Q37" s="64"/>
      <c r="R37" s="88" t="s">
        <v>34</v>
      </c>
      <c r="S37" s="353"/>
    </row>
    <row r="38" spans="1:19" x14ac:dyDescent="0.3">
      <c r="A38" s="64"/>
      <c r="B38" s="136" t="s">
        <v>40</v>
      </c>
      <c r="C38" s="137">
        <v>0</v>
      </c>
      <c r="D38" s="137">
        <v>0</v>
      </c>
      <c r="E38" s="185">
        <v>10.207061762193737</v>
      </c>
      <c r="F38" s="137">
        <v>4.4511352959007884E-3</v>
      </c>
      <c r="G38" s="137">
        <v>2.3447502698407518E-2</v>
      </c>
      <c r="H38" s="184">
        <v>10.234960400188045</v>
      </c>
      <c r="I38" s="64"/>
      <c r="J38" s="136" t="s">
        <v>40</v>
      </c>
      <c r="K38" s="137">
        <v>0</v>
      </c>
      <c r="L38" s="137">
        <v>0</v>
      </c>
      <c r="M38" s="185">
        <v>0</v>
      </c>
      <c r="N38" s="137">
        <v>1.2537290475190705</v>
      </c>
      <c r="O38" s="137">
        <v>6.6043409760758989</v>
      </c>
      <c r="P38" s="184">
        <v>7.8580700235949692</v>
      </c>
      <c r="Q38" s="64"/>
      <c r="R38" s="88" t="s">
        <v>35</v>
      </c>
      <c r="S38" s="353"/>
    </row>
    <row r="39" spans="1:19" x14ac:dyDescent="0.3">
      <c r="A39" s="64"/>
      <c r="B39" s="136" t="s">
        <v>41</v>
      </c>
      <c r="C39" s="137">
        <v>0</v>
      </c>
      <c r="D39" s="137">
        <v>0.20145023486459843</v>
      </c>
      <c r="E39" s="137">
        <v>7.0398856806623791E-2</v>
      </c>
      <c r="F39" s="185">
        <v>65.397382676010565</v>
      </c>
      <c r="G39" s="137">
        <v>1.5972301128009826E-2</v>
      </c>
      <c r="H39" s="184">
        <v>65.68520406880981</v>
      </c>
      <c r="I39" s="64"/>
      <c r="J39" s="136" t="s">
        <v>41</v>
      </c>
      <c r="K39" s="137">
        <v>0</v>
      </c>
      <c r="L39" s="137">
        <v>56.741481507399108</v>
      </c>
      <c r="M39" s="137">
        <v>19.828894388333403</v>
      </c>
      <c r="N39" s="185">
        <v>0</v>
      </c>
      <c r="O39" s="137">
        <v>4.4988382847740507</v>
      </c>
      <c r="P39" s="184">
        <v>81.069214180506563</v>
      </c>
      <c r="Q39" s="64"/>
      <c r="R39" s="88" t="s">
        <v>36</v>
      </c>
      <c r="S39" s="353"/>
    </row>
    <row r="40" spans="1:19" x14ac:dyDescent="0.3">
      <c r="A40" s="64"/>
      <c r="B40" s="136" t="s">
        <v>42</v>
      </c>
      <c r="C40" s="137">
        <v>0</v>
      </c>
      <c r="D40" s="137">
        <v>0</v>
      </c>
      <c r="E40" s="137">
        <v>4.6502897553271183E-4</v>
      </c>
      <c r="F40" s="137">
        <v>0</v>
      </c>
      <c r="G40" s="185">
        <v>0.20236191605794021</v>
      </c>
      <c r="H40" s="184">
        <v>0.20282694503347293</v>
      </c>
      <c r="I40" s="64"/>
      <c r="J40" s="136" t="s">
        <v>42</v>
      </c>
      <c r="K40" s="137">
        <v>0</v>
      </c>
      <c r="L40" s="137">
        <v>0</v>
      </c>
      <c r="M40" s="137">
        <v>0.13098238894250652</v>
      </c>
      <c r="N40" s="137">
        <v>0</v>
      </c>
      <c r="O40" s="185">
        <v>0</v>
      </c>
      <c r="P40" s="184">
        <v>0.13098238894250652</v>
      </c>
      <c r="Q40" s="64"/>
      <c r="R40" s="88" t="s">
        <v>37</v>
      </c>
      <c r="S40" s="353"/>
    </row>
    <row r="41" spans="1:19" x14ac:dyDescent="0.3">
      <c r="A41" s="64"/>
      <c r="B41" s="136" t="s">
        <v>43</v>
      </c>
      <c r="C41" s="184">
        <v>3.2289831143642971</v>
      </c>
      <c r="D41" s="184">
        <v>20.810629086569403</v>
      </c>
      <c r="E41" s="184">
        <v>10.283906509219912</v>
      </c>
      <c r="F41" s="184">
        <v>65.417123767703544</v>
      </c>
      <c r="G41" s="184">
        <v>0.25935752214284657</v>
      </c>
      <c r="H41" s="136">
        <v>100.00000000000001</v>
      </c>
      <c r="I41" s="64"/>
      <c r="J41" s="136" t="s">
        <v>43</v>
      </c>
      <c r="K41" s="184">
        <v>0</v>
      </c>
      <c r="L41" s="184">
        <v>56.741481507399108</v>
      </c>
      <c r="M41" s="184">
        <v>21.644476092357024</v>
      </c>
      <c r="N41" s="184">
        <v>5.5603746999137389</v>
      </c>
      <c r="O41" s="184">
        <v>16.053667700330116</v>
      </c>
      <c r="P41" s="186">
        <v>99.999999999999986</v>
      </c>
      <c r="Q41" s="64"/>
      <c r="R41" s="88"/>
      <c r="S41" s="353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100.00000000000001</v>
      </c>
      <c r="I42" s="64"/>
      <c r="J42" s="136"/>
      <c r="K42" s="137"/>
      <c r="L42" s="137"/>
      <c r="M42" s="137"/>
      <c r="N42" s="137"/>
      <c r="O42" s="137"/>
      <c r="P42" s="186">
        <v>99.999999999999972</v>
      </c>
      <c r="Q42" s="64"/>
      <c r="R42" s="88"/>
      <c r="S42" s="353"/>
    </row>
    <row r="43" spans="1:19" x14ac:dyDescent="0.3">
      <c r="A43" s="90" t="s">
        <v>53</v>
      </c>
      <c r="B43" s="90"/>
      <c r="C43" s="138"/>
      <c r="D43" s="138"/>
      <c r="E43" s="138"/>
      <c r="F43" s="138"/>
      <c r="G43" s="138"/>
      <c r="H43" s="90"/>
      <c r="I43" s="90" t="s">
        <v>53</v>
      </c>
      <c r="J43" s="90"/>
      <c r="K43" s="138"/>
      <c r="L43" s="138"/>
      <c r="M43" s="138"/>
      <c r="N43" s="138"/>
      <c r="O43" s="138"/>
      <c r="P43" s="138"/>
      <c r="Q43" s="90"/>
      <c r="R43" s="187"/>
      <c r="S43" s="410"/>
    </row>
    <row r="44" spans="1:19" x14ac:dyDescent="0.3">
      <c r="A44" s="65"/>
      <c r="B44" s="90"/>
      <c r="C44" s="185"/>
      <c r="D44" s="139"/>
      <c r="E44" s="139"/>
      <c r="F44" s="139"/>
      <c r="G44" s="139"/>
      <c r="H44" s="138"/>
      <c r="I44" s="65"/>
      <c r="J44" s="90"/>
      <c r="K44" s="185"/>
      <c r="L44" s="139"/>
      <c r="M44" s="139"/>
      <c r="N44" s="139"/>
      <c r="O44" s="139"/>
      <c r="P44" s="138"/>
      <c r="Q44" s="65"/>
      <c r="R44" s="187" t="s">
        <v>33</v>
      </c>
      <c r="S44" s="410"/>
    </row>
    <row r="45" spans="1:19" x14ac:dyDescent="0.3">
      <c r="A45" s="65"/>
      <c r="B45" s="90"/>
      <c r="C45" s="139"/>
      <c r="D45" s="185"/>
      <c r="E45" s="139"/>
      <c r="F45" s="139"/>
      <c r="G45" s="139"/>
      <c r="H45" s="138"/>
      <c r="I45" s="65"/>
      <c r="J45" s="90"/>
      <c r="K45" s="139"/>
      <c r="L45" s="185"/>
      <c r="M45" s="139"/>
      <c r="N45" s="139"/>
      <c r="O45" s="139"/>
      <c r="P45" s="138"/>
      <c r="Q45" s="65"/>
      <c r="R45" s="187" t="s">
        <v>34</v>
      </c>
      <c r="S45" s="410"/>
    </row>
    <row r="46" spans="1:19" x14ac:dyDescent="0.3">
      <c r="A46" s="65"/>
      <c r="B46" s="90"/>
      <c r="C46" s="139"/>
      <c r="D46" s="139"/>
      <c r="E46" s="185"/>
      <c r="F46" s="139"/>
      <c r="G46" s="139"/>
      <c r="H46" s="138"/>
      <c r="I46" s="65"/>
      <c r="J46" s="90"/>
      <c r="K46" s="139"/>
      <c r="L46" s="139"/>
      <c r="M46" s="185"/>
      <c r="N46" s="139"/>
      <c r="O46" s="139"/>
      <c r="P46" s="138"/>
      <c r="Q46" s="65"/>
      <c r="R46" s="187" t="s">
        <v>35</v>
      </c>
      <c r="S46" s="410"/>
    </row>
    <row r="47" spans="1:19" x14ac:dyDescent="0.3">
      <c r="A47" s="65"/>
      <c r="B47" s="90"/>
      <c r="C47" s="139"/>
      <c r="D47" s="139"/>
      <c r="E47" s="139"/>
      <c r="F47" s="185"/>
      <c r="G47" s="139"/>
      <c r="H47" s="138"/>
      <c r="I47" s="65"/>
      <c r="J47" s="90"/>
      <c r="K47" s="139"/>
      <c r="L47" s="139"/>
      <c r="M47" s="139"/>
      <c r="N47" s="185"/>
      <c r="O47" s="139"/>
      <c r="P47" s="138"/>
      <c r="Q47" s="65"/>
      <c r="R47" s="187" t="s">
        <v>36</v>
      </c>
      <c r="S47" s="410"/>
    </row>
    <row r="48" spans="1:19" x14ac:dyDescent="0.3">
      <c r="A48" s="65"/>
      <c r="B48" s="90"/>
      <c r="C48" s="139"/>
      <c r="D48" s="139"/>
      <c r="E48" s="139"/>
      <c r="F48" s="139"/>
      <c r="G48" s="185"/>
      <c r="H48" s="138"/>
      <c r="I48" s="65"/>
      <c r="J48" s="90"/>
      <c r="K48" s="139"/>
      <c r="L48" s="139"/>
      <c r="M48" s="139"/>
      <c r="N48" s="139"/>
      <c r="O48" s="185"/>
      <c r="P48" s="138"/>
      <c r="Q48" s="65"/>
      <c r="R48" s="187" t="s">
        <v>37</v>
      </c>
      <c r="S48" s="410"/>
    </row>
    <row r="49" spans="1:19" x14ac:dyDescent="0.3">
      <c r="A49" s="65"/>
      <c r="B49" s="90"/>
      <c r="C49" s="138"/>
      <c r="D49" s="138"/>
      <c r="E49" s="138"/>
      <c r="F49" s="138"/>
      <c r="G49" s="138"/>
      <c r="H49" s="90"/>
      <c r="I49" s="65"/>
      <c r="J49" s="90"/>
      <c r="K49" s="138"/>
      <c r="L49" s="138"/>
      <c r="M49" s="138"/>
      <c r="N49" s="138"/>
      <c r="O49" s="138"/>
      <c r="P49" s="91"/>
      <c r="Q49" s="65"/>
      <c r="R49" s="187"/>
      <c r="S49" s="410"/>
    </row>
    <row r="50" spans="1:19" x14ac:dyDescent="0.3">
      <c r="A50" s="65"/>
      <c r="B50" s="90"/>
      <c r="C50" s="138"/>
      <c r="D50" s="138"/>
      <c r="E50" s="138"/>
      <c r="F50" s="138"/>
      <c r="G50" s="138"/>
      <c r="H50" s="90"/>
      <c r="I50" s="65"/>
      <c r="J50" s="90"/>
      <c r="K50" s="139"/>
      <c r="L50" s="139"/>
      <c r="M50" s="139"/>
      <c r="N50" s="139"/>
      <c r="O50" s="139"/>
      <c r="P50" s="91"/>
      <c r="Q50" s="65"/>
      <c r="R50" s="187"/>
      <c r="S50" s="410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411"/>
    </row>
    <row r="52" spans="1:19" x14ac:dyDescent="0.3">
      <c r="A52" s="66"/>
      <c r="B52" s="92" t="s">
        <v>38</v>
      </c>
      <c r="C52" s="185">
        <v>4.405929752274873</v>
      </c>
      <c r="D52" s="141">
        <v>0</v>
      </c>
      <c r="E52" s="141">
        <v>0</v>
      </c>
      <c r="F52" s="141">
        <v>0</v>
      </c>
      <c r="G52" s="141">
        <v>0</v>
      </c>
      <c r="H52" s="140">
        <v>4.405929752274873</v>
      </c>
      <c r="I52" s="66"/>
      <c r="J52" s="92" t="s">
        <v>38</v>
      </c>
      <c r="K52" s="185">
        <v>0</v>
      </c>
      <c r="L52" s="141">
        <v>0</v>
      </c>
      <c r="M52" s="141">
        <v>0</v>
      </c>
      <c r="N52" s="141">
        <v>0</v>
      </c>
      <c r="O52" s="141">
        <v>0</v>
      </c>
      <c r="P52" s="140">
        <v>0</v>
      </c>
      <c r="Q52" s="66"/>
      <c r="R52" s="188" t="s">
        <v>33</v>
      </c>
      <c r="S52" s="411">
        <v>5.8755328515512628E-2</v>
      </c>
    </row>
    <row r="53" spans="1:19" x14ac:dyDescent="0.3">
      <c r="A53" s="66"/>
      <c r="B53" s="92" t="s">
        <v>39</v>
      </c>
      <c r="C53" s="141">
        <v>1.7616640209947645E-2</v>
      </c>
      <c r="D53" s="185">
        <v>44.730436324348034</v>
      </c>
      <c r="E53" s="141">
        <v>8.2339381286388683E-3</v>
      </c>
      <c r="F53" s="141">
        <v>7.5973772703588627E-2</v>
      </c>
      <c r="G53" s="141">
        <v>1.7545075309043433E-2</v>
      </c>
      <c r="H53" s="140">
        <v>44.849805750699261</v>
      </c>
      <c r="I53" s="66"/>
      <c r="J53" s="92" t="s">
        <v>39</v>
      </c>
      <c r="K53" s="141">
        <v>3.0141361550382997</v>
      </c>
      <c r="L53" s="185">
        <v>0</v>
      </c>
      <c r="M53" s="141">
        <v>1.4087936357958104</v>
      </c>
      <c r="N53" s="141">
        <v>12.99880637916649</v>
      </c>
      <c r="O53" s="141">
        <v>3.0018916888588003</v>
      </c>
      <c r="P53" s="140">
        <v>20.423627858859401</v>
      </c>
      <c r="Q53" s="66"/>
      <c r="R53" s="188" t="s">
        <v>34</v>
      </c>
      <c r="S53" s="411">
        <v>5.4028871678303093E-2</v>
      </c>
    </row>
    <row r="54" spans="1:19" x14ac:dyDescent="0.3">
      <c r="A54" s="66"/>
      <c r="B54" s="92" t="s">
        <v>40</v>
      </c>
      <c r="C54" s="141">
        <v>9.2660896293981446E-3</v>
      </c>
      <c r="D54" s="141">
        <v>6.6828647626105504E-3</v>
      </c>
      <c r="E54" s="185">
        <v>4.5956328295388031</v>
      </c>
      <c r="F54" s="141">
        <v>5.527792010166431E-2</v>
      </c>
      <c r="G54" s="141">
        <v>6.8502430582535649E-3</v>
      </c>
      <c r="H54" s="140">
        <v>4.67370994709073</v>
      </c>
      <c r="I54" s="66"/>
      <c r="J54" s="92" t="s">
        <v>40</v>
      </c>
      <c r="K54" s="141">
        <v>1.5853905986013999</v>
      </c>
      <c r="L54" s="141">
        <v>1.1434112327980483</v>
      </c>
      <c r="M54" s="185">
        <v>0</v>
      </c>
      <c r="N54" s="141">
        <v>9.4578293913082057</v>
      </c>
      <c r="O54" s="141">
        <v>1.1720489847447231</v>
      </c>
      <c r="P54" s="140">
        <v>13.358680207452377</v>
      </c>
      <c r="Q54" s="66"/>
      <c r="R54" s="188" t="s">
        <v>35</v>
      </c>
      <c r="S54" s="411">
        <v>0.38057936742536214</v>
      </c>
    </row>
    <row r="55" spans="1:19" x14ac:dyDescent="0.3">
      <c r="A55" s="66"/>
      <c r="B55" s="92" t="s">
        <v>41</v>
      </c>
      <c r="C55" s="141">
        <v>1.2718574743722497E-2</v>
      </c>
      <c r="D55" s="141">
        <v>0.14381621233547007</v>
      </c>
      <c r="E55" s="141">
        <v>3.5447512169792438E-2</v>
      </c>
      <c r="F55" s="185">
        <v>44.056749628735474</v>
      </c>
      <c r="G55" s="141">
        <v>3.3859719640587198E-2</v>
      </c>
      <c r="H55" s="140">
        <v>44.282591647625047</v>
      </c>
      <c r="I55" s="66"/>
      <c r="J55" s="92" t="s">
        <v>41</v>
      </c>
      <c r="K55" s="141">
        <v>2.1760968901416238</v>
      </c>
      <c r="L55" s="141">
        <v>24.606374434339074</v>
      </c>
      <c r="M55" s="141">
        <v>6.0649264992538008</v>
      </c>
      <c r="N55" s="185">
        <v>0</v>
      </c>
      <c r="O55" s="141">
        <v>5.7932615953934841</v>
      </c>
      <c r="P55" s="140">
        <v>38.640659419127978</v>
      </c>
      <c r="Q55" s="66"/>
      <c r="R55" s="188" t="s">
        <v>36</v>
      </c>
      <c r="S55" s="411">
        <v>7.3236183564413679E-2</v>
      </c>
    </row>
    <row r="56" spans="1:19" x14ac:dyDescent="0.3">
      <c r="A56" s="66"/>
      <c r="B56" s="92" t="s">
        <v>42</v>
      </c>
      <c r="C56" s="141">
        <v>1.1966116062784458E-3</v>
      </c>
      <c r="D56" s="141">
        <v>2.8927094133531912E-2</v>
      </c>
      <c r="E56" s="141">
        <v>2.3715400520605682E-3</v>
      </c>
      <c r="F56" s="141">
        <v>0.12868349162348056</v>
      </c>
      <c r="G56" s="185">
        <v>1.626784164894775</v>
      </c>
      <c r="H56" s="140">
        <v>1.7879629023101264</v>
      </c>
      <c r="I56" s="66"/>
      <c r="J56" s="92" t="s">
        <v>42</v>
      </c>
      <c r="K56" s="141">
        <v>0.20473542418069499</v>
      </c>
      <c r="L56" s="141">
        <v>4.9493092467677728</v>
      </c>
      <c r="M56" s="141">
        <v>0.40576094697108045</v>
      </c>
      <c r="N56" s="141">
        <v>22.017226896640675</v>
      </c>
      <c r="O56" s="185">
        <v>0</v>
      </c>
      <c r="P56" s="140">
        <v>27.577032514560223</v>
      </c>
      <c r="Q56" s="66"/>
      <c r="R56" s="188" t="s">
        <v>37</v>
      </c>
      <c r="S56" s="411">
        <v>1.3819372167198254</v>
      </c>
    </row>
    <row r="57" spans="1:19" x14ac:dyDescent="0.3">
      <c r="A57" s="66"/>
      <c r="B57" s="92" t="s">
        <v>43</v>
      </c>
      <c r="C57" s="140">
        <v>4.4467276684642201</v>
      </c>
      <c r="D57" s="140">
        <v>44.909862495579645</v>
      </c>
      <c r="E57" s="140">
        <v>4.641685819889295</v>
      </c>
      <c r="F57" s="140">
        <v>44.316684813164208</v>
      </c>
      <c r="G57" s="140">
        <v>1.6850392029026591</v>
      </c>
      <c r="H57" s="92">
        <v>100.00000000000004</v>
      </c>
      <c r="I57" s="66"/>
      <c r="J57" s="92" t="s">
        <v>43</v>
      </c>
      <c r="K57" s="140">
        <v>6.9803590679620182</v>
      </c>
      <c r="L57" s="140">
        <v>30.699094913904894</v>
      </c>
      <c r="M57" s="140">
        <v>7.8794810820206909</v>
      </c>
      <c r="N57" s="140">
        <v>44.47386266711537</v>
      </c>
      <c r="O57" s="140">
        <v>9.9672022689970063</v>
      </c>
      <c r="P57" s="93">
        <v>99.999999999999972</v>
      </c>
      <c r="Q57" s="66"/>
      <c r="R57" s="188"/>
      <c r="S57" s="411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100.00000000000003</v>
      </c>
      <c r="I58" s="66"/>
      <c r="J58" s="92"/>
      <c r="K58" s="141"/>
      <c r="L58" s="141"/>
      <c r="M58" s="141"/>
      <c r="N58" s="141"/>
      <c r="O58" s="141"/>
      <c r="P58" s="93">
        <v>99.999999999999972</v>
      </c>
      <c r="Q58" s="66"/>
      <c r="R58" s="188"/>
      <c r="S58" s="411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412"/>
    </row>
    <row r="60" spans="1:19" x14ac:dyDescent="0.3">
      <c r="A60" s="67"/>
      <c r="B60" s="94" t="s">
        <v>38</v>
      </c>
      <c r="C60" s="185">
        <v>5.061731957863695</v>
      </c>
      <c r="D60" s="143">
        <v>0</v>
      </c>
      <c r="E60" s="143">
        <v>0</v>
      </c>
      <c r="F60" s="143">
        <v>0</v>
      </c>
      <c r="G60" s="143">
        <v>0</v>
      </c>
      <c r="H60" s="142">
        <v>5.061731957863695</v>
      </c>
      <c r="I60" s="67"/>
      <c r="J60" s="94" t="s">
        <v>38</v>
      </c>
      <c r="K60" s="185">
        <v>0</v>
      </c>
      <c r="L60" s="143">
        <v>0</v>
      </c>
      <c r="M60" s="143">
        <v>0</v>
      </c>
      <c r="N60" s="143">
        <v>0</v>
      </c>
      <c r="O60" s="143">
        <v>0</v>
      </c>
      <c r="P60" s="142">
        <v>0</v>
      </c>
      <c r="Q60" s="67"/>
      <c r="R60" s="189" t="s">
        <v>33</v>
      </c>
      <c r="S60" s="412"/>
    </row>
    <row r="61" spans="1:19" x14ac:dyDescent="0.3">
      <c r="A61" s="67"/>
      <c r="B61" s="94" t="s">
        <v>39</v>
      </c>
      <c r="C61" s="143">
        <v>0.1650234209840972</v>
      </c>
      <c r="D61" s="185">
        <v>61.364385137016313</v>
      </c>
      <c r="E61" s="143">
        <v>3.1208097268987083E-3</v>
      </c>
      <c r="F61" s="143">
        <v>2.5100670349465001E-2</v>
      </c>
      <c r="G61" s="143">
        <v>7.7758521567122688E-3</v>
      </c>
      <c r="H61" s="142">
        <v>61.565405890233492</v>
      </c>
      <c r="I61" s="67"/>
      <c r="J61" s="94" t="s">
        <v>39</v>
      </c>
      <c r="K61" s="143">
        <v>29.792535170377793</v>
      </c>
      <c r="L61" s="185">
        <v>0</v>
      </c>
      <c r="M61" s="143">
        <v>0.56341598661711645</v>
      </c>
      <c r="N61" s="143">
        <v>4.5315543680224604</v>
      </c>
      <c r="O61" s="143">
        <v>1.4038149704873277</v>
      </c>
      <c r="P61" s="142">
        <v>36.291320495504692</v>
      </c>
      <c r="Q61" s="67"/>
      <c r="R61" s="189" t="s">
        <v>34</v>
      </c>
      <c r="S61" s="412">
        <v>2.0127893384674047E-2</v>
      </c>
    </row>
    <row r="62" spans="1:19" x14ac:dyDescent="0.3">
      <c r="A62" s="67"/>
      <c r="B62" s="94" t="s">
        <v>40</v>
      </c>
      <c r="C62" s="143">
        <v>0</v>
      </c>
      <c r="D62" s="143">
        <v>8.3192106431120069E-4</v>
      </c>
      <c r="E62" s="185">
        <v>7.3091750013395906E-2</v>
      </c>
      <c r="F62" s="143">
        <v>0</v>
      </c>
      <c r="G62" s="143">
        <v>0</v>
      </c>
      <c r="H62" s="142">
        <v>7.3923671077707101E-2</v>
      </c>
      <c r="I62" s="67"/>
      <c r="J62" s="94" t="s">
        <v>40</v>
      </c>
      <c r="K62" s="143">
        <v>0</v>
      </c>
      <c r="L62" s="143">
        <v>0.15019102997421213</v>
      </c>
      <c r="M62" s="185">
        <v>0</v>
      </c>
      <c r="N62" s="143">
        <v>0</v>
      </c>
      <c r="O62" s="143">
        <v>0</v>
      </c>
      <c r="P62" s="142">
        <v>0.15019102997421213</v>
      </c>
      <c r="Q62" s="67"/>
      <c r="R62" s="189" t="s">
        <v>35</v>
      </c>
      <c r="S62" s="412">
        <v>41.785714285714292</v>
      </c>
    </row>
    <row r="63" spans="1:19" x14ac:dyDescent="0.3">
      <c r="A63" s="67"/>
      <c r="B63" s="94" t="s">
        <v>41</v>
      </c>
      <c r="C63" s="143">
        <v>0.10987173990486189</v>
      </c>
      <c r="D63" s="143">
        <v>5.6174142796292653E-2</v>
      </c>
      <c r="E63" s="143">
        <v>1.1014402914916441E-2</v>
      </c>
      <c r="F63" s="185">
        <v>32.768343070259618</v>
      </c>
      <c r="G63" s="143">
        <v>0.15168040730712387</v>
      </c>
      <c r="H63" s="142">
        <v>33.097083763182816</v>
      </c>
      <c r="I63" s="67"/>
      <c r="J63" s="94" t="s">
        <v>41</v>
      </c>
      <c r="K63" s="143">
        <v>19.835715777953983</v>
      </c>
      <c r="L63" s="143">
        <v>10.141409715931474</v>
      </c>
      <c r="M63" s="143">
        <v>1.9884873569248225</v>
      </c>
      <c r="N63" s="185">
        <v>0</v>
      </c>
      <c r="O63" s="143">
        <v>27.383651619912747</v>
      </c>
      <c r="P63" s="142">
        <v>59.349264470723028</v>
      </c>
      <c r="Q63" s="67"/>
      <c r="R63" s="189" t="s">
        <v>36</v>
      </c>
      <c r="S63" s="412">
        <v>7.372128586424756E-2</v>
      </c>
    </row>
    <row r="64" spans="1:19" x14ac:dyDescent="0.3">
      <c r="A64" s="67"/>
      <c r="B64" s="94" t="s">
        <v>42</v>
      </c>
      <c r="C64" s="143">
        <v>1.6655710910156875E-4</v>
      </c>
      <c r="D64" s="143">
        <v>8.0922545289649796E-3</v>
      </c>
      <c r="E64" s="143">
        <v>5.9315301683374316E-3</v>
      </c>
      <c r="F64" s="143">
        <v>9.1249128646985096E-3</v>
      </c>
      <c r="G64" s="185">
        <v>0.17853946297119491</v>
      </c>
      <c r="H64" s="142">
        <v>0.2018547176422974</v>
      </c>
      <c r="I64" s="67"/>
      <c r="J64" s="94" t="s">
        <v>42</v>
      </c>
      <c r="K64" s="143">
        <v>3.0069419850792728E-2</v>
      </c>
      <c r="L64" s="143">
        <v>1.4609367338535002</v>
      </c>
      <c r="M64" s="143">
        <v>1.070849944211127</v>
      </c>
      <c r="N64" s="143">
        <v>1.6473679058826498</v>
      </c>
      <c r="O64" s="185">
        <v>0</v>
      </c>
      <c r="P64" s="142">
        <v>4.2092240037980702</v>
      </c>
      <c r="Q64" s="67"/>
      <c r="R64" s="189" t="s">
        <v>37</v>
      </c>
      <c r="S64" s="412">
        <v>4.2955496386458734</v>
      </c>
    </row>
    <row r="65" spans="1:19" x14ac:dyDescent="0.3">
      <c r="A65" s="67"/>
      <c r="B65" s="94" t="s">
        <v>43</v>
      </c>
      <c r="C65" s="142">
        <v>5.3367936758617551</v>
      </c>
      <c r="D65" s="142">
        <v>61.429483455405887</v>
      </c>
      <c r="E65" s="142">
        <v>9.3158492823548489E-2</v>
      </c>
      <c r="F65" s="142">
        <v>32.802568653473784</v>
      </c>
      <c r="G65" s="142">
        <v>0.33799572243503107</v>
      </c>
      <c r="H65" s="94">
        <v>100.00000000000001</v>
      </c>
      <c r="I65" s="67"/>
      <c r="J65" s="94" t="s">
        <v>43</v>
      </c>
      <c r="K65" s="142">
        <v>49.658320368182565</v>
      </c>
      <c r="L65" s="142">
        <v>11.752537479759187</v>
      </c>
      <c r="M65" s="142">
        <v>3.6227532877530662</v>
      </c>
      <c r="N65" s="142">
        <v>6.1789222739051102</v>
      </c>
      <c r="O65" s="142">
        <v>28.787466590400076</v>
      </c>
      <c r="P65" s="95">
        <v>100</v>
      </c>
      <c r="Q65" s="67"/>
      <c r="R65" s="189"/>
      <c r="S65" s="412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100.00000000000001</v>
      </c>
      <c r="Q66" s="67"/>
      <c r="R66" s="189"/>
      <c r="S66" s="412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413"/>
    </row>
    <row r="68" spans="1:19" x14ac:dyDescent="0.3">
      <c r="A68" s="68"/>
      <c r="B68" s="96" t="s">
        <v>38</v>
      </c>
      <c r="C68" s="185">
        <v>6.8369381517422552</v>
      </c>
      <c r="D68" s="145">
        <v>0</v>
      </c>
      <c r="E68" s="145">
        <v>0</v>
      </c>
      <c r="F68" s="145">
        <v>0</v>
      </c>
      <c r="G68" s="145">
        <v>0</v>
      </c>
      <c r="H68" s="144">
        <v>6.8369381517422552</v>
      </c>
      <c r="I68" s="68"/>
      <c r="J68" s="96" t="s">
        <v>38</v>
      </c>
      <c r="K68" s="185">
        <v>0</v>
      </c>
      <c r="L68" s="145">
        <v>0</v>
      </c>
      <c r="M68" s="145">
        <v>0</v>
      </c>
      <c r="N68" s="145">
        <v>0</v>
      </c>
      <c r="O68" s="145">
        <v>0</v>
      </c>
      <c r="P68" s="144">
        <v>0</v>
      </c>
      <c r="Q68" s="68"/>
      <c r="R68" s="190" t="s">
        <v>33</v>
      </c>
      <c r="S68" s="413">
        <v>0.1575564252266696</v>
      </c>
    </row>
    <row r="69" spans="1:19" x14ac:dyDescent="0.3">
      <c r="A69" s="68"/>
      <c r="B69" s="96" t="s">
        <v>39</v>
      </c>
      <c r="C69" s="145">
        <v>8.6595063601765554E-2</v>
      </c>
      <c r="D69" s="185">
        <v>49.240631911599223</v>
      </c>
      <c r="E69" s="145">
        <v>1.3854617062391224E-2</v>
      </c>
      <c r="F69" s="145">
        <v>9.1838247743651527E-2</v>
      </c>
      <c r="G69" s="145">
        <v>3.5087740069850132E-2</v>
      </c>
      <c r="H69" s="144">
        <v>49.468007580076879</v>
      </c>
      <c r="I69" s="68"/>
      <c r="J69" s="96" t="s">
        <v>39</v>
      </c>
      <c r="K69" s="145">
        <v>11.118232932910386</v>
      </c>
      <c r="L69" s="185">
        <v>0</v>
      </c>
      <c r="M69" s="145">
        <v>1.7788411173682608</v>
      </c>
      <c r="N69" s="145">
        <v>11.791423068409538</v>
      </c>
      <c r="O69" s="145">
        <v>4.5050335545691915</v>
      </c>
      <c r="P69" s="144">
        <v>29.193530673257374</v>
      </c>
      <c r="Q69" s="68"/>
      <c r="R69" s="190" t="s">
        <v>34</v>
      </c>
      <c r="S69" s="413">
        <v>4.5096965760935651E-2</v>
      </c>
    </row>
    <row r="70" spans="1:19" x14ac:dyDescent="0.3">
      <c r="A70" s="68"/>
      <c r="B70" s="96" t="s">
        <v>40</v>
      </c>
      <c r="C70" s="145">
        <v>1.4921272106099205E-2</v>
      </c>
      <c r="D70" s="145">
        <v>2.1774779979433792E-2</v>
      </c>
      <c r="E70" s="185">
        <v>13.48765173320813</v>
      </c>
      <c r="F70" s="145">
        <v>0.13716041152107133</v>
      </c>
      <c r="G70" s="145">
        <v>1.2482134729412824E-2</v>
      </c>
      <c r="H70" s="144">
        <v>13.673990331544147</v>
      </c>
      <c r="I70" s="68"/>
      <c r="J70" s="96" t="s">
        <v>40</v>
      </c>
      <c r="K70" s="145">
        <v>1.9157925640413396</v>
      </c>
      <c r="L70" s="145">
        <v>2.7957376067945114</v>
      </c>
      <c r="M70" s="185">
        <v>0</v>
      </c>
      <c r="N70" s="145">
        <v>17.61048887819079</v>
      </c>
      <c r="O70" s="145">
        <v>1.6026234712385223</v>
      </c>
      <c r="P70" s="144">
        <v>23.924642520265163</v>
      </c>
      <c r="Q70" s="68"/>
      <c r="R70" s="190" t="s">
        <v>35</v>
      </c>
      <c r="S70" s="413">
        <v>0.10587302679135455</v>
      </c>
    </row>
    <row r="71" spans="1:19" x14ac:dyDescent="0.3">
      <c r="A71" s="68"/>
      <c r="B71" s="96" t="s">
        <v>41</v>
      </c>
      <c r="C71" s="145">
        <v>6.2669839344724115E-2</v>
      </c>
      <c r="D71" s="145">
        <v>0.11044153705194966</v>
      </c>
      <c r="E71" s="145">
        <v>0.10103813483186483</v>
      </c>
      <c r="F71" s="185">
        <v>27.574175772778087</v>
      </c>
      <c r="G71" s="145">
        <v>3.1703455731098028E-2</v>
      </c>
      <c r="H71" s="144">
        <v>27.880028739737725</v>
      </c>
      <c r="I71" s="68"/>
      <c r="J71" s="96" t="s">
        <v>41</v>
      </c>
      <c r="K71" s="145">
        <v>8.0463925161723466</v>
      </c>
      <c r="L71" s="145">
        <v>14.179962267354854</v>
      </c>
      <c r="M71" s="145">
        <v>12.972627670020854</v>
      </c>
      <c r="N71" s="185">
        <v>0</v>
      </c>
      <c r="O71" s="145">
        <v>4.0705138484288144</v>
      </c>
      <c r="P71" s="144">
        <v>39.269496301976872</v>
      </c>
      <c r="Q71" s="68"/>
      <c r="R71" s="190" t="s">
        <v>36</v>
      </c>
      <c r="S71" s="413">
        <v>9.4684227426285988E-2</v>
      </c>
    </row>
    <row r="72" spans="1:19" x14ac:dyDescent="0.3">
      <c r="A72" s="68"/>
      <c r="B72" s="96" t="s">
        <v>42</v>
      </c>
      <c r="C72" s="145">
        <v>3.2888494742301698E-3</v>
      </c>
      <c r="D72" s="145">
        <v>1.6594519856807446E-2</v>
      </c>
      <c r="E72" s="145">
        <v>5.1446292345569801E-3</v>
      </c>
      <c r="F72" s="145">
        <v>3.4261121222826138E-2</v>
      </c>
      <c r="G72" s="185">
        <v>2.0817460771105436</v>
      </c>
      <c r="H72" s="144">
        <v>2.1410351968989643</v>
      </c>
      <c r="I72" s="68"/>
      <c r="J72" s="96" t="s">
        <v>42</v>
      </c>
      <c r="K72" s="145">
        <v>0.42226650128616972</v>
      </c>
      <c r="L72" s="145">
        <v>2.1306264988300114</v>
      </c>
      <c r="M72" s="145">
        <v>0.66053633780227117</v>
      </c>
      <c r="N72" s="145">
        <v>4.3989011665821334</v>
      </c>
      <c r="O72" s="185">
        <v>0</v>
      </c>
      <c r="P72" s="144">
        <v>7.6123305045005853</v>
      </c>
      <c r="Q72" s="68"/>
      <c r="R72" s="190" t="s">
        <v>37</v>
      </c>
      <c r="S72" s="413">
        <v>0.73416506717850294</v>
      </c>
    </row>
    <row r="73" spans="1:19" x14ac:dyDescent="0.3">
      <c r="A73" s="68"/>
      <c r="B73" s="96" t="s">
        <v>43</v>
      </c>
      <c r="C73" s="144">
        <v>7.0044131762690744</v>
      </c>
      <c r="D73" s="144">
        <v>49.389442748487411</v>
      </c>
      <c r="E73" s="144">
        <v>13.607689114336944</v>
      </c>
      <c r="F73" s="144">
        <v>27.837435553265635</v>
      </c>
      <c r="G73" s="144">
        <v>2.1610194076409046</v>
      </c>
      <c r="H73" s="96">
        <v>99.999999999999972</v>
      </c>
      <c r="I73" s="68"/>
      <c r="J73" s="96" t="s">
        <v>43</v>
      </c>
      <c r="K73" s="144">
        <v>21.502684514410245</v>
      </c>
      <c r="L73" s="144">
        <v>19.106326372979378</v>
      </c>
      <c r="M73" s="144">
        <v>15.412005125191387</v>
      </c>
      <c r="N73" s="144">
        <v>33.800813113182464</v>
      </c>
      <c r="O73" s="144">
        <v>10.178170874236528</v>
      </c>
      <c r="P73" s="97">
        <v>100</v>
      </c>
      <c r="Q73" s="68"/>
      <c r="R73" s="190"/>
      <c r="S73" s="413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99.999999999999972</v>
      </c>
      <c r="I74" s="68"/>
      <c r="J74" s="96"/>
      <c r="K74" s="145"/>
      <c r="L74" s="145"/>
      <c r="M74" s="145"/>
      <c r="N74" s="145"/>
      <c r="O74" s="145"/>
      <c r="P74" s="97">
        <v>100</v>
      </c>
      <c r="Q74" s="68"/>
      <c r="R74" s="190"/>
      <c r="S74" s="413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414"/>
    </row>
    <row r="76" spans="1:19" x14ac:dyDescent="0.3">
      <c r="A76" s="69"/>
      <c r="B76" s="98" t="s">
        <v>38</v>
      </c>
      <c r="C76" s="185">
        <v>6.5543797533943016</v>
      </c>
      <c r="D76" s="147">
        <v>0</v>
      </c>
      <c r="E76" s="147">
        <v>0</v>
      </c>
      <c r="F76" s="147">
        <v>0</v>
      </c>
      <c r="G76" s="147">
        <v>0</v>
      </c>
      <c r="H76" s="146">
        <v>6.5543797533943016</v>
      </c>
      <c r="I76" s="69"/>
      <c r="J76" s="98" t="s">
        <v>38</v>
      </c>
      <c r="K76" s="185">
        <v>0</v>
      </c>
      <c r="L76" s="147">
        <v>0</v>
      </c>
      <c r="M76" s="147">
        <v>0</v>
      </c>
      <c r="N76" s="147">
        <v>0</v>
      </c>
      <c r="O76" s="147">
        <v>0</v>
      </c>
      <c r="P76" s="146">
        <v>0</v>
      </c>
      <c r="Q76" s="69"/>
      <c r="R76" s="191" t="s">
        <v>33</v>
      </c>
      <c r="S76" s="414">
        <v>0.3724866553857884</v>
      </c>
    </row>
    <row r="77" spans="1:19" x14ac:dyDescent="0.3">
      <c r="A77" s="69"/>
      <c r="B77" s="98" t="s">
        <v>39</v>
      </c>
      <c r="C77" s="147">
        <v>0.14800861978327745</v>
      </c>
      <c r="D77" s="185">
        <v>58.226684188898908</v>
      </c>
      <c r="E77" s="147">
        <v>7.9551229989522076E-3</v>
      </c>
      <c r="F77" s="147">
        <v>6.5034640793062495E-2</v>
      </c>
      <c r="G77" s="147">
        <v>3.8517452486671377E-2</v>
      </c>
      <c r="H77" s="146">
        <v>58.486200024960873</v>
      </c>
      <c r="I77" s="69"/>
      <c r="J77" s="98" t="s">
        <v>39</v>
      </c>
      <c r="K77" s="147">
        <v>23.005093847806577</v>
      </c>
      <c r="L77" s="185">
        <v>0</v>
      </c>
      <c r="M77" s="147">
        <v>1.2364708989902828</v>
      </c>
      <c r="N77" s="147">
        <v>10.108384342705902</v>
      </c>
      <c r="O77" s="147">
        <v>5.9867973266136785</v>
      </c>
      <c r="P77" s="146">
        <v>40.336746416116441</v>
      </c>
      <c r="Q77" s="69"/>
      <c r="R77" s="191" t="s">
        <v>34</v>
      </c>
      <c r="S77" s="414">
        <v>7.7332497960752616E-2</v>
      </c>
    </row>
    <row r="78" spans="1:19" x14ac:dyDescent="0.3">
      <c r="A78" s="69"/>
      <c r="B78" s="98" t="s">
        <v>40</v>
      </c>
      <c r="C78" s="147">
        <v>7.01123371076731E-3</v>
      </c>
      <c r="D78" s="147">
        <v>5.6451049427318541E-3</v>
      </c>
      <c r="E78" s="185">
        <v>6.1891188642896307</v>
      </c>
      <c r="F78" s="147">
        <v>3.3762469797266784E-2</v>
      </c>
      <c r="G78" s="147">
        <v>3.3532615228232488E-3</v>
      </c>
      <c r="H78" s="146">
        <v>6.2388909342632202</v>
      </c>
      <c r="I78" s="69"/>
      <c r="J78" s="98" t="s">
        <v>40</v>
      </c>
      <c r="K78" s="147">
        <v>1.0897614594425851</v>
      </c>
      <c r="L78" s="147">
        <v>0.87742301210848694</v>
      </c>
      <c r="M78" s="185">
        <v>0</v>
      </c>
      <c r="N78" s="147">
        <v>5.2477267023850249</v>
      </c>
      <c r="O78" s="147">
        <v>0.52120002295638879</v>
      </c>
      <c r="P78" s="146">
        <v>7.7361111968924856</v>
      </c>
      <c r="Q78" s="69"/>
      <c r="R78" s="191" t="s">
        <v>35</v>
      </c>
      <c r="S78" s="414">
        <v>0.48392947314338886</v>
      </c>
    </row>
    <row r="79" spans="1:19" x14ac:dyDescent="0.3">
      <c r="A79" s="69"/>
      <c r="B79" s="98" t="s">
        <v>41</v>
      </c>
      <c r="C79" s="147">
        <v>6.476241619174801E-2</v>
      </c>
      <c r="D79" s="147">
        <v>0.17740742497943202</v>
      </c>
      <c r="E79" s="147">
        <v>1.6293571039665975E-2</v>
      </c>
      <c r="F79" s="185">
        <v>27.148121488494485</v>
      </c>
      <c r="G79" s="147">
        <v>4.3509579140013153E-2</v>
      </c>
      <c r="H79" s="146">
        <v>27.450094479845347</v>
      </c>
      <c r="I79" s="69"/>
      <c r="J79" s="98" t="s">
        <v>41</v>
      </c>
      <c r="K79" s="147">
        <v>10.066072263111542</v>
      </c>
      <c r="L79" s="147">
        <v>27.574572798027372</v>
      </c>
      <c r="M79" s="147">
        <v>2.5325223046622138</v>
      </c>
      <c r="N79" s="185">
        <v>0</v>
      </c>
      <c r="O79" s="147">
        <v>6.76272741993139</v>
      </c>
      <c r="P79" s="146">
        <v>46.935894785732515</v>
      </c>
      <c r="Q79" s="69"/>
      <c r="R79" s="191" t="s">
        <v>36</v>
      </c>
      <c r="S79" s="414">
        <v>0.18305349854583669</v>
      </c>
    </row>
    <row r="80" spans="1:19" x14ac:dyDescent="0.3">
      <c r="A80" s="69"/>
      <c r="B80" s="98" t="s">
        <v>42</v>
      </c>
      <c r="C80" s="147">
        <v>1.9264650953522986E-3</v>
      </c>
      <c r="D80" s="147">
        <v>1.9084783824346734E-2</v>
      </c>
      <c r="E80" s="147">
        <v>2.2048906694213787E-3</v>
      </c>
      <c r="F80" s="147">
        <v>8.896212281563563E-3</v>
      </c>
      <c r="G80" s="185">
        <v>1.2383224556655834</v>
      </c>
      <c r="H80" s="146">
        <v>1.2704348075362675</v>
      </c>
      <c r="I80" s="69"/>
      <c r="J80" s="98" t="s">
        <v>42</v>
      </c>
      <c r="K80" s="147">
        <v>0.29943195455776112</v>
      </c>
      <c r="L80" s="147">
        <v>2.9663626590605006</v>
      </c>
      <c r="M80" s="147">
        <v>0.34270785612665267</v>
      </c>
      <c r="N80" s="147">
        <v>1.3827451315136325</v>
      </c>
      <c r="O80" s="185">
        <v>0</v>
      </c>
      <c r="P80" s="146">
        <v>4.9912476012585465</v>
      </c>
      <c r="Q80" s="69"/>
      <c r="R80" s="191" t="s">
        <v>37</v>
      </c>
      <c r="S80" s="414">
        <v>2.0411214953271029</v>
      </c>
    </row>
    <row r="81" spans="1:19" x14ac:dyDescent="0.3">
      <c r="A81" s="69"/>
      <c r="B81" s="98" t="s">
        <v>43</v>
      </c>
      <c r="C81" s="146">
        <v>6.7760884881754464</v>
      </c>
      <c r="D81" s="146">
        <v>58.42882150264542</v>
      </c>
      <c r="E81" s="146">
        <v>6.2155724489976709</v>
      </c>
      <c r="F81" s="146">
        <v>27.255814811366378</v>
      </c>
      <c r="G81" s="146">
        <v>1.3237027488150912</v>
      </c>
      <c r="H81" s="98">
        <v>100.00000000000001</v>
      </c>
      <c r="I81" s="69"/>
      <c r="J81" s="98" t="s">
        <v>43</v>
      </c>
      <c r="K81" s="146">
        <v>34.460359524918466</v>
      </c>
      <c r="L81" s="146">
        <v>31.41835846919636</v>
      </c>
      <c r="M81" s="146">
        <v>4.1117010597791497</v>
      </c>
      <c r="N81" s="146">
        <v>16.73885617660456</v>
      </c>
      <c r="O81" s="146">
        <v>13.270724769501458</v>
      </c>
      <c r="P81" s="99">
        <v>100</v>
      </c>
      <c r="Q81" s="69"/>
      <c r="R81" s="191"/>
      <c r="S81" s="414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99.999999999999986</v>
      </c>
      <c r="Q82" s="69"/>
      <c r="R82" s="191"/>
      <c r="S82" s="414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415"/>
    </row>
    <row r="84" spans="1:19" x14ac:dyDescent="0.3">
      <c r="A84" s="70"/>
      <c r="B84" s="100" t="s">
        <v>38</v>
      </c>
      <c r="C84" s="185">
        <v>7.4030595465455553</v>
      </c>
      <c r="D84" s="149">
        <v>0</v>
      </c>
      <c r="E84" s="149">
        <v>0</v>
      </c>
      <c r="F84" s="149">
        <v>0</v>
      </c>
      <c r="G84" s="149">
        <v>0</v>
      </c>
      <c r="H84" s="148">
        <v>7.4030595465455553</v>
      </c>
      <c r="I84" s="70"/>
      <c r="J84" s="100" t="s">
        <v>38</v>
      </c>
      <c r="K84" s="185">
        <v>0</v>
      </c>
      <c r="L84" s="149">
        <v>0</v>
      </c>
      <c r="M84" s="149">
        <v>0</v>
      </c>
      <c r="N84" s="149">
        <v>0</v>
      </c>
      <c r="O84" s="149">
        <v>0</v>
      </c>
      <c r="P84" s="148">
        <v>0</v>
      </c>
      <c r="Q84" s="70"/>
      <c r="R84" s="192" t="s">
        <v>33</v>
      </c>
      <c r="S84" s="415">
        <v>0.19827867959472709</v>
      </c>
    </row>
    <row r="85" spans="1:19" x14ac:dyDescent="0.3">
      <c r="A85" s="70"/>
      <c r="B85" s="100" t="s">
        <v>39</v>
      </c>
      <c r="C85" s="149">
        <v>3.2893166899450356E-2</v>
      </c>
      <c r="D85" s="185">
        <v>26.285822771176992</v>
      </c>
      <c r="E85" s="149">
        <v>2.1402422691864675E-3</v>
      </c>
      <c r="F85" s="149">
        <v>6.2912390039363955E-2</v>
      </c>
      <c r="G85" s="149">
        <v>2.0781830014388825E-2</v>
      </c>
      <c r="H85" s="148">
        <v>26.404550400399383</v>
      </c>
      <c r="I85" s="70"/>
      <c r="J85" s="100" t="s">
        <v>39</v>
      </c>
      <c r="K85" s="149">
        <v>7.0803784515678867</v>
      </c>
      <c r="L85" s="185">
        <v>0</v>
      </c>
      <c r="M85" s="149">
        <v>0.46069523467306639</v>
      </c>
      <c r="N85" s="149">
        <v>13.542129650605032</v>
      </c>
      <c r="O85" s="149">
        <v>4.4733674281902038</v>
      </c>
      <c r="P85" s="148">
        <v>25.556570765036188</v>
      </c>
      <c r="Q85" s="70"/>
      <c r="R85" s="192" t="s">
        <v>34</v>
      </c>
      <c r="S85" s="415">
        <v>7.7098641727900236E-2</v>
      </c>
    </row>
    <row r="86" spans="1:19" x14ac:dyDescent="0.3">
      <c r="A86" s="70"/>
      <c r="B86" s="100" t="s">
        <v>40</v>
      </c>
      <c r="C86" s="149">
        <v>7.8096045297634939E-3</v>
      </c>
      <c r="D86" s="149">
        <v>9.6635251408784175E-3</v>
      </c>
      <c r="E86" s="185">
        <v>7.4055746946671892</v>
      </c>
      <c r="F86" s="149">
        <v>2.1863804653771999E-2</v>
      </c>
      <c r="G86" s="149">
        <v>3.0027180708727024E-3</v>
      </c>
      <c r="H86" s="148">
        <v>7.4479143470624756</v>
      </c>
      <c r="I86" s="70"/>
      <c r="J86" s="100" t="s">
        <v>40</v>
      </c>
      <c r="K86" s="149">
        <v>1.6810468811602441</v>
      </c>
      <c r="L86" s="149">
        <v>2.0801102971572916</v>
      </c>
      <c r="M86" s="185">
        <v>0</v>
      </c>
      <c r="N86" s="149">
        <v>4.7062665572175026</v>
      </c>
      <c r="O86" s="149">
        <v>0.64634640957894018</v>
      </c>
      <c r="P86" s="148">
        <v>9.1137701451139801</v>
      </c>
      <c r="Q86" s="70"/>
      <c r="R86" s="192" t="s">
        <v>35</v>
      </c>
      <c r="S86" s="415">
        <v>0.11783317635978338</v>
      </c>
    </row>
    <row r="87" spans="1:19" x14ac:dyDescent="0.3">
      <c r="A87" s="70"/>
      <c r="B87" s="100" t="s">
        <v>41</v>
      </c>
      <c r="C87" s="149">
        <v>0.12161466663576975</v>
      </c>
      <c r="D87" s="149">
        <v>0.15191855745212862</v>
      </c>
      <c r="E87" s="149">
        <v>6.4961506343545819E-3</v>
      </c>
      <c r="F87" s="185">
        <v>57.002591575743793</v>
      </c>
      <c r="G87" s="149">
        <v>1.3399595348075706E-2</v>
      </c>
      <c r="H87" s="148">
        <v>57.296020545814123</v>
      </c>
      <c r="I87" s="70"/>
      <c r="J87" s="100" t="s">
        <v>41</v>
      </c>
      <c r="K87" s="149">
        <v>26.178016476026961</v>
      </c>
      <c r="L87" s="149">
        <v>32.701043467946022</v>
      </c>
      <c r="M87" s="149">
        <v>1.3983209677020128</v>
      </c>
      <c r="N87" s="185">
        <v>0</v>
      </c>
      <c r="O87" s="149">
        <v>2.8843135248199485</v>
      </c>
      <c r="P87" s="148">
        <v>63.161694436494948</v>
      </c>
      <c r="Q87" s="70"/>
      <c r="R87" s="192" t="s">
        <v>36</v>
      </c>
      <c r="S87" s="415">
        <v>3.7680793009888178E-2</v>
      </c>
    </row>
    <row r="88" spans="1:19" x14ac:dyDescent="0.3">
      <c r="A88" s="70"/>
      <c r="B88" s="100" t="s">
        <v>42</v>
      </c>
      <c r="C88" s="149">
        <v>2.5643231576003918E-3</v>
      </c>
      <c r="D88" s="149">
        <v>2.7505788254396212E-3</v>
      </c>
      <c r="E88" s="149">
        <v>4.0409511068491456E-4</v>
      </c>
      <c r="F88" s="149">
        <v>4.352671202356031E-3</v>
      </c>
      <c r="G88" s="185">
        <v>1.4383834918823704</v>
      </c>
      <c r="H88" s="148">
        <v>1.4484551601784512</v>
      </c>
      <c r="I88" s="70"/>
      <c r="J88" s="100" t="s">
        <v>42</v>
      </c>
      <c r="K88" s="149">
        <v>0.55198024816010427</v>
      </c>
      <c r="L88" s="149">
        <v>0.59207248437082016</v>
      </c>
      <c r="M88" s="149">
        <v>8.6982999320908166E-2</v>
      </c>
      <c r="N88" s="149">
        <v>0.9369289215030463</v>
      </c>
      <c r="O88" s="185">
        <v>0</v>
      </c>
      <c r="P88" s="148">
        <v>2.1679646533548791</v>
      </c>
      <c r="Q88" s="70"/>
      <c r="R88" s="192" t="s">
        <v>37</v>
      </c>
      <c r="S88" s="415">
        <v>1.0497981157469716</v>
      </c>
    </row>
    <row r="89" spans="1:19" x14ac:dyDescent="0.3">
      <c r="A89" s="70"/>
      <c r="B89" s="100" t="s">
        <v>43</v>
      </c>
      <c r="C89" s="148">
        <v>7.5679413077681392</v>
      </c>
      <c r="D89" s="148">
        <v>26.450155432595437</v>
      </c>
      <c r="E89" s="148">
        <v>7.4146151826814153</v>
      </c>
      <c r="F89" s="148">
        <v>57.091720441639282</v>
      </c>
      <c r="G89" s="148">
        <v>1.4755676353157077</v>
      </c>
      <c r="H89" s="100">
        <v>99.999999999999986</v>
      </c>
      <c r="I89" s="70"/>
      <c r="J89" s="100" t="s">
        <v>43</v>
      </c>
      <c r="K89" s="148">
        <v>35.491422056915198</v>
      </c>
      <c r="L89" s="148">
        <v>35.373226249474129</v>
      </c>
      <c r="M89" s="148">
        <v>1.9459992016959873</v>
      </c>
      <c r="N89" s="148">
        <v>19.18532512932558</v>
      </c>
      <c r="O89" s="148">
        <v>8.0040273625890919</v>
      </c>
      <c r="P89" s="101">
        <v>100</v>
      </c>
      <c r="Q89" s="70"/>
      <c r="R89" s="192"/>
      <c r="S89" s="415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99.999999999999986</v>
      </c>
      <c r="I90" s="70"/>
      <c r="J90" s="100"/>
      <c r="K90" s="149"/>
      <c r="L90" s="149"/>
      <c r="M90" s="149"/>
      <c r="N90" s="149"/>
      <c r="O90" s="149"/>
      <c r="P90" s="101">
        <v>99.999999999999972</v>
      </c>
      <c r="Q90" s="70"/>
      <c r="R90" s="192"/>
      <c r="S90" s="415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416"/>
    </row>
    <row r="92" spans="1:19" x14ac:dyDescent="0.3">
      <c r="A92" s="71"/>
      <c r="B92" s="102" t="s">
        <v>38</v>
      </c>
      <c r="C92" s="185">
        <v>2.403884666048449</v>
      </c>
      <c r="D92" s="151">
        <v>0</v>
      </c>
      <c r="E92" s="151">
        <v>0</v>
      </c>
      <c r="F92" s="151">
        <v>0</v>
      </c>
      <c r="G92" s="151">
        <v>0</v>
      </c>
      <c r="H92" s="150">
        <v>2.403884666048449</v>
      </c>
      <c r="I92" s="71"/>
      <c r="J92" s="102" t="s">
        <v>38</v>
      </c>
      <c r="K92" s="185">
        <v>0</v>
      </c>
      <c r="L92" s="151">
        <v>0</v>
      </c>
      <c r="M92" s="151">
        <v>0</v>
      </c>
      <c r="N92" s="151">
        <v>0</v>
      </c>
      <c r="O92" s="151">
        <v>0</v>
      </c>
      <c r="P92" s="150">
        <v>0</v>
      </c>
      <c r="Q92" s="71"/>
      <c r="R92" s="193" t="s">
        <v>33</v>
      </c>
      <c r="S92" s="416"/>
    </row>
    <row r="93" spans="1:19" x14ac:dyDescent="0.3">
      <c r="A93" s="71"/>
      <c r="B93" s="102" t="s">
        <v>39</v>
      </c>
      <c r="C93" s="151">
        <v>2.270920174445221E-2</v>
      </c>
      <c r="D93" s="185">
        <v>13.054812922922677</v>
      </c>
      <c r="E93" s="151">
        <v>2.2639167657904208E-4</v>
      </c>
      <c r="F93" s="151">
        <v>0.15703308013872838</v>
      </c>
      <c r="G93" s="151">
        <v>5.9275934930044516E-3</v>
      </c>
      <c r="H93" s="150">
        <v>13.240709189975441</v>
      </c>
      <c r="I93" s="71"/>
      <c r="J93" s="102" t="s">
        <v>39</v>
      </c>
      <c r="K93" s="151">
        <v>1.2313109114236689</v>
      </c>
      <c r="L93" s="185">
        <v>0</v>
      </c>
      <c r="M93" s="151">
        <v>1.2275136077619842E-2</v>
      </c>
      <c r="N93" s="151">
        <v>8.5144580247749175</v>
      </c>
      <c r="O93" s="151">
        <v>0.32139881571149337</v>
      </c>
      <c r="P93" s="150">
        <v>10.0794428879877</v>
      </c>
      <c r="Q93" s="71"/>
      <c r="R93" s="193" t="s">
        <v>34</v>
      </c>
      <c r="S93" s="416">
        <v>1.2030024696200745</v>
      </c>
    </row>
    <row r="94" spans="1:19" x14ac:dyDescent="0.3">
      <c r="A94" s="71"/>
      <c r="B94" s="102" t="s">
        <v>40</v>
      </c>
      <c r="C94" s="151">
        <v>2.8612389465821745E-3</v>
      </c>
      <c r="D94" s="151">
        <v>1.3383198744139242E-3</v>
      </c>
      <c r="E94" s="185">
        <v>11.789736914020798</v>
      </c>
      <c r="F94" s="151">
        <v>1.4412093106479963E-2</v>
      </c>
      <c r="G94" s="151">
        <v>4.033591795027229E-2</v>
      </c>
      <c r="H94" s="150">
        <v>11.848684483898548</v>
      </c>
      <c r="I94" s="71"/>
      <c r="J94" s="102" t="s">
        <v>40</v>
      </c>
      <c r="K94" s="151">
        <v>0.155138642686006</v>
      </c>
      <c r="L94" s="151">
        <v>7.2564763961533468E-2</v>
      </c>
      <c r="M94" s="185">
        <v>0</v>
      </c>
      <c r="N94" s="151">
        <v>0.78143510714980779</v>
      </c>
      <c r="O94" s="151">
        <v>2.1870454300135567</v>
      </c>
      <c r="P94" s="150">
        <v>3.1961839438109036</v>
      </c>
      <c r="Q94" s="71"/>
      <c r="R94" s="193" t="s">
        <v>35</v>
      </c>
      <c r="S94" s="416">
        <v>0.11603643321093986</v>
      </c>
    </row>
    <row r="95" spans="1:19" x14ac:dyDescent="0.3">
      <c r="A95" s="71"/>
      <c r="B95" s="102" t="s">
        <v>41</v>
      </c>
      <c r="C95" s="151">
        <v>3.6102335025200182E-3</v>
      </c>
      <c r="D95" s="151">
        <v>0.41671252614989912</v>
      </c>
      <c r="E95" s="151">
        <v>5.7117689742226122E-3</v>
      </c>
      <c r="F95" s="185">
        <v>69.146648076791735</v>
      </c>
      <c r="G95" s="151">
        <v>1.1707667156797319</v>
      </c>
      <c r="H95" s="150">
        <v>70.743449321098112</v>
      </c>
      <c r="I95" s="71"/>
      <c r="J95" s="102" t="s">
        <v>41</v>
      </c>
      <c r="K95" s="151">
        <v>0.19574972094852106</v>
      </c>
      <c r="L95" s="151">
        <v>22.594483335401303</v>
      </c>
      <c r="M95" s="151">
        <v>0.30969663930215469</v>
      </c>
      <c r="N95" s="185">
        <v>0</v>
      </c>
      <c r="O95" s="151">
        <v>63.479898940097229</v>
      </c>
      <c r="P95" s="150">
        <v>86.579828635749209</v>
      </c>
      <c r="Q95" s="71"/>
      <c r="R95" s="193" t="s">
        <v>36</v>
      </c>
      <c r="S95" s="416">
        <v>0.21221814185489149</v>
      </c>
    </row>
    <row r="96" spans="1:19" x14ac:dyDescent="0.3">
      <c r="A96" s="71"/>
      <c r="B96" s="102" t="s">
        <v>42</v>
      </c>
      <c r="C96" s="151">
        <v>4.0548701781598827E-4</v>
      </c>
      <c r="D96" s="151">
        <v>3.9919302879451251E-5</v>
      </c>
      <c r="E96" s="151">
        <v>6.2490821660568611E-5</v>
      </c>
      <c r="F96" s="151">
        <v>2.1579534710517564E-3</v>
      </c>
      <c r="G96" s="185">
        <v>1.7606064883660368</v>
      </c>
      <c r="H96" s="150">
        <v>1.7632723389794447</v>
      </c>
      <c r="I96" s="71"/>
      <c r="J96" s="102" t="s">
        <v>42</v>
      </c>
      <c r="K96" s="151">
        <v>2.1985827379398869E-2</v>
      </c>
      <c r="L96" s="151">
        <v>2.1644562307833017E-3</v>
      </c>
      <c r="M96" s="151">
        <v>3.388301862846688E-3</v>
      </c>
      <c r="N96" s="151">
        <v>0.11700594697916814</v>
      </c>
      <c r="O96" s="185">
        <v>0</v>
      </c>
      <c r="P96" s="150">
        <v>0.14454453245219701</v>
      </c>
      <c r="Q96" s="71"/>
      <c r="R96" s="193" t="s">
        <v>37</v>
      </c>
      <c r="S96" s="416">
        <v>2.7395569515728102</v>
      </c>
    </row>
    <row r="97" spans="1:19" x14ac:dyDescent="0.3">
      <c r="A97" s="71"/>
      <c r="B97" s="102" t="s">
        <v>43</v>
      </c>
      <c r="C97" s="150">
        <v>2.4334708272598196</v>
      </c>
      <c r="D97" s="150">
        <v>13.47290368824987</v>
      </c>
      <c r="E97" s="150">
        <v>11.79573756549326</v>
      </c>
      <c r="F97" s="150">
        <v>69.320251203507993</v>
      </c>
      <c r="G97" s="150">
        <v>2.9776367154890453</v>
      </c>
      <c r="H97" s="102">
        <v>100</v>
      </c>
      <c r="I97" s="71"/>
      <c r="J97" s="102" t="s">
        <v>43</v>
      </c>
      <c r="K97" s="150">
        <v>1.6041851024375948</v>
      </c>
      <c r="L97" s="150">
        <v>22.669212555593621</v>
      </c>
      <c r="M97" s="150">
        <v>0.32536007724262117</v>
      </c>
      <c r="N97" s="150">
        <v>9.4128990789038927</v>
      </c>
      <c r="O97" s="150">
        <v>65.988343185822274</v>
      </c>
      <c r="P97" s="103">
        <v>100.00000000000001</v>
      </c>
      <c r="Q97" s="71"/>
      <c r="R97" s="193"/>
      <c r="S97" s="416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99.999999999999986</v>
      </c>
      <c r="I98" s="71"/>
      <c r="J98" s="102"/>
      <c r="K98" s="151"/>
      <c r="L98" s="151"/>
      <c r="M98" s="151"/>
      <c r="N98" s="151"/>
      <c r="O98" s="151"/>
      <c r="P98" s="103">
        <v>100</v>
      </c>
      <c r="Q98" s="71"/>
      <c r="R98" s="193"/>
      <c r="S98" s="416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417"/>
    </row>
    <row r="100" spans="1:19" x14ac:dyDescent="0.3">
      <c r="A100" s="72"/>
      <c r="B100" s="104" t="s">
        <v>38</v>
      </c>
      <c r="C100" s="185">
        <v>3.4480418570985774</v>
      </c>
      <c r="D100" s="153">
        <v>0</v>
      </c>
      <c r="E100" s="153">
        <v>0</v>
      </c>
      <c r="F100" s="153">
        <v>0</v>
      </c>
      <c r="G100" s="153">
        <v>0</v>
      </c>
      <c r="H100" s="152">
        <v>3.4480418570985774</v>
      </c>
      <c r="I100" s="72"/>
      <c r="J100" s="104" t="s">
        <v>38</v>
      </c>
      <c r="K100" s="185">
        <v>0</v>
      </c>
      <c r="L100" s="153">
        <v>0</v>
      </c>
      <c r="M100" s="153">
        <v>0</v>
      </c>
      <c r="N100" s="153">
        <v>0</v>
      </c>
      <c r="O100" s="153">
        <v>0</v>
      </c>
      <c r="P100" s="152">
        <v>0</v>
      </c>
      <c r="Q100" s="72"/>
      <c r="R100" s="194" t="s">
        <v>33</v>
      </c>
      <c r="S100" s="417">
        <v>0.10166707363093522</v>
      </c>
    </row>
    <row r="101" spans="1:19" x14ac:dyDescent="0.3">
      <c r="A101" s="72"/>
      <c r="B101" s="104" t="s">
        <v>39</v>
      </c>
      <c r="C101" s="153">
        <v>8.0601245636513566E-3</v>
      </c>
      <c r="D101" s="185">
        <v>22.106532725200548</v>
      </c>
      <c r="E101" s="153">
        <v>6.8273135693725732E-4</v>
      </c>
      <c r="F101" s="153">
        <v>4.4678536792153452E-2</v>
      </c>
      <c r="G101" s="153">
        <v>1.8935805312233236E-2</v>
      </c>
      <c r="H101" s="152">
        <v>22.178889923225526</v>
      </c>
      <c r="I101" s="72"/>
      <c r="J101" s="104" t="s">
        <v>39</v>
      </c>
      <c r="K101" s="153">
        <v>1.3659394672039735</v>
      </c>
      <c r="L101" s="185">
        <v>0</v>
      </c>
      <c r="M101" s="153">
        <v>0.11570164934471623</v>
      </c>
      <c r="N101" s="153">
        <v>7.5716170710990287</v>
      </c>
      <c r="O101" s="153">
        <v>3.2090278028597532</v>
      </c>
      <c r="P101" s="152">
        <v>12.262285990507472</v>
      </c>
      <c r="Q101" s="72"/>
      <c r="R101" s="194" t="s">
        <v>34</v>
      </c>
      <c r="S101" s="417">
        <v>0.11871044591002329</v>
      </c>
    </row>
    <row r="102" spans="1:19" x14ac:dyDescent="0.3">
      <c r="A102" s="72"/>
      <c r="B102" s="104" t="s">
        <v>40</v>
      </c>
      <c r="C102" s="153">
        <v>1.3625283297112629E-3</v>
      </c>
      <c r="D102" s="153">
        <v>3.3061688417420913E-3</v>
      </c>
      <c r="E102" s="185">
        <v>6.6925405100397661</v>
      </c>
      <c r="F102" s="153">
        <v>6.8115296185038421E-2</v>
      </c>
      <c r="G102" s="153">
        <v>8.8035670966004637E-3</v>
      </c>
      <c r="H102" s="152">
        <v>6.7741280704928579</v>
      </c>
      <c r="I102" s="72"/>
      <c r="J102" s="104" t="s">
        <v>40</v>
      </c>
      <c r="K102" s="153">
        <v>0.23090601218860099</v>
      </c>
      <c r="L102" s="153">
        <v>0.56029239629142202</v>
      </c>
      <c r="M102" s="185">
        <v>0</v>
      </c>
      <c r="N102" s="153">
        <v>11.543416065679649</v>
      </c>
      <c r="O102" s="153">
        <v>1.4919297654101396</v>
      </c>
      <c r="P102" s="152">
        <v>13.826544239569811</v>
      </c>
      <c r="Q102" s="72"/>
      <c r="R102" s="194" t="s">
        <v>35</v>
      </c>
      <c r="S102" s="417">
        <v>0.18555516023974383</v>
      </c>
    </row>
    <row r="103" spans="1:19" x14ac:dyDescent="0.3">
      <c r="A103" s="72"/>
      <c r="B103" s="104" t="s">
        <v>41</v>
      </c>
      <c r="C103" s="153">
        <v>2.0497006776632236E-2</v>
      </c>
      <c r="D103" s="153">
        <v>0.20561419856252716</v>
      </c>
      <c r="E103" s="153">
        <v>1.2101909537025089E-2</v>
      </c>
      <c r="F103" s="185">
        <v>65.112715825270783</v>
      </c>
      <c r="G103" s="153">
        <v>0.17192088432864416</v>
      </c>
      <c r="H103" s="152">
        <v>65.522849824475614</v>
      </c>
      <c r="I103" s="72"/>
      <c r="J103" s="104" t="s">
        <v>41</v>
      </c>
      <c r="K103" s="153">
        <v>3.4736027085747554</v>
      </c>
      <c r="L103" s="153">
        <v>34.845187145201905</v>
      </c>
      <c r="M103" s="153">
        <v>2.0508958310274781</v>
      </c>
      <c r="N103" s="185">
        <v>0</v>
      </c>
      <c r="O103" s="153">
        <v>29.135222326479916</v>
      </c>
      <c r="P103" s="152">
        <v>69.504908011284044</v>
      </c>
      <c r="Q103" s="72"/>
      <c r="R103" s="194" t="s">
        <v>36</v>
      </c>
      <c r="S103" s="417">
        <v>5.0851915443450912E-2</v>
      </c>
    </row>
    <row r="104" spans="1:19" x14ac:dyDescent="0.3">
      <c r="A104" s="72"/>
      <c r="B104" s="104" t="s">
        <v>42</v>
      </c>
      <c r="C104" s="153">
        <v>4.4824860980251398E-4</v>
      </c>
      <c r="D104" s="153">
        <v>4.5703142027883189E-3</v>
      </c>
      <c r="E104" s="153">
        <v>2.1730381174711339E-3</v>
      </c>
      <c r="F104" s="153">
        <v>1.8808832828089119E-2</v>
      </c>
      <c r="G104" s="185">
        <v>2.0500898909493586</v>
      </c>
      <c r="H104" s="152">
        <v>2.0760903247075095</v>
      </c>
      <c r="I104" s="72"/>
      <c r="J104" s="104" t="s">
        <v>42</v>
      </c>
      <c r="K104" s="153">
        <v>7.5964144525726238E-2</v>
      </c>
      <c r="L104" s="153">
        <v>0.77452556692043983</v>
      </c>
      <c r="M104" s="153">
        <v>0.3682621161685608</v>
      </c>
      <c r="N104" s="153">
        <v>3.1875099310239352</v>
      </c>
      <c r="O104" s="185">
        <v>0</v>
      </c>
      <c r="P104" s="152">
        <v>4.4062617586386619</v>
      </c>
      <c r="Q104" s="72"/>
      <c r="R104" s="194" t="s">
        <v>37</v>
      </c>
      <c r="S104" s="417">
        <v>0.84096198603568662</v>
      </c>
    </row>
    <row r="105" spans="1:19" x14ac:dyDescent="0.3">
      <c r="A105" s="72"/>
      <c r="B105" s="104" t="s">
        <v>43</v>
      </c>
      <c r="C105" s="152">
        <v>3.478409765378375</v>
      </c>
      <c r="D105" s="152">
        <v>22.320023406807607</v>
      </c>
      <c r="E105" s="152">
        <v>6.7074981890511989</v>
      </c>
      <c r="F105" s="152">
        <v>65.244318491076058</v>
      </c>
      <c r="G105" s="152">
        <v>2.2497501476868362</v>
      </c>
      <c r="H105" s="104">
        <v>100.00000000000009</v>
      </c>
      <c r="I105" s="72"/>
      <c r="J105" s="104" t="s">
        <v>43</v>
      </c>
      <c r="K105" s="152">
        <v>5.146412332493056</v>
      </c>
      <c r="L105" s="152">
        <v>36.180005108413766</v>
      </c>
      <c r="M105" s="152">
        <v>2.534859596540755</v>
      </c>
      <c r="N105" s="152">
        <v>22.302543067802613</v>
      </c>
      <c r="O105" s="152">
        <v>33.836179894749804</v>
      </c>
      <c r="P105" s="105">
        <v>100</v>
      </c>
      <c r="Q105" s="72"/>
      <c r="R105" s="194"/>
      <c r="S105" s="417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100.00000000000007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417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418"/>
    </row>
    <row r="108" spans="1:19" x14ac:dyDescent="0.3">
      <c r="A108" s="73"/>
      <c r="B108" s="106" t="s">
        <v>38</v>
      </c>
      <c r="C108" s="185">
        <v>7.7594615481540981</v>
      </c>
      <c r="D108" s="155">
        <v>0</v>
      </c>
      <c r="E108" s="155">
        <v>0</v>
      </c>
      <c r="F108" s="155">
        <v>0</v>
      </c>
      <c r="G108" s="155">
        <v>0</v>
      </c>
      <c r="H108" s="154">
        <v>7.7594615481540981</v>
      </c>
      <c r="I108" s="73"/>
      <c r="J108" s="106" t="s">
        <v>38</v>
      </c>
      <c r="K108" s="185">
        <v>0</v>
      </c>
      <c r="L108" s="155">
        <v>0</v>
      </c>
      <c r="M108" s="155">
        <v>0</v>
      </c>
      <c r="N108" s="155">
        <v>0</v>
      </c>
      <c r="O108" s="155">
        <v>0</v>
      </c>
      <c r="P108" s="154">
        <v>0</v>
      </c>
      <c r="Q108" s="73"/>
      <c r="R108" s="195" t="s">
        <v>33</v>
      </c>
      <c r="S108" s="418">
        <v>0.18562066160889296</v>
      </c>
    </row>
    <row r="109" spans="1:19" x14ac:dyDescent="0.3">
      <c r="A109" s="73"/>
      <c r="B109" s="106" t="s">
        <v>39</v>
      </c>
      <c r="C109" s="155">
        <v>6.4976625841715013E-2</v>
      </c>
      <c r="D109" s="185">
        <v>24.054960274066342</v>
      </c>
      <c r="E109" s="155">
        <v>1.724473773948227E-2</v>
      </c>
      <c r="F109" s="155">
        <v>5.7346468508028187E-2</v>
      </c>
      <c r="G109" s="155">
        <v>1.5602271702299891E-2</v>
      </c>
      <c r="H109" s="154">
        <v>24.210130377857869</v>
      </c>
      <c r="I109" s="73"/>
      <c r="J109" s="106" t="s">
        <v>39</v>
      </c>
      <c r="K109" s="155">
        <v>7.0149115961704913</v>
      </c>
      <c r="L109" s="185">
        <v>0</v>
      </c>
      <c r="M109" s="155">
        <v>1.8617511939801297</v>
      </c>
      <c r="N109" s="155">
        <v>6.1911556921462774</v>
      </c>
      <c r="O109" s="155">
        <v>1.6844296741059799</v>
      </c>
      <c r="P109" s="154">
        <v>16.752248156402882</v>
      </c>
      <c r="Q109" s="73"/>
      <c r="R109" s="195" t="s">
        <v>34</v>
      </c>
      <c r="S109" s="418">
        <v>0.11231340181304357</v>
      </c>
    </row>
    <row r="110" spans="1:19" x14ac:dyDescent="0.3">
      <c r="A110" s="73"/>
      <c r="B110" s="106" t="s">
        <v>40</v>
      </c>
      <c r="C110" s="155">
        <v>2.4578150424299151E-2</v>
      </c>
      <c r="D110" s="155">
        <v>1.1671159395432142E-2</v>
      </c>
      <c r="E110" s="185">
        <v>20.691319237644684</v>
      </c>
      <c r="F110" s="155">
        <v>0.32052969560571726</v>
      </c>
      <c r="G110" s="155">
        <v>2.331976756261225E-2</v>
      </c>
      <c r="H110" s="154">
        <v>21.071418010632744</v>
      </c>
      <c r="I110" s="73"/>
      <c r="J110" s="106" t="s">
        <v>40</v>
      </c>
      <c r="K110" s="155">
        <v>2.6534703855482329</v>
      </c>
      <c r="L110" s="155">
        <v>1.2600246676891795</v>
      </c>
      <c r="M110" s="185">
        <v>0</v>
      </c>
      <c r="N110" s="155">
        <v>34.604558939378073</v>
      </c>
      <c r="O110" s="155">
        <v>2.5176146926045333</v>
      </c>
      <c r="P110" s="154">
        <v>41.035668685220017</v>
      </c>
      <c r="Q110" s="73"/>
      <c r="R110" s="195" t="s">
        <v>35</v>
      </c>
      <c r="S110" s="418">
        <v>0.14849227612152996</v>
      </c>
    </row>
    <row r="111" spans="1:19" x14ac:dyDescent="0.3">
      <c r="A111" s="73"/>
      <c r="B111" s="106" t="s">
        <v>41</v>
      </c>
      <c r="C111" s="155">
        <v>7.198468557174266E-2</v>
      </c>
      <c r="D111" s="155">
        <v>0.10872385392403668</v>
      </c>
      <c r="E111" s="155">
        <v>0.10279742779162161</v>
      </c>
      <c r="F111" s="185">
        <v>43.613345314341871</v>
      </c>
      <c r="G111" s="155">
        <v>5.0676751048680614E-2</v>
      </c>
      <c r="H111" s="154">
        <v>43.947528032677958</v>
      </c>
      <c r="I111" s="73"/>
      <c r="J111" s="106" t="s">
        <v>41</v>
      </c>
      <c r="K111" s="155">
        <v>7.7715055071344716</v>
      </c>
      <c r="L111" s="155">
        <v>11.737885951942205</v>
      </c>
      <c r="M111" s="155">
        <v>11.098065787974315</v>
      </c>
      <c r="N111" s="185">
        <v>0</v>
      </c>
      <c r="O111" s="155">
        <v>5.4710893953408117</v>
      </c>
      <c r="P111" s="154">
        <v>36.078546642391807</v>
      </c>
      <c r="Q111" s="73"/>
      <c r="R111" s="195" t="s">
        <v>36</v>
      </c>
      <c r="S111" s="418">
        <v>9.9789890912532542E-2</v>
      </c>
    </row>
    <row r="112" spans="1:19" x14ac:dyDescent="0.3">
      <c r="A112" s="73"/>
      <c r="B112" s="106" t="s">
        <v>42</v>
      </c>
      <c r="C112" s="155">
        <v>3.7700338340627242E-3</v>
      </c>
      <c r="D112" s="155">
        <v>9.4711775679231034E-3</v>
      </c>
      <c r="E112" s="155">
        <v>3.6940653023590855E-3</v>
      </c>
      <c r="F112" s="155">
        <v>3.9877485911685467E-2</v>
      </c>
      <c r="G112" s="185">
        <v>2.9546492680613299</v>
      </c>
      <c r="H112" s="154">
        <v>3.0114620306773601</v>
      </c>
      <c r="I112" s="73"/>
      <c r="J112" s="106" t="s">
        <v>42</v>
      </c>
      <c r="K112" s="155">
        <v>0.40701488755273391</v>
      </c>
      <c r="L112" s="155">
        <v>1.0225134421793791</v>
      </c>
      <c r="M112" s="155">
        <v>0.39881328386697018</v>
      </c>
      <c r="N112" s="155">
        <v>4.3051949023862131</v>
      </c>
      <c r="O112" s="185">
        <v>0</v>
      </c>
      <c r="P112" s="154">
        <v>6.1335365159852966</v>
      </c>
      <c r="Q112" s="73"/>
      <c r="R112" s="195" t="s">
        <v>37</v>
      </c>
      <c r="S112" s="418">
        <v>0.64394394567646052</v>
      </c>
    </row>
    <row r="113" spans="1:19" x14ac:dyDescent="0.3">
      <c r="A113" s="73"/>
      <c r="B113" s="106" t="s">
        <v>43</v>
      </c>
      <c r="C113" s="154">
        <v>7.9247710438259178</v>
      </c>
      <c r="D113" s="154">
        <v>24.184826464953737</v>
      </c>
      <c r="E113" s="154">
        <v>20.815055468478146</v>
      </c>
      <c r="F113" s="154">
        <v>44.031098964367303</v>
      </c>
      <c r="G113" s="154">
        <v>3.0442480583749227</v>
      </c>
      <c r="H113" s="106">
        <v>100.00000000000003</v>
      </c>
      <c r="I113" s="73"/>
      <c r="J113" s="106" t="s">
        <v>43</v>
      </c>
      <c r="K113" s="154">
        <v>17.846902376405929</v>
      </c>
      <c r="L113" s="154">
        <v>14.020424061810765</v>
      </c>
      <c r="M113" s="154">
        <v>13.358630265821414</v>
      </c>
      <c r="N113" s="154">
        <v>45.10090953391056</v>
      </c>
      <c r="O113" s="154">
        <v>9.6731337620513251</v>
      </c>
      <c r="P113" s="107">
        <v>100</v>
      </c>
      <c r="Q113" s="73"/>
      <c r="R113" s="195"/>
      <c r="S113" s="418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100.00000000000003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418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419"/>
    </row>
    <row r="116" spans="1:19" x14ac:dyDescent="0.3">
      <c r="A116" s="74"/>
      <c r="B116" s="108" t="s">
        <v>38</v>
      </c>
      <c r="C116" s="185">
        <v>0.55577067217079412</v>
      </c>
      <c r="D116" s="157">
        <v>0</v>
      </c>
      <c r="E116" s="157">
        <v>0</v>
      </c>
      <c r="F116" s="157">
        <v>0</v>
      </c>
      <c r="G116" s="157">
        <v>0</v>
      </c>
      <c r="H116" s="156">
        <v>0.55577067217079412</v>
      </c>
      <c r="I116" s="74"/>
      <c r="J116" s="108" t="s">
        <v>38</v>
      </c>
      <c r="K116" s="185">
        <v>0</v>
      </c>
      <c r="L116" s="157">
        <v>0</v>
      </c>
      <c r="M116" s="157">
        <v>0</v>
      </c>
      <c r="N116" s="157">
        <v>0</v>
      </c>
      <c r="O116" s="157">
        <v>0</v>
      </c>
      <c r="P116" s="156">
        <v>0</v>
      </c>
      <c r="Q116" s="74"/>
      <c r="R116" s="196" t="s">
        <v>33</v>
      </c>
      <c r="S116" s="419"/>
    </row>
    <row r="117" spans="1:19" x14ac:dyDescent="0.3">
      <c r="A117" s="74"/>
      <c r="B117" s="108" t="s">
        <v>39</v>
      </c>
      <c r="C117" s="157">
        <v>0</v>
      </c>
      <c r="D117" s="185">
        <v>3.8354756869548083E-2</v>
      </c>
      <c r="E117" s="157">
        <v>0</v>
      </c>
      <c r="F117" s="157">
        <v>0</v>
      </c>
      <c r="G117" s="157">
        <v>0</v>
      </c>
      <c r="H117" s="156">
        <v>3.8354756869548083E-2</v>
      </c>
      <c r="I117" s="74"/>
      <c r="J117" s="108" t="s">
        <v>39</v>
      </c>
      <c r="K117" s="157">
        <v>0</v>
      </c>
      <c r="L117" s="185">
        <v>0</v>
      </c>
      <c r="M117" s="157">
        <v>0</v>
      </c>
      <c r="N117" s="157">
        <v>0</v>
      </c>
      <c r="O117" s="157">
        <v>0</v>
      </c>
      <c r="P117" s="156">
        <v>0</v>
      </c>
      <c r="Q117" s="74"/>
      <c r="R117" s="196" t="s">
        <v>34</v>
      </c>
      <c r="S117" s="419"/>
    </row>
    <row r="118" spans="1:19" x14ac:dyDescent="0.3">
      <c r="A118" s="74"/>
      <c r="B118" s="108" t="s">
        <v>40</v>
      </c>
      <c r="C118" s="157">
        <v>0</v>
      </c>
      <c r="D118" s="157">
        <v>0</v>
      </c>
      <c r="E118" s="185">
        <v>67.367864768994153</v>
      </c>
      <c r="F118" s="157">
        <v>0</v>
      </c>
      <c r="G118" s="157">
        <v>0</v>
      </c>
      <c r="H118" s="156">
        <v>67.367864768994153</v>
      </c>
      <c r="I118" s="74"/>
      <c r="J118" s="108" t="s">
        <v>40</v>
      </c>
      <c r="K118" s="157">
        <v>0</v>
      </c>
      <c r="L118" s="157">
        <v>0</v>
      </c>
      <c r="M118" s="185">
        <v>0</v>
      </c>
      <c r="N118" s="157">
        <v>0</v>
      </c>
      <c r="O118" s="157">
        <v>0</v>
      </c>
      <c r="P118" s="156">
        <v>0</v>
      </c>
      <c r="Q118" s="74"/>
      <c r="R118" s="196" t="s">
        <v>35</v>
      </c>
      <c r="S118" s="419"/>
    </row>
    <row r="119" spans="1:19" x14ac:dyDescent="0.3">
      <c r="A119" s="74"/>
      <c r="B119" s="108" t="s">
        <v>41</v>
      </c>
      <c r="C119" s="157">
        <v>0</v>
      </c>
      <c r="D119" s="157">
        <v>1.8180389341834718E-3</v>
      </c>
      <c r="E119" s="157">
        <v>0</v>
      </c>
      <c r="F119" s="185">
        <v>31.972161443079916</v>
      </c>
      <c r="G119" s="157">
        <v>0</v>
      </c>
      <c r="H119" s="156">
        <v>31.973979482014098</v>
      </c>
      <c r="I119" s="74"/>
      <c r="J119" s="108" t="s">
        <v>41</v>
      </c>
      <c r="K119" s="157">
        <v>0</v>
      </c>
      <c r="L119" s="157">
        <v>100</v>
      </c>
      <c r="M119" s="157">
        <v>0</v>
      </c>
      <c r="N119" s="185">
        <v>0</v>
      </c>
      <c r="O119" s="157">
        <v>0</v>
      </c>
      <c r="P119" s="156">
        <v>100</v>
      </c>
      <c r="Q119" s="74"/>
      <c r="R119" s="196" t="s">
        <v>36</v>
      </c>
      <c r="S119" s="419"/>
    </row>
    <row r="120" spans="1:19" x14ac:dyDescent="0.3">
      <c r="A120" s="74"/>
      <c r="B120" s="108" t="s">
        <v>42</v>
      </c>
      <c r="C120" s="157">
        <v>0</v>
      </c>
      <c r="D120" s="157">
        <v>0</v>
      </c>
      <c r="E120" s="157">
        <v>0</v>
      </c>
      <c r="F120" s="157">
        <v>0</v>
      </c>
      <c r="G120" s="185">
        <v>6.403031995141524E-2</v>
      </c>
      <c r="H120" s="156">
        <v>6.403031995141524E-2</v>
      </c>
      <c r="I120" s="74"/>
      <c r="J120" s="108" t="s">
        <v>42</v>
      </c>
      <c r="K120" s="157">
        <v>0</v>
      </c>
      <c r="L120" s="157">
        <v>0</v>
      </c>
      <c r="M120" s="157">
        <v>0</v>
      </c>
      <c r="N120" s="157">
        <v>0</v>
      </c>
      <c r="O120" s="185">
        <v>0</v>
      </c>
      <c r="P120" s="156">
        <v>0</v>
      </c>
      <c r="Q120" s="74"/>
      <c r="R120" s="196" t="s">
        <v>37</v>
      </c>
      <c r="S120" s="419"/>
    </row>
    <row r="121" spans="1:19" x14ac:dyDescent="0.3">
      <c r="A121" s="74"/>
      <c r="B121" s="108" t="s">
        <v>43</v>
      </c>
      <c r="C121" s="156">
        <v>0.55577067217079412</v>
      </c>
      <c r="D121" s="156">
        <v>4.0172795803731558E-2</v>
      </c>
      <c r="E121" s="156">
        <v>67.367864768994153</v>
      </c>
      <c r="F121" s="156">
        <v>31.972161443079916</v>
      </c>
      <c r="G121" s="156">
        <v>6.403031995141524E-2</v>
      </c>
      <c r="H121" s="108">
        <v>100.00000000000001</v>
      </c>
      <c r="I121" s="74"/>
      <c r="J121" s="108" t="s">
        <v>43</v>
      </c>
      <c r="K121" s="156">
        <v>0</v>
      </c>
      <c r="L121" s="156">
        <v>100</v>
      </c>
      <c r="M121" s="156">
        <v>0</v>
      </c>
      <c r="N121" s="156">
        <v>0</v>
      </c>
      <c r="O121" s="156">
        <v>0</v>
      </c>
      <c r="P121" s="109">
        <v>100</v>
      </c>
      <c r="Q121" s="74"/>
      <c r="R121" s="196"/>
      <c r="S121" s="419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</v>
      </c>
      <c r="I122" s="74"/>
      <c r="J122" s="108"/>
      <c r="K122" s="157"/>
      <c r="L122" s="157"/>
      <c r="M122" s="157"/>
      <c r="N122" s="157"/>
      <c r="O122" s="157"/>
      <c r="P122" s="109">
        <v>100</v>
      </c>
      <c r="Q122" s="74"/>
      <c r="R122" s="196"/>
      <c r="S122" s="419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420"/>
    </row>
    <row r="124" spans="1:19" x14ac:dyDescent="0.3">
      <c r="A124" s="75"/>
      <c r="B124" s="110" t="s">
        <v>38</v>
      </c>
      <c r="C124" s="185">
        <v>3.6215204811461299</v>
      </c>
      <c r="D124" s="159">
        <v>0</v>
      </c>
      <c r="E124" s="159">
        <v>0</v>
      </c>
      <c r="F124" s="159">
        <v>0</v>
      </c>
      <c r="G124" s="159">
        <v>0</v>
      </c>
      <c r="H124" s="158">
        <v>3.6215204811461299</v>
      </c>
      <c r="I124" s="75"/>
      <c r="J124" s="110" t="s">
        <v>38</v>
      </c>
      <c r="K124" s="185">
        <v>0</v>
      </c>
      <c r="L124" s="159">
        <v>0</v>
      </c>
      <c r="M124" s="159">
        <v>0</v>
      </c>
      <c r="N124" s="159">
        <v>0</v>
      </c>
      <c r="O124" s="159">
        <v>0</v>
      </c>
      <c r="P124" s="158">
        <v>0</v>
      </c>
      <c r="Q124" s="75"/>
      <c r="R124" s="197" t="s">
        <v>33</v>
      </c>
      <c r="S124" s="420">
        <v>7.2307249251193431E-2</v>
      </c>
    </row>
    <row r="125" spans="1:19" x14ac:dyDescent="0.3">
      <c r="A125" s="75"/>
      <c r="B125" s="110" t="s">
        <v>39</v>
      </c>
      <c r="C125" s="159">
        <v>5.4504069329978123E-3</v>
      </c>
      <c r="D125" s="185">
        <v>10.628557537678155</v>
      </c>
      <c r="E125" s="159">
        <v>9.864910562234477E-4</v>
      </c>
      <c r="F125" s="159">
        <v>3.8608130860749483E-2</v>
      </c>
      <c r="G125" s="159">
        <v>1.7693350276872966E-2</v>
      </c>
      <c r="H125" s="158">
        <v>10.691295916805</v>
      </c>
      <c r="I125" s="75"/>
      <c r="J125" s="110" t="s">
        <v>39</v>
      </c>
      <c r="K125" s="159">
        <v>0.69959820990089772</v>
      </c>
      <c r="L125" s="185">
        <v>0</v>
      </c>
      <c r="M125" s="159">
        <v>0.12662309172529573</v>
      </c>
      <c r="N125" s="159">
        <v>4.955626170639686</v>
      </c>
      <c r="O125" s="159">
        <v>2.2710664236663973</v>
      </c>
      <c r="P125" s="158">
        <v>8.0529138959322779</v>
      </c>
      <c r="Q125" s="75"/>
      <c r="R125" s="197" t="s">
        <v>34</v>
      </c>
      <c r="S125" s="420">
        <v>0.14768946581138859</v>
      </c>
    </row>
    <row r="126" spans="1:19" x14ac:dyDescent="0.3">
      <c r="A126" s="75"/>
      <c r="B126" s="110" t="s">
        <v>40</v>
      </c>
      <c r="C126" s="159">
        <v>1.8209377005256721E-3</v>
      </c>
      <c r="D126" s="159">
        <v>7.2995833109236082E-3</v>
      </c>
      <c r="E126" s="185">
        <v>35.411257339425227</v>
      </c>
      <c r="F126" s="159">
        <v>0.39446694926541409</v>
      </c>
      <c r="G126" s="159">
        <v>1.0672076185704683E-2</v>
      </c>
      <c r="H126" s="158">
        <v>35.825516885887794</v>
      </c>
      <c r="I126" s="75"/>
      <c r="J126" s="110" t="s">
        <v>40</v>
      </c>
      <c r="K126" s="159">
        <v>0.23373020974199771</v>
      </c>
      <c r="L126" s="159">
        <v>0.93695305325318434</v>
      </c>
      <c r="M126" s="185">
        <v>0</v>
      </c>
      <c r="N126" s="159">
        <v>50.632617887737212</v>
      </c>
      <c r="O126" s="159">
        <v>1.3698363236409734</v>
      </c>
      <c r="P126" s="158">
        <v>53.17313747437337</v>
      </c>
      <c r="Q126" s="75"/>
      <c r="R126" s="197" t="s">
        <v>35</v>
      </c>
      <c r="S126" s="420">
        <v>0.14361842744281619</v>
      </c>
    </row>
    <row r="127" spans="1:19" x14ac:dyDescent="0.3">
      <c r="A127" s="75"/>
      <c r="B127" s="110" t="s">
        <v>41</v>
      </c>
      <c r="C127" s="159">
        <v>9.9459855694663101E-3</v>
      </c>
      <c r="D127" s="159">
        <v>9.9256332980757089E-2</v>
      </c>
      <c r="E127" s="159">
        <v>3.2445568069854804E-2</v>
      </c>
      <c r="F127" s="185">
        <v>46.769783571959081</v>
      </c>
      <c r="G127" s="159">
        <v>9.8415976962957827E-2</v>
      </c>
      <c r="H127" s="158">
        <v>47.00984743554212</v>
      </c>
      <c r="I127" s="75"/>
      <c r="J127" s="110" t="s">
        <v>41</v>
      </c>
      <c r="K127" s="159">
        <v>1.2766374668233573</v>
      </c>
      <c r="L127" s="159">
        <v>12.740251091026741</v>
      </c>
      <c r="M127" s="159">
        <v>4.1646177285341519</v>
      </c>
      <c r="N127" s="185">
        <v>0</v>
      </c>
      <c r="O127" s="159">
        <v>12.632385463201324</v>
      </c>
      <c r="P127" s="158">
        <v>30.813891749585572</v>
      </c>
      <c r="Q127" s="75"/>
      <c r="R127" s="197" t="s">
        <v>36</v>
      </c>
      <c r="S127" s="420">
        <v>0.1448180320473908</v>
      </c>
    </row>
    <row r="128" spans="1:19" x14ac:dyDescent="0.3">
      <c r="A128" s="75"/>
      <c r="B128" s="110" t="s">
        <v>42</v>
      </c>
      <c r="C128" s="159">
        <v>3.0191385695799231E-4</v>
      </c>
      <c r="D128" s="159">
        <v>2.4206262740165876E-4</v>
      </c>
      <c r="E128" s="159">
        <v>1.654889005989134E-3</v>
      </c>
      <c r="F128" s="159">
        <v>5.9816086223932786E-2</v>
      </c>
      <c r="G128" s="185">
        <v>2.7898043289046761</v>
      </c>
      <c r="H128" s="158">
        <v>2.8518192806189577</v>
      </c>
      <c r="I128" s="75"/>
      <c r="J128" s="110" t="s">
        <v>42</v>
      </c>
      <c r="K128" s="159">
        <v>3.8752775062230731E-2</v>
      </c>
      <c r="L128" s="159">
        <v>3.1070447197043521E-2</v>
      </c>
      <c r="M128" s="159">
        <v>0.21241668748903647</v>
      </c>
      <c r="N128" s="159">
        <v>7.6778169703604995</v>
      </c>
      <c r="O128" s="185">
        <v>0</v>
      </c>
      <c r="P128" s="158">
        <v>7.9600568801088105</v>
      </c>
      <c r="Q128" s="75"/>
      <c r="R128" s="197" t="s">
        <v>37</v>
      </c>
      <c r="S128" s="420">
        <v>0.68816134602888357</v>
      </c>
    </row>
    <row r="129" spans="1:19" x14ac:dyDescent="0.3">
      <c r="A129" s="75"/>
      <c r="B129" s="110" t="s">
        <v>43</v>
      </c>
      <c r="C129" s="158">
        <v>3.6390397252060773</v>
      </c>
      <c r="D129" s="158">
        <v>10.735355516597236</v>
      </c>
      <c r="E129" s="158">
        <v>35.446344287557295</v>
      </c>
      <c r="F129" s="158">
        <v>47.26267473830918</v>
      </c>
      <c r="G129" s="158">
        <v>2.9165857323302116</v>
      </c>
      <c r="H129" s="110">
        <v>100</v>
      </c>
      <c r="I129" s="75"/>
      <c r="J129" s="110" t="s">
        <v>43</v>
      </c>
      <c r="K129" s="158">
        <v>2.2487186615284833</v>
      </c>
      <c r="L129" s="158">
        <v>13.708274591476968</v>
      </c>
      <c r="M129" s="158">
        <v>4.5036575077484846</v>
      </c>
      <c r="N129" s="158">
        <v>63.266061028737397</v>
      </c>
      <c r="O129" s="158">
        <v>16.273288210508696</v>
      </c>
      <c r="P129" s="111">
        <v>100.00000000000003</v>
      </c>
      <c r="Q129" s="75"/>
      <c r="R129" s="197"/>
      <c r="S129" s="420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99.999999999999986</v>
      </c>
      <c r="I130" s="75"/>
      <c r="J130" s="110"/>
      <c r="K130" s="159"/>
      <c r="L130" s="159"/>
      <c r="M130" s="159"/>
      <c r="N130" s="159"/>
      <c r="O130" s="159"/>
      <c r="P130" s="111">
        <v>100.00000000000003</v>
      </c>
      <c r="Q130" s="75"/>
      <c r="R130" s="197"/>
      <c r="S130" s="420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421"/>
    </row>
    <row r="132" spans="1:19" x14ac:dyDescent="0.3">
      <c r="A132" s="76"/>
      <c r="B132" s="112" t="s">
        <v>38</v>
      </c>
      <c r="C132" s="185">
        <v>7.5154630617438958</v>
      </c>
      <c r="D132" s="161">
        <v>0</v>
      </c>
      <c r="E132" s="161">
        <v>0</v>
      </c>
      <c r="F132" s="161">
        <v>0</v>
      </c>
      <c r="G132" s="161">
        <v>0</v>
      </c>
      <c r="H132" s="160">
        <v>7.5154630617438958</v>
      </c>
      <c r="I132" s="76"/>
      <c r="J132" s="112" t="s">
        <v>38</v>
      </c>
      <c r="K132" s="185">
        <v>0</v>
      </c>
      <c r="L132" s="161">
        <v>0</v>
      </c>
      <c r="M132" s="161">
        <v>0</v>
      </c>
      <c r="N132" s="161">
        <v>0</v>
      </c>
      <c r="O132" s="161">
        <v>0</v>
      </c>
      <c r="P132" s="160">
        <v>0</v>
      </c>
      <c r="Q132" s="76"/>
      <c r="R132" s="198" t="s">
        <v>33</v>
      </c>
      <c r="S132" s="421">
        <v>0.15228087028013262</v>
      </c>
    </row>
    <row r="133" spans="1:19" x14ac:dyDescent="0.3">
      <c r="A133" s="76"/>
      <c r="B133" s="112" t="s">
        <v>39</v>
      </c>
      <c r="C133" s="161">
        <v>3.0644371109435187E-2</v>
      </c>
      <c r="D133" s="185">
        <v>14.90122337105254</v>
      </c>
      <c r="E133" s="161">
        <v>2.6223129412794088E-2</v>
      </c>
      <c r="F133" s="161">
        <v>5.8504704358582196E-2</v>
      </c>
      <c r="G133" s="161">
        <v>1.774998845574895E-2</v>
      </c>
      <c r="H133" s="160">
        <v>15.034345564389099</v>
      </c>
      <c r="I133" s="76"/>
      <c r="J133" s="112" t="s">
        <v>39</v>
      </c>
      <c r="K133" s="161">
        <v>1.7398317252212248</v>
      </c>
      <c r="L133" s="185">
        <v>0</v>
      </c>
      <c r="M133" s="161">
        <v>1.4888160805791093</v>
      </c>
      <c r="N133" s="161">
        <v>3.3215999230086939</v>
      </c>
      <c r="O133" s="161">
        <v>1.0077541786496043</v>
      </c>
      <c r="P133" s="160">
        <v>7.5580019074586318</v>
      </c>
      <c r="Q133" s="76"/>
      <c r="R133" s="198" t="s">
        <v>34</v>
      </c>
      <c r="S133" s="421">
        <v>0.13170313163169048</v>
      </c>
    </row>
    <row r="134" spans="1:19" x14ac:dyDescent="0.3">
      <c r="A134" s="76"/>
      <c r="B134" s="112" t="s">
        <v>40</v>
      </c>
      <c r="C134" s="161">
        <v>3.3588507464388594E-2</v>
      </c>
      <c r="D134" s="161">
        <v>2.190440031267625E-2</v>
      </c>
      <c r="E134" s="185">
        <v>40.870188017973412</v>
      </c>
      <c r="F134" s="161">
        <v>0.92065531225229591</v>
      </c>
      <c r="G134" s="161">
        <v>3.8914337619985626E-2</v>
      </c>
      <c r="H134" s="160">
        <v>41.885250575622756</v>
      </c>
      <c r="I134" s="76"/>
      <c r="J134" s="112" t="s">
        <v>40</v>
      </c>
      <c r="K134" s="161">
        <v>1.9069848319184608</v>
      </c>
      <c r="L134" s="161">
        <v>1.2436205804271201</v>
      </c>
      <c r="M134" s="185">
        <v>0</v>
      </c>
      <c r="N134" s="161">
        <v>52.270131911984933</v>
      </c>
      <c r="O134" s="161">
        <v>2.2093584141583213</v>
      </c>
      <c r="P134" s="160">
        <v>57.630095738488841</v>
      </c>
      <c r="Q134" s="76"/>
      <c r="R134" s="198" t="s">
        <v>35</v>
      </c>
      <c r="S134" s="421">
        <v>0.15820228096875411</v>
      </c>
    </row>
    <row r="135" spans="1:19" x14ac:dyDescent="0.3">
      <c r="A135" s="76"/>
      <c r="B135" s="112" t="s">
        <v>41</v>
      </c>
      <c r="C135" s="161">
        <v>5.5297628659748403E-2</v>
      </c>
      <c r="D135" s="161">
        <v>5.3875238892050252E-2</v>
      </c>
      <c r="E135" s="161">
        <v>0.39229357473512894</v>
      </c>
      <c r="F135" s="185">
        <v>31.650426661513706</v>
      </c>
      <c r="G135" s="161">
        <v>4.9317135391400042E-2</v>
      </c>
      <c r="H135" s="160">
        <v>32.201210239192029</v>
      </c>
      <c r="I135" s="76"/>
      <c r="J135" s="112" t="s">
        <v>41</v>
      </c>
      <c r="K135" s="161">
        <v>3.1395184560374534</v>
      </c>
      <c r="L135" s="161">
        <v>3.058762390441141</v>
      </c>
      <c r="M135" s="161">
        <v>22.272436412130389</v>
      </c>
      <c r="N135" s="185">
        <v>0</v>
      </c>
      <c r="O135" s="161">
        <v>2.7999764277939434</v>
      </c>
      <c r="P135" s="160">
        <v>31.270693686402929</v>
      </c>
      <c r="Q135" s="76"/>
      <c r="R135" s="198" t="s">
        <v>36</v>
      </c>
      <c r="S135" s="421">
        <v>0.20287381634001322</v>
      </c>
    </row>
    <row r="136" spans="1:19" x14ac:dyDescent="0.3">
      <c r="A136" s="76"/>
      <c r="B136" s="112" t="s">
        <v>42</v>
      </c>
      <c r="C136" s="161">
        <v>4.3982202932983045E-3</v>
      </c>
      <c r="D136" s="161">
        <v>7.2881264817756487E-3</v>
      </c>
      <c r="E136" s="161">
        <v>4.2067368668871454E-3</v>
      </c>
      <c r="F136" s="161">
        <v>4.6479679777790946E-2</v>
      </c>
      <c r="G136" s="185">
        <v>3.3013577956324096</v>
      </c>
      <c r="H136" s="160">
        <v>3.3637305590521618</v>
      </c>
      <c r="I136" s="76"/>
      <c r="J136" s="112" t="s">
        <v>42</v>
      </c>
      <c r="K136" s="161">
        <v>0.24970860630375746</v>
      </c>
      <c r="L136" s="161">
        <v>0.41378279962528269</v>
      </c>
      <c r="M136" s="161">
        <v>0.2388371500439935</v>
      </c>
      <c r="N136" s="161">
        <v>2.6388801116765541</v>
      </c>
      <c r="O136" s="185">
        <v>0</v>
      </c>
      <c r="P136" s="160">
        <v>3.5412086676495877</v>
      </c>
      <c r="Q136" s="76"/>
      <c r="R136" s="198" t="s">
        <v>37</v>
      </c>
      <c r="S136" s="421">
        <v>0.55219563502498026</v>
      </c>
    </row>
    <row r="137" spans="1:19" x14ac:dyDescent="0.3">
      <c r="A137" s="76"/>
      <c r="B137" s="112" t="s">
        <v>43</v>
      </c>
      <c r="C137" s="160">
        <v>7.6393917892707668</v>
      </c>
      <c r="D137" s="160">
        <v>14.984291136739042</v>
      </c>
      <c r="E137" s="160">
        <v>41.292911458988215</v>
      </c>
      <c r="F137" s="160">
        <v>32.676066357902371</v>
      </c>
      <c r="G137" s="160">
        <v>3.4073392570995442</v>
      </c>
      <c r="H137" s="112">
        <v>99.999999999999943</v>
      </c>
      <c r="I137" s="76"/>
      <c r="J137" s="112" t="s">
        <v>43</v>
      </c>
      <c r="K137" s="160">
        <v>7.0360436194808962</v>
      </c>
      <c r="L137" s="160">
        <v>4.7161657704935438</v>
      </c>
      <c r="M137" s="160">
        <v>24.000089642753494</v>
      </c>
      <c r="N137" s="160">
        <v>58.23061194667018</v>
      </c>
      <c r="O137" s="160">
        <v>6.017089020601869</v>
      </c>
      <c r="P137" s="113">
        <v>99.999999999999972</v>
      </c>
      <c r="Q137" s="76"/>
      <c r="R137" s="198"/>
      <c r="S137" s="421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99.999999999999943</v>
      </c>
      <c r="I138" s="76"/>
      <c r="J138" s="112"/>
      <c r="K138" s="161"/>
      <c r="L138" s="161"/>
      <c r="M138" s="161"/>
      <c r="N138" s="161"/>
      <c r="O138" s="161"/>
      <c r="P138" s="113">
        <v>99.999999999999986</v>
      </c>
      <c r="Q138" s="76"/>
      <c r="R138" s="198"/>
      <c r="S138" s="421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422"/>
    </row>
    <row r="140" spans="1:19" x14ac:dyDescent="0.3">
      <c r="A140" s="77"/>
      <c r="B140" s="114" t="s">
        <v>38</v>
      </c>
      <c r="C140" s="185">
        <v>3.9306149682232001</v>
      </c>
      <c r="D140" s="163">
        <v>0</v>
      </c>
      <c r="E140" s="163">
        <v>0</v>
      </c>
      <c r="F140" s="163">
        <v>0</v>
      </c>
      <c r="G140" s="163">
        <v>0</v>
      </c>
      <c r="H140" s="162">
        <v>3.9306149682232001</v>
      </c>
      <c r="I140" s="77"/>
      <c r="J140" s="114" t="s">
        <v>38</v>
      </c>
      <c r="K140" s="185">
        <v>0</v>
      </c>
      <c r="L140" s="163">
        <v>0</v>
      </c>
      <c r="M140" s="163">
        <v>0</v>
      </c>
      <c r="N140" s="163">
        <v>0</v>
      </c>
      <c r="O140" s="163">
        <v>0</v>
      </c>
      <c r="P140" s="162">
        <v>0</v>
      </c>
      <c r="Q140" s="77"/>
      <c r="R140" s="199" t="s">
        <v>33</v>
      </c>
      <c r="S140" s="422">
        <v>7.5943345694514691E-2</v>
      </c>
    </row>
    <row r="141" spans="1:19" x14ac:dyDescent="0.3">
      <c r="A141" s="77"/>
      <c r="B141" s="114" t="s">
        <v>39</v>
      </c>
      <c r="C141" s="163">
        <v>2.4386553188645473E-3</v>
      </c>
      <c r="D141" s="185">
        <v>1.6142653210799134</v>
      </c>
      <c r="E141" s="163">
        <v>7.5539930716920821E-3</v>
      </c>
      <c r="F141" s="163">
        <v>1.221633281510159E-2</v>
      </c>
      <c r="G141" s="163">
        <v>2.2676614447583337E-3</v>
      </c>
      <c r="H141" s="162">
        <v>1.6387419637303298</v>
      </c>
      <c r="I141" s="77"/>
      <c r="J141" s="114" t="s">
        <v>39</v>
      </c>
      <c r="K141" s="163">
        <v>8.0857155296468003E-2</v>
      </c>
      <c r="L141" s="185">
        <v>0</v>
      </c>
      <c r="M141" s="163">
        <v>0.25046360023959419</v>
      </c>
      <c r="N141" s="163">
        <v>0.40505023893410352</v>
      </c>
      <c r="O141" s="163">
        <v>7.5187605308654107E-2</v>
      </c>
      <c r="P141" s="162">
        <v>0.81155859977881983</v>
      </c>
      <c r="Q141" s="77"/>
      <c r="R141" s="199" t="s">
        <v>34</v>
      </c>
      <c r="S141" s="422">
        <v>0.30923887050044357</v>
      </c>
    </row>
    <row r="142" spans="1:19" x14ac:dyDescent="0.3">
      <c r="A142" s="77"/>
      <c r="B142" s="114" t="s">
        <v>40</v>
      </c>
      <c r="C142" s="163">
        <v>2.2871719741889521E-2</v>
      </c>
      <c r="D142" s="163">
        <v>2.943299452426397E-3</v>
      </c>
      <c r="E142" s="185">
        <v>73.306723802664152</v>
      </c>
      <c r="F142" s="163">
        <v>1.9691834175707772</v>
      </c>
      <c r="G142" s="163">
        <v>8.7390629171320525E-2</v>
      </c>
      <c r="H142" s="162">
        <v>75.389112868600563</v>
      </c>
      <c r="I142" s="77"/>
      <c r="J142" s="114" t="s">
        <v>40</v>
      </c>
      <c r="K142" s="163">
        <v>0.7583450521938947</v>
      </c>
      <c r="L142" s="163">
        <v>9.7589363723471406E-2</v>
      </c>
      <c r="M142" s="185">
        <v>0</v>
      </c>
      <c r="N142" s="163">
        <v>65.291133261048515</v>
      </c>
      <c r="O142" s="163">
        <v>2.8975631036089005</v>
      </c>
      <c r="P142" s="162">
        <v>69.044630780574778</v>
      </c>
      <c r="Q142" s="77"/>
      <c r="R142" s="199" t="s">
        <v>35</v>
      </c>
      <c r="S142" s="422">
        <v>0.19053661725404242</v>
      </c>
    </row>
    <row r="143" spans="1:19" x14ac:dyDescent="0.3">
      <c r="A143" s="77"/>
      <c r="B143" s="114" t="s">
        <v>41</v>
      </c>
      <c r="C143" s="163">
        <v>1.3029006743657935E-2</v>
      </c>
      <c r="D143" s="163">
        <v>4.2952487329295623E-3</v>
      </c>
      <c r="E143" s="163">
        <v>0.73271074664943003</v>
      </c>
      <c r="F143" s="185">
        <v>12.397877502327574</v>
      </c>
      <c r="G143" s="163">
        <v>3.040049296840118E-2</v>
      </c>
      <c r="H143" s="162">
        <v>13.178312997421992</v>
      </c>
      <c r="I143" s="77"/>
      <c r="J143" s="114" t="s">
        <v>41</v>
      </c>
      <c r="K143" s="163">
        <v>0.4319956221288333</v>
      </c>
      <c r="L143" s="163">
        <v>0.14241520363654703</v>
      </c>
      <c r="M143" s="163">
        <v>24.294087881516923</v>
      </c>
      <c r="N143" s="185">
        <v>0</v>
      </c>
      <c r="O143" s="163">
        <v>1.0079724518755291</v>
      </c>
      <c r="P143" s="162">
        <v>25.87647115915783</v>
      </c>
      <c r="Q143" s="77"/>
      <c r="R143" s="199" t="s">
        <v>36</v>
      </c>
      <c r="S143" s="422">
        <v>1.2333498520821133</v>
      </c>
    </row>
    <row r="144" spans="1:19" x14ac:dyDescent="0.3">
      <c r="A144" s="77"/>
      <c r="B144" s="114" t="s">
        <v>42</v>
      </c>
      <c r="C144" s="163">
        <v>1.3044114526518825E-3</v>
      </c>
      <c r="D144" s="163">
        <v>3.4215985788431597E-4</v>
      </c>
      <c r="E144" s="163">
        <v>7.4094558497721846E-3</v>
      </c>
      <c r="F144" s="163">
        <v>0.11964711648312865</v>
      </c>
      <c r="G144" s="185">
        <v>5.7345140583804968</v>
      </c>
      <c r="H144" s="162">
        <v>5.8632172020239341</v>
      </c>
      <c r="I144" s="77"/>
      <c r="J144" s="114" t="s">
        <v>42</v>
      </c>
      <c r="K144" s="163">
        <v>4.3249654258918649E-2</v>
      </c>
      <c r="L144" s="163">
        <v>1.1344806521509997E-2</v>
      </c>
      <c r="M144" s="163">
        <v>0.24567125894048072</v>
      </c>
      <c r="N144" s="163">
        <v>3.9670737407676597</v>
      </c>
      <c r="O144" s="185">
        <v>0</v>
      </c>
      <c r="P144" s="162">
        <v>4.2673394604885688</v>
      </c>
      <c r="Q144" s="77"/>
      <c r="R144" s="199" t="s">
        <v>37</v>
      </c>
      <c r="S144" s="422">
        <v>0.40261897781686706</v>
      </c>
    </row>
    <row r="145" spans="1:19" x14ac:dyDescent="0.3">
      <c r="A145" s="77"/>
      <c r="B145" s="114" t="s">
        <v>43</v>
      </c>
      <c r="C145" s="162">
        <v>3.970258761480264</v>
      </c>
      <c r="D145" s="162">
        <v>1.6218460291231536</v>
      </c>
      <c r="E145" s="162">
        <v>74.054397998235046</v>
      </c>
      <c r="F145" s="162">
        <v>14.498924369196583</v>
      </c>
      <c r="G145" s="162">
        <v>5.854572841964977</v>
      </c>
      <c r="H145" s="114">
        <v>100.00000000000003</v>
      </c>
      <c r="I145" s="77"/>
      <c r="J145" s="114" t="s">
        <v>43</v>
      </c>
      <c r="K145" s="162">
        <v>1.3144474838781146</v>
      </c>
      <c r="L145" s="162">
        <v>0.25134937388152845</v>
      </c>
      <c r="M145" s="162">
        <v>24.790222740696997</v>
      </c>
      <c r="N145" s="162">
        <v>69.663257240750283</v>
      </c>
      <c r="O145" s="162">
        <v>3.9807231607930835</v>
      </c>
      <c r="P145" s="115">
        <v>100</v>
      </c>
      <c r="Q145" s="77"/>
      <c r="R145" s="199"/>
      <c r="S145" s="422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100.00000000000003</v>
      </c>
      <c r="I146" s="77"/>
      <c r="J146" s="114"/>
      <c r="K146" s="163"/>
      <c r="L146" s="163"/>
      <c r="M146" s="163"/>
      <c r="N146" s="163"/>
      <c r="O146" s="163"/>
      <c r="P146" s="115">
        <v>100.00000000000001</v>
      </c>
      <c r="Q146" s="77"/>
      <c r="R146" s="199"/>
      <c r="S146" s="422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423"/>
    </row>
    <row r="148" spans="1:19" x14ac:dyDescent="0.3">
      <c r="A148" s="78"/>
      <c r="B148" s="116" t="s">
        <v>38</v>
      </c>
      <c r="C148" s="185">
        <v>4.6316479983238796</v>
      </c>
      <c r="D148" s="165">
        <v>0</v>
      </c>
      <c r="E148" s="165">
        <v>0</v>
      </c>
      <c r="F148" s="165">
        <v>0</v>
      </c>
      <c r="G148" s="165">
        <v>0</v>
      </c>
      <c r="H148" s="164">
        <v>4.6316479983238796</v>
      </c>
      <c r="I148" s="78"/>
      <c r="J148" s="116" t="s">
        <v>38</v>
      </c>
      <c r="K148" s="185">
        <v>0</v>
      </c>
      <c r="L148" s="165">
        <v>0</v>
      </c>
      <c r="M148" s="165">
        <v>0</v>
      </c>
      <c r="N148" s="165">
        <v>0</v>
      </c>
      <c r="O148" s="165">
        <v>0</v>
      </c>
      <c r="P148" s="164">
        <v>0</v>
      </c>
      <c r="Q148" s="78"/>
      <c r="R148" s="200" t="s">
        <v>33</v>
      </c>
      <c r="S148" s="423">
        <v>9.4774950914197187E-2</v>
      </c>
    </row>
    <row r="149" spans="1:19" x14ac:dyDescent="0.3">
      <c r="A149" s="78"/>
      <c r="B149" s="116" t="s">
        <v>39</v>
      </c>
      <c r="C149" s="165">
        <v>5.3399692809605274E-3</v>
      </c>
      <c r="D149" s="185">
        <v>2.6442022600379604</v>
      </c>
      <c r="E149" s="165">
        <v>1.0841898577589796E-2</v>
      </c>
      <c r="F149" s="165">
        <v>1.8476966567252968E-2</v>
      </c>
      <c r="G149" s="165">
        <v>3.0910185998566956E-3</v>
      </c>
      <c r="H149" s="164">
        <v>2.6819521130636206</v>
      </c>
      <c r="I149" s="78"/>
      <c r="J149" s="116" t="s">
        <v>39</v>
      </c>
      <c r="K149" s="165">
        <v>0.18685594832389241</v>
      </c>
      <c r="L149" s="185">
        <v>0</v>
      </c>
      <c r="M149" s="165">
        <v>0.37937919372873202</v>
      </c>
      <c r="N149" s="165">
        <v>0.64654512571500866</v>
      </c>
      <c r="O149" s="165">
        <v>0.10816077422436439</v>
      </c>
      <c r="P149" s="164">
        <v>1.3209410419919974</v>
      </c>
      <c r="Q149" s="78"/>
      <c r="R149" s="200" t="s">
        <v>34</v>
      </c>
      <c r="S149" s="423">
        <v>0.27554618488494675</v>
      </c>
    </row>
    <row r="150" spans="1:19" x14ac:dyDescent="0.3">
      <c r="A150" s="78"/>
      <c r="B150" s="116" t="s">
        <v>40</v>
      </c>
      <c r="C150" s="165">
        <v>3.4090816213302344E-2</v>
      </c>
      <c r="D150" s="165">
        <v>7.0590090893028973E-3</v>
      </c>
      <c r="E150" s="185">
        <v>64.41737574699205</v>
      </c>
      <c r="F150" s="165">
        <v>1.8328403577497343</v>
      </c>
      <c r="G150" s="165">
        <v>5.9646213086620915E-2</v>
      </c>
      <c r="H150" s="164">
        <v>66.351012143131015</v>
      </c>
      <c r="I150" s="78"/>
      <c r="J150" s="116" t="s">
        <v>40</v>
      </c>
      <c r="K150" s="165">
        <v>1.1929042017871532</v>
      </c>
      <c r="L150" s="165">
        <v>0.24700850664283422</v>
      </c>
      <c r="M150" s="185">
        <v>0</v>
      </c>
      <c r="N150" s="165">
        <v>64.134661672065974</v>
      </c>
      <c r="O150" s="165">
        <v>2.087137420428149</v>
      </c>
      <c r="P150" s="164">
        <v>67.66171180092411</v>
      </c>
      <c r="Q150" s="78"/>
      <c r="R150" s="200" t="s">
        <v>35</v>
      </c>
      <c r="S150" s="423">
        <v>0.19300829965213376</v>
      </c>
    </row>
    <row r="151" spans="1:19" x14ac:dyDescent="0.3">
      <c r="A151" s="78"/>
      <c r="B151" s="116" t="s">
        <v>41</v>
      </c>
      <c r="C151" s="165">
        <v>2.5995430784709735E-2</v>
      </c>
      <c r="D151" s="165">
        <v>9.8020148032901024E-3</v>
      </c>
      <c r="E151" s="165">
        <v>0.72328862247811165</v>
      </c>
      <c r="F151" s="185">
        <v>20.104921601254141</v>
      </c>
      <c r="G151" s="165">
        <v>4.4598199689360803E-2</v>
      </c>
      <c r="H151" s="164">
        <v>20.908605869009612</v>
      </c>
      <c r="I151" s="78"/>
      <c r="J151" s="116" t="s">
        <v>41</v>
      </c>
      <c r="K151" s="165">
        <v>0.90963086411076111</v>
      </c>
      <c r="L151" s="165">
        <v>0.34299163069794869</v>
      </c>
      <c r="M151" s="165">
        <v>25.309280700715771</v>
      </c>
      <c r="N151" s="185">
        <v>0</v>
      </c>
      <c r="O151" s="165">
        <v>1.5605780591671978</v>
      </c>
      <c r="P151" s="164">
        <v>28.122481254691678</v>
      </c>
      <c r="Q151" s="78"/>
      <c r="R151" s="200" t="s">
        <v>36</v>
      </c>
      <c r="S151" s="423">
        <v>0.72316889022107356</v>
      </c>
    </row>
    <row r="152" spans="1:19" x14ac:dyDescent="0.3">
      <c r="A152" s="78"/>
      <c r="B152" s="116" t="s">
        <v>42</v>
      </c>
      <c r="C152" s="165">
        <v>4.0460173231161214E-3</v>
      </c>
      <c r="D152" s="165">
        <v>8.157453576131575E-4</v>
      </c>
      <c r="E152" s="165">
        <v>5.3900226281013994E-3</v>
      </c>
      <c r="F152" s="165">
        <v>7.2477692291095824E-2</v>
      </c>
      <c r="G152" s="185">
        <v>5.3440523988718791</v>
      </c>
      <c r="H152" s="164">
        <v>5.4267818764718054</v>
      </c>
      <c r="I152" s="78"/>
      <c r="J152" s="116" t="s">
        <v>42</v>
      </c>
      <c r="K152" s="165">
        <v>0.14157804363057494</v>
      </c>
      <c r="L152" s="165">
        <v>2.8544522331072568E-2</v>
      </c>
      <c r="M152" s="165">
        <v>0.18860741264038944</v>
      </c>
      <c r="N152" s="165">
        <v>2.5361359237901739</v>
      </c>
      <c r="O152" s="185">
        <v>0</v>
      </c>
      <c r="P152" s="164">
        <v>2.894865902392211</v>
      </c>
      <c r="Q152" s="78"/>
      <c r="R152" s="200" t="s">
        <v>37</v>
      </c>
      <c r="S152" s="423">
        <v>0.26823388234818185</v>
      </c>
    </row>
    <row r="153" spans="1:19" x14ac:dyDescent="0.3">
      <c r="A153" s="78"/>
      <c r="B153" s="116" t="s">
        <v>43</v>
      </c>
      <c r="C153" s="164">
        <v>4.7011202319259686</v>
      </c>
      <c r="D153" s="164">
        <v>2.6618790292881669</v>
      </c>
      <c r="E153" s="164">
        <v>65.15689629067586</v>
      </c>
      <c r="F153" s="164">
        <v>22.028716617862223</v>
      </c>
      <c r="G153" s="164">
        <v>5.4513878302477172</v>
      </c>
      <c r="H153" s="116">
        <v>99.999999999999943</v>
      </c>
      <c r="I153" s="78"/>
      <c r="J153" s="116" t="s">
        <v>43</v>
      </c>
      <c r="K153" s="164">
        <v>2.4309690578523817</v>
      </c>
      <c r="L153" s="164">
        <v>0.61854465967185546</v>
      </c>
      <c r="M153" s="164">
        <v>25.877267307084892</v>
      </c>
      <c r="N153" s="164">
        <v>67.317342721571151</v>
      </c>
      <c r="O153" s="164">
        <v>3.7558762538197112</v>
      </c>
      <c r="P153" s="117">
        <v>100</v>
      </c>
      <c r="Q153" s="78"/>
      <c r="R153" s="200"/>
      <c r="S153" s="423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99.999999999999915</v>
      </c>
      <c r="I154" s="78"/>
      <c r="J154" s="116"/>
      <c r="K154" s="165"/>
      <c r="L154" s="165"/>
      <c r="M154" s="165"/>
      <c r="N154" s="165"/>
      <c r="O154" s="165"/>
      <c r="P154" s="117">
        <v>99.999999999999986</v>
      </c>
      <c r="Q154" s="78"/>
      <c r="R154" s="200"/>
      <c r="S154" s="423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424"/>
    </row>
    <row r="156" spans="1:19" x14ac:dyDescent="0.3">
      <c r="A156" s="79"/>
      <c r="B156" s="118" t="s">
        <v>38</v>
      </c>
      <c r="C156" s="185">
        <v>5.5537266920884649</v>
      </c>
      <c r="D156" s="167">
        <v>0</v>
      </c>
      <c r="E156" s="167">
        <v>0</v>
      </c>
      <c r="F156" s="167">
        <v>0</v>
      </c>
      <c r="G156" s="167">
        <v>0</v>
      </c>
      <c r="H156" s="166">
        <v>5.5537266920884649</v>
      </c>
      <c r="I156" s="79"/>
      <c r="J156" s="118" t="s">
        <v>38</v>
      </c>
      <c r="K156" s="185">
        <v>0</v>
      </c>
      <c r="L156" s="167">
        <v>0</v>
      </c>
      <c r="M156" s="167">
        <v>0</v>
      </c>
      <c r="N156" s="167">
        <v>0</v>
      </c>
      <c r="O156" s="167">
        <v>0</v>
      </c>
      <c r="P156" s="166">
        <v>0</v>
      </c>
      <c r="Q156" s="79"/>
      <c r="R156" s="201" t="s">
        <v>33</v>
      </c>
      <c r="S156" s="424">
        <v>0.16382978723404257</v>
      </c>
    </row>
    <row r="157" spans="1:19" x14ac:dyDescent="0.3">
      <c r="A157" s="79"/>
      <c r="B157" s="118" t="s">
        <v>39</v>
      </c>
      <c r="C157" s="167">
        <v>9.8158468522228266E-3</v>
      </c>
      <c r="D157" s="185">
        <v>3.78622885843125</v>
      </c>
      <c r="E157" s="167">
        <v>1.1145272726772758E-2</v>
      </c>
      <c r="F157" s="167">
        <v>2.2934336364652742E-2</v>
      </c>
      <c r="G157" s="167">
        <v>3.4476321057562731E-3</v>
      </c>
      <c r="H157" s="166">
        <v>3.8335719464806544</v>
      </c>
      <c r="I157" s="79"/>
      <c r="J157" s="118" t="s">
        <v>39</v>
      </c>
      <c r="K157" s="167">
        <v>0.44428217059516306</v>
      </c>
      <c r="L157" s="185">
        <v>0</v>
      </c>
      <c r="M157" s="167">
        <v>0.50445428025441919</v>
      </c>
      <c r="N157" s="167">
        <v>1.0380476483228851</v>
      </c>
      <c r="O157" s="167">
        <v>0.15604577968859681</v>
      </c>
      <c r="P157" s="166">
        <v>2.1428298788610642</v>
      </c>
      <c r="Q157" s="79"/>
      <c r="R157" s="201" t="s">
        <v>34</v>
      </c>
      <c r="S157" s="424">
        <v>0.28826858594563259</v>
      </c>
    </row>
    <row r="158" spans="1:19" x14ac:dyDescent="0.3">
      <c r="A158" s="79"/>
      <c r="B158" s="118" t="s">
        <v>40</v>
      </c>
      <c r="C158" s="167">
        <v>4.2852836605534531E-2</v>
      </c>
      <c r="D158" s="167">
        <v>6.2125429986830171E-3</v>
      </c>
      <c r="E158" s="185">
        <v>52.866906526189567</v>
      </c>
      <c r="F158" s="167">
        <v>1.4046390620779192</v>
      </c>
      <c r="G158" s="167">
        <v>4.4581200153802424E-2</v>
      </c>
      <c r="H158" s="166">
        <v>54.365192168025501</v>
      </c>
      <c r="I158" s="79"/>
      <c r="J158" s="118" t="s">
        <v>40</v>
      </c>
      <c r="K158" s="167">
        <v>1.9395933483778183</v>
      </c>
      <c r="L158" s="167">
        <v>0.281190418913844</v>
      </c>
      <c r="M158" s="185">
        <v>0</v>
      </c>
      <c r="N158" s="167">
        <v>63.576388344059446</v>
      </c>
      <c r="O158" s="167">
        <v>2.0178220657123931</v>
      </c>
      <c r="P158" s="166">
        <v>67.814994177063497</v>
      </c>
      <c r="Q158" s="79"/>
      <c r="R158" s="201" t="s">
        <v>35</v>
      </c>
      <c r="S158" s="424">
        <v>0.18784423371679776</v>
      </c>
    </row>
    <row r="159" spans="1:19" x14ac:dyDescent="0.3">
      <c r="A159" s="79"/>
      <c r="B159" s="118" t="s">
        <v>41</v>
      </c>
      <c r="C159" s="167">
        <v>3.8453238548371488E-2</v>
      </c>
      <c r="D159" s="167">
        <v>1.7273470961030483E-2</v>
      </c>
      <c r="E159" s="167">
        <v>0.49425313536030901</v>
      </c>
      <c r="F159" s="185">
        <v>30.657886565547866</v>
      </c>
      <c r="G159" s="167">
        <v>5.6512902427836957E-2</v>
      </c>
      <c r="H159" s="166">
        <v>31.264379312845413</v>
      </c>
      <c r="I159" s="79"/>
      <c r="J159" s="118" t="s">
        <v>41</v>
      </c>
      <c r="K159" s="167">
        <v>1.7404599466438637</v>
      </c>
      <c r="L159" s="167">
        <v>0.78182710955206824</v>
      </c>
      <c r="M159" s="167">
        <v>22.3707499828827</v>
      </c>
      <c r="N159" s="185">
        <v>0</v>
      </c>
      <c r="O159" s="167">
        <v>2.5578715046462199</v>
      </c>
      <c r="P159" s="166">
        <v>27.45090854372485</v>
      </c>
      <c r="Q159" s="79"/>
      <c r="R159" s="201" t="s">
        <v>36</v>
      </c>
      <c r="S159" s="424">
        <v>0.3397666808844943</v>
      </c>
    </row>
    <row r="160" spans="1:19" x14ac:dyDescent="0.3">
      <c r="A160" s="79"/>
      <c r="B160" s="118" t="s">
        <v>42</v>
      </c>
      <c r="C160" s="167">
        <v>5.4814043898389524E-3</v>
      </c>
      <c r="D160" s="167">
        <v>7.1319323927441201E-4</v>
      </c>
      <c r="E160" s="167">
        <v>6.4435506228971012E-3</v>
      </c>
      <c r="F160" s="167">
        <v>4.4612593817889221E-2</v>
      </c>
      <c r="G160" s="185">
        <v>4.9258791384900418</v>
      </c>
      <c r="H160" s="166">
        <v>4.9831298805599413</v>
      </c>
      <c r="I160" s="79"/>
      <c r="J160" s="118" t="s">
        <v>42</v>
      </c>
      <c r="K160" s="167">
        <v>0.24809782353888563</v>
      </c>
      <c r="L160" s="167">
        <v>3.2280356974689103E-2</v>
      </c>
      <c r="M160" s="167">
        <v>0.29164622270285928</v>
      </c>
      <c r="N160" s="167">
        <v>2.0192429971341443</v>
      </c>
      <c r="O160" s="185">
        <v>0</v>
      </c>
      <c r="P160" s="166">
        <v>2.5912674003505782</v>
      </c>
      <c r="Q160" s="79"/>
      <c r="R160" s="201" t="s">
        <v>37</v>
      </c>
      <c r="S160" s="424">
        <v>0.43333333333333329</v>
      </c>
    </row>
    <row r="161" spans="1:19" x14ac:dyDescent="0.3">
      <c r="A161" s="79"/>
      <c r="B161" s="118" t="s">
        <v>43</v>
      </c>
      <c r="C161" s="166">
        <v>5.6503300184844329</v>
      </c>
      <c r="D161" s="166">
        <v>3.8104280656302381</v>
      </c>
      <c r="E161" s="166">
        <v>53.378748484899546</v>
      </c>
      <c r="F161" s="166">
        <v>32.130072557808326</v>
      </c>
      <c r="G161" s="166">
        <v>5.0304208731774374</v>
      </c>
      <c r="H161" s="118">
        <v>99.999999999999972</v>
      </c>
      <c r="I161" s="79"/>
      <c r="J161" s="118" t="s">
        <v>43</v>
      </c>
      <c r="K161" s="166">
        <v>4.3724332891557305</v>
      </c>
      <c r="L161" s="166">
        <v>1.0952978854406012</v>
      </c>
      <c r="M161" s="166">
        <v>23.166850485839976</v>
      </c>
      <c r="N161" s="166">
        <v>66.633678989516469</v>
      </c>
      <c r="O161" s="166">
        <v>4.73173935004721</v>
      </c>
      <c r="P161" s="119">
        <v>99.999999999999986</v>
      </c>
      <c r="Q161" s="79"/>
      <c r="R161" s="201"/>
      <c r="S161" s="424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99.999999999999972</v>
      </c>
      <c r="I162" s="79"/>
      <c r="J162" s="118"/>
      <c r="K162" s="167"/>
      <c r="L162" s="167"/>
      <c r="M162" s="167"/>
      <c r="N162" s="167"/>
      <c r="O162" s="167"/>
      <c r="P162" s="119">
        <v>99.999999999999986</v>
      </c>
      <c r="Q162" s="79"/>
      <c r="R162" s="201"/>
      <c r="S162" s="424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425"/>
    </row>
    <row r="164" spans="1:19" x14ac:dyDescent="0.3">
      <c r="A164" s="80"/>
      <c r="B164" s="120" t="s">
        <v>38</v>
      </c>
      <c r="C164" s="185">
        <v>1.8019285157580078</v>
      </c>
      <c r="D164" s="169">
        <v>0</v>
      </c>
      <c r="E164" s="169">
        <v>0</v>
      </c>
      <c r="F164" s="169">
        <v>0</v>
      </c>
      <c r="G164" s="169">
        <v>0</v>
      </c>
      <c r="H164" s="168">
        <v>1.8019285157580078</v>
      </c>
      <c r="I164" s="80"/>
      <c r="J164" s="120" t="s">
        <v>38</v>
      </c>
      <c r="K164" s="185">
        <v>0</v>
      </c>
      <c r="L164" s="169">
        <v>0</v>
      </c>
      <c r="M164" s="169">
        <v>0</v>
      </c>
      <c r="N164" s="169">
        <v>0</v>
      </c>
      <c r="O164" s="169">
        <v>0</v>
      </c>
      <c r="P164" s="168">
        <v>0</v>
      </c>
      <c r="Q164" s="80"/>
      <c r="R164" s="202" t="s">
        <v>33</v>
      </c>
      <c r="S164" s="425">
        <v>0.27407546461422938</v>
      </c>
    </row>
    <row r="165" spans="1:19" x14ac:dyDescent="0.3">
      <c r="A165" s="80"/>
      <c r="B165" s="120" t="s">
        <v>39</v>
      </c>
      <c r="C165" s="169">
        <v>4.1171693513114109E-3</v>
      </c>
      <c r="D165" s="185">
        <v>3.9356613523598938</v>
      </c>
      <c r="E165" s="169">
        <v>4.4548113778453943E-4</v>
      </c>
      <c r="F165" s="169">
        <v>1.4974439604590639E-2</v>
      </c>
      <c r="G165" s="169">
        <v>9.2464630839899867E-3</v>
      </c>
      <c r="H165" s="168">
        <v>3.9644449055375706</v>
      </c>
      <c r="I165" s="80"/>
      <c r="J165" s="120" t="s">
        <v>39</v>
      </c>
      <c r="K165" s="169">
        <v>1.1015679448264435</v>
      </c>
      <c r="L165" s="185">
        <v>0</v>
      </c>
      <c r="M165" s="169">
        <v>0.11919056505459338</v>
      </c>
      <c r="N165" s="169">
        <v>4.0064814567082276</v>
      </c>
      <c r="O165" s="169">
        <v>2.4739345086934748</v>
      </c>
      <c r="P165" s="168">
        <v>7.7011744752827394</v>
      </c>
      <c r="Q165" s="80"/>
      <c r="R165" s="202" t="s">
        <v>34</v>
      </c>
      <c r="S165" s="425">
        <v>0.38681253033640745</v>
      </c>
    </row>
    <row r="166" spans="1:19" x14ac:dyDescent="0.3">
      <c r="A166" s="80"/>
      <c r="B166" s="120" t="s">
        <v>40</v>
      </c>
      <c r="C166" s="169">
        <v>1.3365385838987414E-3</v>
      </c>
      <c r="D166" s="169">
        <v>2.4819837042392112E-4</v>
      </c>
      <c r="E166" s="185">
        <v>13.511080001012678</v>
      </c>
      <c r="F166" s="169">
        <v>0.12755387993884626</v>
      </c>
      <c r="G166" s="169">
        <v>6.7110518488559768E-3</v>
      </c>
      <c r="H166" s="168">
        <v>13.646929669754702</v>
      </c>
      <c r="I166" s="80"/>
      <c r="J166" s="120" t="s">
        <v>40</v>
      </c>
      <c r="K166" s="169">
        <v>0.35759715848890811</v>
      </c>
      <c r="L166" s="169">
        <v>6.6406636571814739E-2</v>
      </c>
      <c r="M166" s="185">
        <v>0</v>
      </c>
      <c r="N166" s="169">
        <v>34.127638041927625</v>
      </c>
      <c r="O166" s="169">
        <v>1.7955733568290668</v>
      </c>
      <c r="P166" s="168">
        <v>36.347215193817412</v>
      </c>
      <c r="Q166" s="80"/>
      <c r="R166" s="202" t="s">
        <v>35</v>
      </c>
      <c r="S166" s="425">
        <v>8.3633877209105159E-2</v>
      </c>
    </row>
    <row r="167" spans="1:19" x14ac:dyDescent="0.3">
      <c r="A167" s="80"/>
      <c r="B167" s="120" t="s">
        <v>41</v>
      </c>
      <c r="C167" s="169">
        <v>2.3335999577836684E-2</v>
      </c>
      <c r="D167" s="169">
        <v>5.9824396787902363E-2</v>
      </c>
      <c r="E167" s="169">
        <v>9.7221653016641655E-3</v>
      </c>
      <c r="F167" s="185">
        <v>75.972496524548021</v>
      </c>
      <c r="G167" s="169">
        <v>8.0031122388278655E-2</v>
      </c>
      <c r="H167" s="168">
        <v>76.145410208603707</v>
      </c>
      <c r="I167" s="80"/>
      <c r="J167" s="120" t="s">
        <v>41</v>
      </c>
      <c r="K167" s="169">
        <v>6.2436559932227</v>
      </c>
      <c r="L167" s="169">
        <v>16.006297578976309</v>
      </c>
      <c r="M167" s="169">
        <v>2.6012108652285333</v>
      </c>
      <c r="N167" s="185">
        <v>0</v>
      </c>
      <c r="O167" s="169">
        <v>21.412701661963172</v>
      </c>
      <c r="P167" s="168">
        <v>46.263866099390711</v>
      </c>
      <c r="Q167" s="80"/>
      <c r="R167" s="202" t="s">
        <v>36</v>
      </c>
      <c r="S167" s="425">
        <v>2.4268695314562272E-2</v>
      </c>
    </row>
    <row r="168" spans="1:19" x14ac:dyDescent="0.3">
      <c r="A168" s="80"/>
      <c r="B168" s="120" t="s">
        <v>42</v>
      </c>
      <c r="C168" s="169">
        <v>1.564258480883797E-3</v>
      </c>
      <c r="D168" s="169">
        <v>2.0564271405336234E-3</v>
      </c>
      <c r="E168" s="169">
        <v>3.005328760336361E-3</v>
      </c>
      <c r="F168" s="169">
        <v>2.9582449944609304E-2</v>
      </c>
      <c r="G168" s="185">
        <v>4.4050782360196354</v>
      </c>
      <c r="H168" s="168">
        <v>4.4412867003459988</v>
      </c>
      <c r="I168" s="80"/>
      <c r="J168" s="120" t="s">
        <v>42</v>
      </c>
      <c r="K168" s="169">
        <v>0.41852468357067724</v>
      </c>
      <c r="L168" s="169">
        <v>0.55020671378538177</v>
      </c>
      <c r="M168" s="169">
        <v>0.80408978683304244</v>
      </c>
      <c r="N168" s="169">
        <v>7.9149230473200456</v>
      </c>
      <c r="O168" s="185">
        <v>0</v>
      </c>
      <c r="P168" s="168">
        <v>9.6877442315091464</v>
      </c>
      <c r="Q168" s="80"/>
      <c r="R168" s="202" t="s">
        <v>37</v>
      </c>
      <c r="S168" s="425">
        <v>0.45723844706210359</v>
      </c>
    </row>
    <row r="169" spans="1:19" x14ac:dyDescent="0.3">
      <c r="A169" s="80"/>
      <c r="B169" s="120" t="s">
        <v>43</v>
      </c>
      <c r="C169" s="168">
        <v>1.8322824817519383</v>
      </c>
      <c r="D169" s="168">
        <v>3.997790374658754</v>
      </c>
      <c r="E169" s="168">
        <v>13.524252976212463</v>
      </c>
      <c r="F169" s="168">
        <v>76.144607294036064</v>
      </c>
      <c r="G169" s="168">
        <v>4.5010668733407604</v>
      </c>
      <c r="H169" s="120">
        <v>99.999999999999986</v>
      </c>
      <c r="I169" s="80"/>
      <c r="J169" s="120" t="s">
        <v>43</v>
      </c>
      <c r="K169" s="168">
        <v>8.1213457801087294</v>
      </c>
      <c r="L169" s="168">
        <v>16.622910929333507</v>
      </c>
      <c r="M169" s="168">
        <v>3.5244912171161693</v>
      </c>
      <c r="N169" s="168">
        <v>46.049042545955899</v>
      </c>
      <c r="O169" s="168">
        <v>25.682209527485714</v>
      </c>
      <c r="P169" s="121">
        <v>100.00000000000001</v>
      </c>
      <c r="Q169" s="80"/>
      <c r="R169" s="202"/>
      <c r="S169" s="425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99.999999999999972</v>
      </c>
      <c r="I170" s="80"/>
      <c r="J170" s="120"/>
      <c r="K170" s="169"/>
      <c r="L170" s="169"/>
      <c r="M170" s="169"/>
      <c r="N170" s="169"/>
      <c r="O170" s="169"/>
      <c r="P170" s="121">
        <v>100.00000000000001</v>
      </c>
      <c r="Q170" s="80"/>
      <c r="R170" s="202"/>
      <c r="S170" s="425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426"/>
    </row>
    <row r="172" spans="1:19" x14ac:dyDescent="0.3">
      <c r="A172" s="81"/>
      <c r="B172" s="122" t="s">
        <v>38</v>
      </c>
      <c r="C172" s="185">
        <v>2.8537816064258541</v>
      </c>
      <c r="D172" s="171">
        <v>0</v>
      </c>
      <c r="E172" s="171">
        <v>0</v>
      </c>
      <c r="F172" s="171">
        <v>0</v>
      </c>
      <c r="G172" s="171">
        <v>0</v>
      </c>
      <c r="H172" s="170">
        <v>2.8537816064258541</v>
      </c>
      <c r="I172" s="81"/>
      <c r="J172" s="122" t="s">
        <v>38</v>
      </c>
      <c r="K172" s="185">
        <v>0</v>
      </c>
      <c r="L172" s="171">
        <v>0</v>
      </c>
      <c r="M172" s="171">
        <v>0</v>
      </c>
      <c r="N172" s="171">
        <v>0</v>
      </c>
      <c r="O172" s="171">
        <v>0</v>
      </c>
      <c r="P172" s="170">
        <v>0</v>
      </c>
      <c r="Q172" s="81"/>
      <c r="R172" s="203" t="s">
        <v>33</v>
      </c>
      <c r="S172" s="426">
        <v>7.9558011049723751E-2</v>
      </c>
    </row>
    <row r="173" spans="1:19" x14ac:dyDescent="0.3">
      <c r="A173" s="81"/>
      <c r="B173" s="122" t="s">
        <v>39</v>
      </c>
      <c r="C173" s="171">
        <v>1.4006381302395822E-3</v>
      </c>
      <c r="D173" s="185">
        <v>6.8766867404353409</v>
      </c>
      <c r="E173" s="171">
        <v>1.2104578156647147E-3</v>
      </c>
      <c r="F173" s="171">
        <v>3.3966649015700753E-3</v>
      </c>
      <c r="G173" s="171">
        <v>1.468836433590389E-2</v>
      </c>
      <c r="H173" s="170">
        <v>6.8973828656187193</v>
      </c>
      <c r="I173" s="81"/>
      <c r="J173" s="122" t="s">
        <v>39</v>
      </c>
      <c r="K173" s="171">
        <v>0.14179273301453443</v>
      </c>
      <c r="L173" s="185">
        <v>0</v>
      </c>
      <c r="M173" s="171">
        <v>0.12253994674023694</v>
      </c>
      <c r="N173" s="171">
        <v>0.34385926609450723</v>
      </c>
      <c r="O173" s="171">
        <v>1.4869674598568718</v>
      </c>
      <c r="P173" s="170">
        <v>2.0951594057061502</v>
      </c>
      <c r="Q173" s="81"/>
      <c r="R173" s="203" t="s">
        <v>34</v>
      </c>
      <c r="S173" s="426">
        <v>0.1719916207349797</v>
      </c>
    </row>
    <row r="174" spans="1:19" x14ac:dyDescent="0.3">
      <c r="A174" s="81"/>
      <c r="B174" s="122" t="s">
        <v>40</v>
      </c>
      <c r="C174" s="171">
        <v>4.0323168296367206E-3</v>
      </c>
      <c r="D174" s="171">
        <v>3.1394561188605717E-3</v>
      </c>
      <c r="E174" s="185">
        <v>32.6974130513834</v>
      </c>
      <c r="F174" s="171">
        <v>0.35384859135196739</v>
      </c>
      <c r="G174" s="171">
        <v>1.4772991594602974E-2</v>
      </c>
      <c r="H174" s="170">
        <v>33.073206407278469</v>
      </c>
      <c r="I174" s="81"/>
      <c r="J174" s="122" t="s">
        <v>40</v>
      </c>
      <c r="K174" s="171">
        <v>0.40820909506218706</v>
      </c>
      <c r="L174" s="171">
        <v>0.31782089439211497</v>
      </c>
      <c r="M174" s="185">
        <v>0</v>
      </c>
      <c r="N174" s="171">
        <v>35.821642834010518</v>
      </c>
      <c r="O174" s="171">
        <v>1.4955346479402196</v>
      </c>
      <c r="P174" s="170">
        <v>38.04320747140504</v>
      </c>
      <c r="Q174" s="81"/>
      <c r="R174" s="203" t="s">
        <v>35</v>
      </c>
      <c r="S174" s="426">
        <v>0.19047619047619047</v>
      </c>
    </row>
    <row r="175" spans="1:19" x14ac:dyDescent="0.3">
      <c r="A175" s="81"/>
      <c r="B175" s="122" t="s">
        <v>41</v>
      </c>
      <c r="C175" s="171">
        <v>1.6716794175613194E-2</v>
      </c>
      <c r="D175" s="171">
        <v>1.3029345588794388E-2</v>
      </c>
      <c r="E175" s="171">
        <v>1.255294242203305E-2</v>
      </c>
      <c r="F175" s="185">
        <v>30.14885831065958</v>
      </c>
      <c r="G175" s="171">
        <v>0.42392026356509399</v>
      </c>
      <c r="H175" s="170">
        <v>30.615077656411117</v>
      </c>
      <c r="I175" s="81"/>
      <c r="J175" s="122" t="s">
        <v>41</v>
      </c>
      <c r="K175" s="171">
        <v>1.6923142974811045</v>
      </c>
      <c r="L175" s="171">
        <v>1.3190177252350053</v>
      </c>
      <c r="M175" s="171">
        <v>1.2707893459174193</v>
      </c>
      <c r="N175" s="185">
        <v>0</v>
      </c>
      <c r="O175" s="171">
        <v>42.915305140846556</v>
      </c>
      <c r="P175" s="170">
        <v>47.197426509480081</v>
      </c>
      <c r="Q175" s="81"/>
      <c r="R175" s="203" t="s">
        <v>36</v>
      </c>
      <c r="S175" s="426">
        <v>0.22568887441312713</v>
      </c>
    </row>
    <row r="176" spans="1:19" x14ac:dyDescent="0.3">
      <c r="A176" s="81"/>
      <c r="B176" s="122" t="s">
        <v>42</v>
      </c>
      <c r="C176" s="171">
        <v>4.91215143461137E-5</v>
      </c>
      <c r="D176" s="171">
        <v>6.7194800160458356E-4</v>
      </c>
      <c r="E176" s="171">
        <v>4.5058161094888916E-4</v>
      </c>
      <c r="F176" s="171">
        <v>0.12392623149980954</v>
      </c>
      <c r="G176" s="185">
        <v>26.435453581639116</v>
      </c>
      <c r="H176" s="170">
        <v>26.560551464265824</v>
      </c>
      <c r="I176" s="81"/>
      <c r="J176" s="122" t="s">
        <v>42</v>
      </c>
      <c r="K176" s="171">
        <v>4.9727860598488298E-3</v>
      </c>
      <c r="L176" s="171">
        <v>6.8024239476381587E-2</v>
      </c>
      <c r="M176" s="171">
        <v>4.5614350118832109E-2</v>
      </c>
      <c r="N176" s="171">
        <v>12.545595237753654</v>
      </c>
      <c r="O176" s="185">
        <v>0</v>
      </c>
      <c r="P176" s="170">
        <v>12.664206613408716</v>
      </c>
      <c r="Q176" s="81"/>
      <c r="R176" s="203" t="s">
        <v>37</v>
      </c>
      <c r="S176" s="426">
        <v>0.10351286047209871</v>
      </c>
    </row>
    <row r="177" spans="1:19" x14ac:dyDescent="0.3">
      <c r="A177" s="81"/>
      <c r="B177" s="122" t="s">
        <v>43</v>
      </c>
      <c r="C177" s="170">
        <v>2.8759804770756898</v>
      </c>
      <c r="D177" s="170">
        <v>6.8935274901446011</v>
      </c>
      <c r="E177" s="170">
        <v>32.711627033232048</v>
      </c>
      <c r="F177" s="170">
        <v>30.630029798412927</v>
      </c>
      <c r="G177" s="170">
        <v>26.888835201134718</v>
      </c>
      <c r="H177" s="122">
        <v>99.999999999999986</v>
      </c>
      <c r="I177" s="81"/>
      <c r="J177" s="122" t="s">
        <v>43</v>
      </c>
      <c r="K177" s="170">
        <v>2.2472889116176749</v>
      </c>
      <c r="L177" s="170">
        <v>1.704862859103502</v>
      </c>
      <c r="M177" s="170">
        <v>1.4389436427764886</v>
      </c>
      <c r="N177" s="170">
        <v>48.711097337858675</v>
      </c>
      <c r="O177" s="170">
        <v>45.897807248643645</v>
      </c>
      <c r="P177" s="123">
        <v>99.999999999999972</v>
      </c>
      <c r="Q177" s="81"/>
      <c r="R177" s="203"/>
      <c r="S177" s="426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99.999999999999986</v>
      </c>
      <c r="Q178" s="81"/>
      <c r="R178" s="203"/>
      <c r="S178" s="426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427"/>
    </row>
    <row r="180" spans="1:19" x14ac:dyDescent="0.3">
      <c r="A180" s="82"/>
      <c r="B180" s="124" t="s">
        <v>38</v>
      </c>
      <c r="C180" s="185">
        <v>5.5194551733760511</v>
      </c>
      <c r="D180" s="173">
        <v>0</v>
      </c>
      <c r="E180" s="173">
        <v>0</v>
      </c>
      <c r="F180" s="173">
        <v>0</v>
      </c>
      <c r="G180" s="173">
        <v>0</v>
      </c>
      <c r="H180" s="172">
        <v>5.5194551733760511</v>
      </c>
      <c r="I180" s="82"/>
      <c r="J180" s="124" t="s">
        <v>38</v>
      </c>
      <c r="K180" s="185">
        <v>0</v>
      </c>
      <c r="L180" s="173">
        <v>0</v>
      </c>
      <c r="M180" s="173">
        <v>0</v>
      </c>
      <c r="N180" s="173">
        <v>0</v>
      </c>
      <c r="O180" s="173">
        <v>0</v>
      </c>
      <c r="P180" s="172">
        <v>0</v>
      </c>
      <c r="Q180" s="82"/>
      <c r="R180" s="204" t="s">
        <v>33</v>
      </c>
      <c r="S180" s="427">
        <v>0.20518440643356595</v>
      </c>
    </row>
    <row r="181" spans="1:19" x14ac:dyDescent="0.3">
      <c r="A181" s="82"/>
      <c r="B181" s="124" t="s">
        <v>39</v>
      </c>
      <c r="C181" s="173">
        <v>1.7964151971948516E-2</v>
      </c>
      <c r="D181" s="185">
        <v>5.8923262986949032</v>
      </c>
      <c r="E181" s="173">
        <v>4.9257459765926761E-3</v>
      </c>
      <c r="F181" s="173">
        <v>2.0885614910970001E-2</v>
      </c>
      <c r="G181" s="173">
        <v>5.8906020173491421E-3</v>
      </c>
      <c r="H181" s="172">
        <v>5.9419924135717634</v>
      </c>
      <c r="I181" s="82"/>
      <c r="J181" s="124" t="s">
        <v>39</v>
      </c>
      <c r="K181" s="173">
        <v>1.7037424734267153</v>
      </c>
      <c r="L181" s="185">
        <v>0</v>
      </c>
      <c r="M181" s="173">
        <v>0.46716386316127456</v>
      </c>
      <c r="N181" s="173">
        <v>1.9808176452202584</v>
      </c>
      <c r="O181" s="173">
        <v>0.55867200782326965</v>
      </c>
      <c r="P181" s="172">
        <v>4.7103959896315182</v>
      </c>
      <c r="Q181" s="82"/>
      <c r="R181" s="204" t="s">
        <v>34</v>
      </c>
      <c r="S181" s="427">
        <v>0.27750515963919975</v>
      </c>
    </row>
    <row r="182" spans="1:19" x14ac:dyDescent="0.3">
      <c r="A182" s="82"/>
      <c r="B182" s="124" t="s">
        <v>40</v>
      </c>
      <c r="C182" s="173">
        <v>3.3838412174805925E-2</v>
      </c>
      <c r="D182" s="173">
        <v>5.2928855721624353E-3</v>
      </c>
      <c r="E182" s="185">
        <v>30.4484315481706</v>
      </c>
      <c r="F182" s="173">
        <v>0.56611097199743365</v>
      </c>
      <c r="G182" s="173">
        <v>2.6301498299648778E-2</v>
      </c>
      <c r="H182" s="172">
        <v>31.07997531621465</v>
      </c>
      <c r="I182" s="82"/>
      <c r="J182" s="124" t="s">
        <v>40</v>
      </c>
      <c r="K182" s="173">
        <v>3.209277017115058</v>
      </c>
      <c r="L182" s="173">
        <v>0.50198383816625436</v>
      </c>
      <c r="M182" s="185">
        <v>0</v>
      </c>
      <c r="N182" s="173">
        <v>53.690667345222444</v>
      </c>
      <c r="O182" s="173">
        <v>2.4944667489924179</v>
      </c>
      <c r="P182" s="172">
        <v>59.89639494949617</v>
      </c>
      <c r="Q182" s="82"/>
      <c r="R182" s="204" t="s">
        <v>35</v>
      </c>
      <c r="S182" s="427">
        <v>0.14475219288769822</v>
      </c>
    </row>
    <row r="183" spans="1:19" x14ac:dyDescent="0.3">
      <c r="A183" s="82"/>
      <c r="B183" s="124" t="s">
        <v>41</v>
      </c>
      <c r="C183" s="173">
        <v>5.9140945980189923E-2</v>
      </c>
      <c r="D183" s="173">
        <v>4.9500489752415784E-2</v>
      </c>
      <c r="E183" s="173">
        <v>0.1256694752354289</v>
      </c>
      <c r="F183" s="185">
        <v>52.234959255284984</v>
      </c>
      <c r="G183" s="173">
        <v>9.4173444610908652E-2</v>
      </c>
      <c r="H183" s="172">
        <v>52.563443610863928</v>
      </c>
      <c r="I183" s="82"/>
      <c r="J183" s="124" t="s">
        <v>41</v>
      </c>
      <c r="K183" s="173">
        <v>5.6090007333730716</v>
      </c>
      <c r="L183" s="173">
        <v>4.6946878972248518</v>
      </c>
      <c r="M183" s="173">
        <v>11.918649035377944</v>
      </c>
      <c r="N183" s="185">
        <v>0</v>
      </c>
      <c r="O183" s="173">
        <v>8.9315263922864734</v>
      </c>
      <c r="P183" s="172">
        <v>31.153864058262343</v>
      </c>
      <c r="Q183" s="82"/>
      <c r="R183" s="204" t="s">
        <v>36</v>
      </c>
      <c r="S183" s="427">
        <v>8.2622777447286661E-2</v>
      </c>
    </row>
    <row r="184" spans="1:19" x14ac:dyDescent="0.3">
      <c r="A184" s="82"/>
      <c r="B184" s="124" t="s">
        <v>42</v>
      </c>
      <c r="C184" s="173">
        <v>8.5843450419820708E-3</v>
      </c>
      <c r="D184" s="173">
        <v>1.137255645496255E-3</v>
      </c>
      <c r="E184" s="173">
        <v>2.750561739534908E-3</v>
      </c>
      <c r="F184" s="173">
        <v>3.2227220887199565E-2</v>
      </c>
      <c r="G184" s="185">
        <v>4.8504341026595217</v>
      </c>
      <c r="H184" s="172">
        <v>4.8951334859737345</v>
      </c>
      <c r="I184" s="82"/>
      <c r="J184" s="124" t="s">
        <v>42</v>
      </c>
      <c r="K184" s="173">
        <v>0.81414994024839071</v>
      </c>
      <c r="L184" s="173">
        <v>0.10785873718959196</v>
      </c>
      <c r="M184" s="173">
        <v>0.26086668988025657</v>
      </c>
      <c r="N184" s="173">
        <v>3.0564696352917187</v>
      </c>
      <c r="O184" s="185">
        <v>0</v>
      </c>
      <c r="P184" s="172">
        <v>4.2393450026099577</v>
      </c>
      <c r="Q184" s="82"/>
      <c r="R184" s="204" t="s">
        <v>37</v>
      </c>
      <c r="S184" s="427">
        <v>0.62458471760797341</v>
      </c>
    </row>
    <row r="185" spans="1:19" x14ac:dyDescent="0.3">
      <c r="A185" s="82"/>
      <c r="B185" s="124" t="s">
        <v>43</v>
      </c>
      <c r="C185" s="172">
        <v>5.6389830285449776</v>
      </c>
      <c r="D185" s="172">
        <v>5.9482569296649768</v>
      </c>
      <c r="E185" s="172">
        <v>30.581777331122158</v>
      </c>
      <c r="F185" s="172">
        <v>52.85418306308059</v>
      </c>
      <c r="G185" s="172">
        <v>4.9767996475874279</v>
      </c>
      <c r="H185" s="124">
        <v>100.00000000000011</v>
      </c>
      <c r="I185" s="82"/>
      <c r="J185" s="124" t="s">
        <v>43</v>
      </c>
      <c r="K185" s="172">
        <v>11.336170164163235</v>
      </c>
      <c r="L185" s="172">
        <v>5.3045304725806988</v>
      </c>
      <c r="M185" s="172">
        <v>12.646679588419476</v>
      </c>
      <c r="N185" s="172">
        <v>58.727954625734419</v>
      </c>
      <c r="O185" s="172">
        <v>11.984665149102161</v>
      </c>
      <c r="P185" s="125">
        <v>99.999999999999986</v>
      </c>
      <c r="Q185" s="82"/>
      <c r="R185" s="204"/>
      <c r="S185" s="427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100.00000000000013</v>
      </c>
      <c r="I186" s="82"/>
      <c r="J186" s="124"/>
      <c r="K186" s="173"/>
      <c r="L186" s="173"/>
      <c r="M186" s="173"/>
      <c r="N186" s="173"/>
      <c r="O186" s="173"/>
      <c r="P186" s="125">
        <v>99.999999999999986</v>
      </c>
      <c r="Q186" s="82"/>
      <c r="R186" s="204"/>
      <c r="S186" s="427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428"/>
    </row>
    <row r="188" spans="1:19" x14ac:dyDescent="0.3">
      <c r="A188" s="83"/>
      <c r="B188" s="126" t="s">
        <v>38</v>
      </c>
      <c r="C188" s="185">
        <v>3.4556447590453034</v>
      </c>
      <c r="D188" s="175">
        <v>0</v>
      </c>
      <c r="E188" s="175">
        <v>0</v>
      </c>
      <c r="F188" s="175">
        <v>0</v>
      </c>
      <c r="G188" s="175">
        <v>0</v>
      </c>
      <c r="H188" s="174">
        <v>3.4556447590453034</v>
      </c>
      <c r="I188" s="83"/>
      <c r="J188" s="126" t="s">
        <v>38</v>
      </c>
      <c r="K188" s="185">
        <v>0</v>
      </c>
      <c r="L188" s="175">
        <v>0</v>
      </c>
      <c r="M188" s="175">
        <v>0</v>
      </c>
      <c r="N188" s="175">
        <v>0</v>
      </c>
      <c r="O188" s="175">
        <v>0</v>
      </c>
      <c r="P188" s="174">
        <v>0</v>
      </c>
      <c r="Q188" s="83"/>
      <c r="R188" s="205" t="s">
        <v>33</v>
      </c>
      <c r="S188" s="428">
        <v>8.9145551774520701E-2</v>
      </c>
    </row>
    <row r="189" spans="1:19" x14ac:dyDescent="0.3">
      <c r="A189" s="83"/>
      <c r="B189" s="126" t="s">
        <v>39</v>
      </c>
      <c r="C189" s="175">
        <v>3.9060980964489072E-3</v>
      </c>
      <c r="D189" s="185">
        <v>6.5700631145418686</v>
      </c>
      <c r="E189" s="175">
        <v>2.8136169857469902E-3</v>
      </c>
      <c r="F189" s="175">
        <v>0.33768393318752382</v>
      </c>
      <c r="G189" s="175">
        <v>7.79937508878418E-4</v>
      </c>
      <c r="H189" s="174">
        <v>6.9152467003204663</v>
      </c>
      <c r="I189" s="83"/>
      <c r="J189" s="126" t="s">
        <v>39</v>
      </c>
      <c r="K189" s="175">
        <v>0.63993030778410742</v>
      </c>
      <c r="L189" s="185">
        <v>0</v>
      </c>
      <c r="M189" s="175">
        <v>0.46095073375462398</v>
      </c>
      <c r="N189" s="175">
        <v>55.322262258312087</v>
      </c>
      <c r="O189" s="175">
        <v>0.1277760152932873</v>
      </c>
      <c r="P189" s="174">
        <v>56.550919315144107</v>
      </c>
      <c r="Q189" s="83"/>
      <c r="R189" s="205" t="s">
        <v>34</v>
      </c>
      <c r="S189" s="428">
        <v>0.4219409282700422</v>
      </c>
    </row>
    <row r="190" spans="1:19" x14ac:dyDescent="0.3">
      <c r="A190" s="83"/>
      <c r="B190" s="126" t="s">
        <v>40</v>
      </c>
      <c r="C190" s="175">
        <v>2.6187457150773241E-4</v>
      </c>
      <c r="D190" s="175">
        <v>1.2301414170573048E-3</v>
      </c>
      <c r="E190" s="185">
        <v>16.771884767033622</v>
      </c>
      <c r="F190" s="175">
        <v>0.18717121603222009</v>
      </c>
      <c r="G190" s="175">
        <v>8.6472650862348509E-5</v>
      </c>
      <c r="H190" s="174">
        <v>16.960634471705269</v>
      </c>
      <c r="I190" s="83"/>
      <c r="J190" s="126" t="s">
        <v>40</v>
      </c>
      <c r="K190" s="175">
        <v>4.2902526001107166E-2</v>
      </c>
      <c r="L190" s="175">
        <v>0.2015322596099465</v>
      </c>
      <c r="M190" s="185">
        <v>0</v>
      </c>
      <c r="N190" s="175">
        <v>30.663985114125758</v>
      </c>
      <c r="O190" s="175">
        <v>1.4166687245145623E-2</v>
      </c>
      <c r="P190" s="174">
        <v>30.922586586981961</v>
      </c>
      <c r="Q190" s="83"/>
      <c r="R190" s="205" t="s">
        <v>35</v>
      </c>
      <c r="S190" s="428">
        <v>8.7009696863807107E-2</v>
      </c>
    </row>
    <row r="191" spans="1:19" x14ac:dyDescent="0.3">
      <c r="A191" s="83"/>
      <c r="B191" s="126" t="s">
        <v>41</v>
      </c>
      <c r="C191" s="175">
        <v>1.0902147967322463E-2</v>
      </c>
      <c r="D191" s="175">
        <v>4.6715285098490392E-2</v>
      </c>
      <c r="E191" s="175">
        <v>1.7272616707459318E-2</v>
      </c>
      <c r="F191" s="185">
        <v>72.011790077371458</v>
      </c>
      <c r="G191" s="175">
        <v>1.4907665150219066E-3</v>
      </c>
      <c r="H191" s="174">
        <v>72.088170893659751</v>
      </c>
      <c r="I191" s="83"/>
      <c r="J191" s="126" t="s">
        <v>41</v>
      </c>
      <c r="K191" s="175">
        <v>1.7860828714412189</v>
      </c>
      <c r="L191" s="175">
        <v>7.6532964695579064</v>
      </c>
      <c r="M191" s="175">
        <v>2.8297473982770818</v>
      </c>
      <c r="N191" s="185">
        <v>0</v>
      </c>
      <c r="O191" s="175">
        <v>0.24423008619765424</v>
      </c>
      <c r="P191" s="174">
        <v>12.51335682547386</v>
      </c>
      <c r="Q191" s="83"/>
      <c r="R191" s="205" t="s">
        <v>36</v>
      </c>
      <c r="S191" s="428">
        <v>6.2459418470520812E-2</v>
      </c>
    </row>
    <row r="192" spans="1:19" x14ac:dyDescent="0.3">
      <c r="A192" s="83"/>
      <c r="B192" s="126" t="s">
        <v>42</v>
      </c>
      <c r="C192" s="175">
        <v>7.5600921484511791E-5</v>
      </c>
      <c r="D192" s="175">
        <v>0</v>
      </c>
      <c r="E192" s="175">
        <v>0</v>
      </c>
      <c r="F192" s="175">
        <v>4.5882398823575292E-6</v>
      </c>
      <c r="G192" s="185">
        <v>0.58022298610783751</v>
      </c>
      <c r="H192" s="174">
        <v>0.58030317526920439</v>
      </c>
      <c r="I192" s="83"/>
      <c r="J192" s="126" t="s">
        <v>42</v>
      </c>
      <c r="K192" s="175">
        <v>1.2385587806493683E-2</v>
      </c>
      <c r="L192" s="175">
        <v>0</v>
      </c>
      <c r="M192" s="175">
        <v>0</v>
      </c>
      <c r="N192" s="175">
        <v>7.5168459357783973E-4</v>
      </c>
      <c r="O192" s="185">
        <v>0</v>
      </c>
      <c r="P192" s="174">
        <v>1.3137272400071523E-2</v>
      </c>
      <c r="Q192" s="83"/>
      <c r="R192" s="205" t="s">
        <v>37</v>
      </c>
      <c r="S192" s="428">
        <v>1.0602373087035661</v>
      </c>
    </row>
    <row r="193" spans="1:19" x14ac:dyDescent="0.3">
      <c r="A193" s="83"/>
      <c r="B193" s="126" t="s">
        <v>43</v>
      </c>
      <c r="C193" s="174">
        <v>3.4707904806020671</v>
      </c>
      <c r="D193" s="174">
        <v>6.6180085410574163</v>
      </c>
      <c r="E193" s="174">
        <v>16.791971000726829</v>
      </c>
      <c r="F193" s="174">
        <v>72.536649814831094</v>
      </c>
      <c r="G193" s="174">
        <v>0.58258016278260016</v>
      </c>
      <c r="H193" s="126">
        <v>100</v>
      </c>
      <c r="I193" s="83"/>
      <c r="J193" s="126" t="s">
        <v>43</v>
      </c>
      <c r="K193" s="174">
        <v>2.4813012930329275</v>
      </c>
      <c r="L193" s="174">
        <v>7.8548287291678527</v>
      </c>
      <c r="M193" s="174">
        <v>3.2906981320317059</v>
      </c>
      <c r="N193" s="174">
        <v>85.986999057031426</v>
      </c>
      <c r="O193" s="174">
        <v>0.38617278873608718</v>
      </c>
      <c r="P193" s="127">
        <v>100</v>
      </c>
      <c r="Q193" s="83"/>
      <c r="R193" s="205"/>
      <c r="S193" s="428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100.00000000000001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428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429"/>
    </row>
    <row r="196" spans="1:19" x14ac:dyDescent="0.3">
      <c r="A196" s="84"/>
      <c r="B196" s="128" t="s">
        <v>38</v>
      </c>
      <c r="C196" s="185">
        <v>1.0751721654833906</v>
      </c>
      <c r="D196" s="177">
        <v>0</v>
      </c>
      <c r="E196" s="177">
        <v>0</v>
      </c>
      <c r="F196" s="177">
        <v>0</v>
      </c>
      <c r="G196" s="177">
        <v>0</v>
      </c>
      <c r="H196" s="176">
        <v>1.0751721654833906</v>
      </c>
      <c r="I196" s="84"/>
      <c r="J196" s="128" t="s">
        <v>38</v>
      </c>
      <c r="K196" s="185">
        <v>0</v>
      </c>
      <c r="L196" s="177">
        <v>0</v>
      </c>
      <c r="M196" s="177">
        <v>0</v>
      </c>
      <c r="N196" s="177">
        <v>0</v>
      </c>
      <c r="O196" s="177">
        <v>0</v>
      </c>
      <c r="P196" s="176">
        <v>0</v>
      </c>
      <c r="Q196" s="84"/>
      <c r="R196" s="206" t="s">
        <v>33</v>
      </c>
      <c r="S196" s="429">
        <v>0.28627195836044239</v>
      </c>
    </row>
    <row r="197" spans="1:19" x14ac:dyDescent="0.3">
      <c r="A197" s="84"/>
      <c r="B197" s="128" t="s">
        <v>39</v>
      </c>
      <c r="C197" s="177">
        <v>9.5508062137284713E-4</v>
      </c>
      <c r="D197" s="185">
        <v>1.4314981956553916</v>
      </c>
      <c r="E197" s="177">
        <v>3.1527650122939361E-5</v>
      </c>
      <c r="F197" s="177">
        <v>7.8663059223089936E-3</v>
      </c>
      <c r="G197" s="177">
        <v>2.3508826918701231E-3</v>
      </c>
      <c r="H197" s="176">
        <v>1.4427019925410667</v>
      </c>
      <c r="I197" s="84"/>
      <c r="J197" s="128" t="s">
        <v>39</v>
      </c>
      <c r="K197" s="177">
        <v>0.34247919669466109</v>
      </c>
      <c r="L197" s="185">
        <v>0</v>
      </c>
      <c r="M197" s="177">
        <v>1.1305395634825074E-2</v>
      </c>
      <c r="N197" s="177">
        <v>2.8207525866815066</v>
      </c>
      <c r="O197" s="177">
        <v>0.84299523811692323</v>
      </c>
      <c r="P197" s="176">
        <v>4.0175324171279154</v>
      </c>
      <c r="Q197" s="84"/>
      <c r="R197" s="206" t="s">
        <v>34</v>
      </c>
      <c r="S197" s="429">
        <v>0.63926940639269403</v>
      </c>
    </row>
    <row r="198" spans="1:19" x14ac:dyDescent="0.3">
      <c r="A198" s="84"/>
      <c r="B198" s="128" t="s">
        <v>40</v>
      </c>
      <c r="C198" s="177">
        <v>1.024016118803446E-3</v>
      </c>
      <c r="D198" s="177">
        <v>3.0775560141674495E-5</v>
      </c>
      <c r="E198" s="185">
        <v>4.907472540686026</v>
      </c>
      <c r="F198" s="177">
        <v>1.3965411906173578E-2</v>
      </c>
      <c r="G198" s="177">
        <v>6.6050977146576836E-3</v>
      </c>
      <c r="H198" s="176">
        <v>4.9290978419858034</v>
      </c>
      <c r="I198" s="84"/>
      <c r="J198" s="128" t="s">
        <v>40</v>
      </c>
      <c r="K198" s="177">
        <v>0.36719854839697341</v>
      </c>
      <c r="L198" s="177">
        <v>1.1035706179441242E-2</v>
      </c>
      <c r="M198" s="185">
        <v>0</v>
      </c>
      <c r="N198" s="177">
        <v>5.0078108005808177</v>
      </c>
      <c r="O198" s="177">
        <v>2.3685001127487193</v>
      </c>
      <c r="P198" s="176">
        <v>7.7545451679059525</v>
      </c>
      <c r="Q198" s="84"/>
      <c r="R198" s="206" t="s">
        <v>35</v>
      </c>
      <c r="S198" s="429">
        <v>0.12108559498956159</v>
      </c>
    </row>
    <row r="199" spans="1:19" x14ac:dyDescent="0.3">
      <c r="A199" s="84"/>
      <c r="B199" s="128" t="s">
        <v>41</v>
      </c>
      <c r="C199" s="177">
        <v>1.5672639619708269E-2</v>
      </c>
      <c r="D199" s="177">
        <v>2.0040125265740422E-2</v>
      </c>
      <c r="E199" s="177">
        <v>4.2293732171126393E-3</v>
      </c>
      <c r="F199" s="185">
        <v>80.871605169000006</v>
      </c>
      <c r="G199" s="177">
        <v>0.12205888119962785</v>
      </c>
      <c r="H199" s="176">
        <v>81.033606188302187</v>
      </c>
      <c r="I199" s="84"/>
      <c r="J199" s="128" t="s">
        <v>41</v>
      </c>
      <c r="K199" s="177">
        <v>5.6199999318667002</v>
      </c>
      <c r="L199" s="177">
        <v>7.1861221441240364</v>
      </c>
      <c r="M199" s="177">
        <v>1.516596933813394</v>
      </c>
      <c r="N199" s="185">
        <v>0</v>
      </c>
      <c r="O199" s="177">
        <v>43.76868993803884</v>
      </c>
      <c r="P199" s="176">
        <v>58.091408947842972</v>
      </c>
      <c r="Q199" s="84"/>
      <c r="R199" s="206" t="s">
        <v>36</v>
      </c>
      <c r="S199" s="429">
        <v>8.7396792973400365E-3</v>
      </c>
    </row>
    <row r="200" spans="1:19" x14ac:dyDescent="0.3">
      <c r="A200" s="84"/>
      <c r="B200" s="128" t="s">
        <v>42</v>
      </c>
      <c r="C200" s="177">
        <v>1.8855012190775319E-3</v>
      </c>
      <c r="D200" s="177">
        <v>5.8691582119444841E-4</v>
      </c>
      <c r="E200" s="177">
        <v>9.0023074889259216E-4</v>
      </c>
      <c r="F200" s="177">
        <v>8.0669829202080531E-2</v>
      </c>
      <c r="G200" s="185">
        <v>11.435379334696217</v>
      </c>
      <c r="H200" s="176">
        <v>11.519421811687462</v>
      </c>
      <c r="I200" s="84"/>
      <c r="J200" s="128" t="s">
        <v>42</v>
      </c>
      <c r="K200" s="177">
        <v>0.67611563717864354</v>
      </c>
      <c r="L200" s="177">
        <v>0.21046020039767152</v>
      </c>
      <c r="M200" s="177">
        <v>0.32281076259028091</v>
      </c>
      <c r="N200" s="177">
        <v>28.927126866956563</v>
      </c>
      <c r="O200" s="185">
        <v>0</v>
      </c>
      <c r="P200" s="176">
        <v>30.136513467123159</v>
      </c>
      <c r="Q200" s="84"/>
      <c r="R200" s="206" t="s">
        <v>37</v>
      </c>
      <c r="S200" s="429">
        <v>0.10581317464110966</v>
      </c>
    </row>
    <row r="201" spans="1:19" x14ac:dyDescent="0.3">
      <c r="A201" s="84"/>
      <c r="B201" s="128" t="s">
        <v>43</v>
      </c>
      <c r="C201" s="176">
        <v>1.0947094030623528</v>
      </c>
      <c r="D201" s="176">
        <v>1.4521560123024682</v>
      </c>
      <c r="E201" s="176">
        <v>4.912633672302154</v>
      </c>
      <c r="F201" s="176">
        <v>80.974106716030562</v>
      </c>
      <c r="G201" s="176">
        <v>11.566394196302372</v>
      </c>
      <c r="H201" s="128">
        <v>99.999999999999915</v>
      </c>
      <c r="I201" s="84"/>
      <c r="J201" s="128" t="s">
        <v>43</v>
      </c>
      <c r="K201" s="176">
        <v>7.0057933141369784</v>
      </c>
      <c r="L201" s="176">
        <v>7.4076180507011484</v>
      </c>
      <c r="M201" s="176">
        <v>1.8507130920385</v>
      </c>
      <c r="N201" s="176">
        <v>36.755690254218891</v>
      </c>
      <c r="O201" s="176">
        <v>46.98018528890448</v>
      </c>
      <c r="P201" s="129">
        <v>100</v>
      </c>
      <c r="Q201" s="84"/>
      <c r="R201" s="206"/>
      <c r="S201" s="429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99.999999999999901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429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430"/>
    </row>
    <row r="204" spans="1:19" x14ac:dyDescent="0.3">
      <c r="A204" s="85"/>
      <c r="B204" s="130" t="s">
        <v>38</v>
      </c>
      <c r="C204" s="185">
        <v>1.1102210761292393</v>
      </c>
      <c r="D204" s="179">
        <v>0</v>
      </c>
      <c r="E204" s="179">
        <v>0</v>
      </c>
      <c r="F204" s="179">
        <v>0</v>
      </c>
      <c r="G204" s="179">
        <v>0</v>
      </c>
      <c r="H204" s="178">
        <v>1.1102210761292393</v>
      </c>
      <c r="I204" s="85"/>
      <c r="J204" s="130" t="s">
        <v>38</v>
      </c>
      <c r="K204" s="185">
        <v>0</v>
      </c>
      <c r="L204" s="179">
        <v>0</v>
      </c>
      <c r="M204" s="179">
        <v>0</v>
      </c>
      <c r="N204" s="179">
        <v>0</v>
      </c>
      <c r="O204" s="179">
        <v>0</v>
      </c>
      <c r="P204" s="178">
        <v>0</v>
      </c>
      <c r="Q204" s="85"/>
      <c r="R204" s="207" t="s">
        <v>33</v>
      </c>
      <c r="S204" s="430">
        <v>0.23700545488745375</v>
      </c>
    </row>
    <row r="205" spans="1:19" x14ac:dyDescent="0.3">
      <c r="A205" s="85"/>
      <c r="B205" s="130" t="s">
        <v>39</v>
      </c>
      <c r="C205" s="179">
        <v>4.9972822759520566E-4</v>
      </c>
      <c r="D205" s="185">
        <v>3.4841658330609961</v>
      </c>
      <c r="E205" s="179">
        <v>5.168996762288002E-4</v>
      </c>
      <c r="F205" s="179">
        <v>9.789236062823883E-3</v>
      </c>
      <c r="G205" s="179">
        <v>1.4860585510883073E-3</v>
      </c>
      <c r="H205" s="178">
        <v>3.4964577555787324</v>
      </c>
      <c r="I205" s="85"/>
      <c r="J205" s="130" t="s">
        <v>39</v>
      </c>
      <c r="K205" s="179">
        <v>0.35594427967867492</v>
      </c>
      <c r="L205" s="185">
        <v>0</v>
      </c>
      <c r="M205" s="179">
        <v>0.36817508549954431</v>
      </c>
      <c r="N205" s="179">
        <v>6.9726350975891602</v>
      </c>
      <c r="O205" s="179">
        <v>1.0584834142207611</v>
      </c>
      <c r="P205" s="178">
        <v>8.75523787698814</v>
      </c>
      <c r="Q205" s="85"/>
      <c r="R205" s="207" t="s">
        <v>34</v>
      </c>
      <c r="S205" s="430">
        <v>0.68596232846789329</v>
      </c>
    </row>
    <row r="206" spans="1:19" x14ac:dyDescent="0.3">
      <c r="A206" s="85"/>
      <c r="B206" s="130" t="s">
        <v>40</v>
      </c>
      <c r="C206" s="179">
        <v>2.0593998045925427E-4</v>
      </c>
      <c r="D206" s="179">
        <v>6.4379138599318235E-5</v>
      </c>
      <c r="E206" s="185">
        <v>3.6456164191084071</v>
      </c>
      <c r="F206" s="179">
        <v>1.510153189877835E-2</v>
      </c>
      <c r="G206" s="179">
        <v>1.7473464668757521E-3</v>
      </c>
      <c r="H206" s="178">
        <v>3.6627356165931197</v>
      </c>
      <c r="I206" s="85"/>
      <c r="J206" s="130" t="s">
        <v>40</v>
      </c>
      <c r="K206" s="179">
        <v>0.14668604644240216</v>
      </c>
      <c r="L206" s="179">
        <v>4.5855696856152046E-2</v>
      </c>
      <c r="M206" s="185">
        <v>0</v>
      </c>
      <c r="N206" s="179">
        <v>10.756454402470425</v>
      </c>
      <c r="O206" s="179">
        <v>1.2445924507690032</v>
      </c>
      <c r="P206" s="178">
        <v>12.193588596537982</v>
      </c>
      <c r="Q206" s="85"/>
      <c r="R206" s="207" t="s">
        <v>35</v>
      </c>
      <c r="S206" s="430">
        <v>0.10738835989201334</v>
      </c>
    </row>
    <row r="207" spans="1:19" x14ac:dyDescent="0.3">
      <c r="A207" s="85"/>
      <c r="B207" s="130" t="s">
        <v>41</v>
      </c>
      <c r="C207" s="179">
        <v>1.1042193579173697E-2</v>
      </c>
      <c r="D207" s="179">
        <v>4.7279565450772859E-2</v>
      </c>
      <c r="E207" s="179">
        <v>2.8124610711691943E-3</v>
      </c>
      <c r="F207" s="185">
        <v>85.882564078379161</v>
      </c>
      <c r="G207" s="179">
        <v>3.1690293365530781E-2</v>
      </c>
      <c r="H207" s="178">
        <v>85.9753885918458</v>
      </c>
      <c r="I207" s="85"/>
      <c r="J207" s="130" t="s">
        <v>41</v>
      </c>
      <c r="K207" s="179">
        <v>7.8650863060615697</v>
      </c>
      <c r="L207" s="179">
        <v>33.676086197652218</v>
      </c>
      <c r="M207" s="179">
        <v>2.0032477151011303</v>
      </c>
      <c r="N207" s="185">
        <v>0</v>
      </c>
      <c r="O207" s="179">
        <v>22.572226306049004</v>
      </c>
      <c r="P207" s="178">
        <v>66.116646524863924</v>
      </c>
      <c r="Q207" s="85"/>
      <c r="R207" s="207" t="s">
        <v>36</v>
      </c>
      <c r="S207" s="430">
        <v>6.4732471591329166E-3</v>
      </c>
    </row>
    <row r="208" spans="1:19" x14ac:dyDescent="0.3">
      <c r="A208" s="85"/>
      <c r="B208" s="130" t="s">
        <v>42</v>
      </c>
      <c r="C208" s="179">
        <v>4.4216171285299073E-3</v>
      </c>
      <c r="D208" s="179">
        <v>8.6478403879273341E-4</v>
      </c>
      <c r="E208" s="179">
        <v>3.2580249283006195E-4</v>
      </c>
      <c r="F208" s="179">
        <v>1.2547234831545911E-2</v>
      </c>
      <c r="G208" s="185">
        <v>5.7370375213614162</v>
      </c>
      <c r="H208" s="178">
        <v>5.755196959853115</v>
      </c>
      <c r="I208" s="85"/>
      <c r="J208" s="130" t="s">
        <v>42</v>
      </c>
      <c r="K208" s="179">
        <v>3.1494104933858815</v>
      </c>
      <c r="L208" s="179">
        <v>0.61596466792953264</v>
      </c>
      <c r="M208" s="179">
        <v>0.23206120291817919</v>
      </c>
      <c r="N208" s="179">
        <v>8.9370906373763486</v>
      </c>
      <c r="O208" s="185">
        <v>0</v>
      </c>
      <c r="P208" s="178">
        <v>12.934527001609942</v>
      </c>
      <c r="Q208" s="85"/>
      <c r="R208" s="207" t="s">
        <v>37</v>
      </c>
      <c r="S208" s="430">
        <v>0.15905093066066681</v>
      </c>
    </row>
    <row r="209" spans="1:19" x14ac:dyDescent="0.3">
      <c r="A209" s="85"/>
      <c r="B209" s="130" t="s">
        <v>43</v>
      </c>
      <c r="C209" s="178">
        <v>1.1263905550449973</v>
      </c>
      <c r="D209" s="178">
        <v>3.5323745616891609</v>
      </c>
      <c r="E209" s="178">
        <v>3.6492715823486352</v>
      </c>
      <c r="F209" s="178">
        <v>85.920002081172314</v>
      </c>
      <c r="G209" s="178">
        <v>5.7719612197449113</v>
      </c>
      <c r="H209" s="130">
        <v>100</v>
      </c>
      <c r="I209" s="85"/>
      <c r="J209" s="130" t="s">
        <v>43</v>
      </c>
      <c r="K209" s="178">
        <v>11.517127125568528</v>
      </c>
      <c r="L209" s="178">
        <v>34.337906562437901</v>
      </c>
      <c r="M209" s="178">
        <v>2.6034840035188536</v>
      </c>
      <c r="N209" s="178">
        <v>26.666180137435937</v>
      </c>
      <c r="O209" s="178">
        <v>24.875302171038769</v>
      </c>
      <c r="P209" s="131">
        <v>99.999999999999986</v>
      </c>
      <c r="Q209" s="85"/>
      <c r="R209" s="207"/>
      <c r="S209" s="430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100.00000000000001</v>
      </c>
      <c r="I210" s="85"/>
      <c r="J210" s="130"/>
      <c r="K210" s="179"/>
      <c r="L210" s="179"/>
      <c r="M210" s="179"/>
      <c r="N210" s="179"/>
      <c r="O210" s="179"/>
      <c r="P210" s="131">
        <v>99.999999999999986</v>
      </c>
      <c r="Q210" s="85"/>
      <c r="R210" s="207"/>
      <c r="S210" s="430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431"/>
    </row>
    <row r="212" spans="1:19" x14ac:dyDescent="0.3">
      <c r="A212" s="86"/>
      <c r="B212" s="132" t="s">
        <v>38</v>
      </c>
      <c r="C212" s="185">
        <v>18.455396028319278</v>
      </c>
      <c r="D212" s="181">
        <v>0</v>
      </c>
      <c r="E212" s="181">
        <v>0</v>
      </c>
      <c r="F212" s="181">
        <v>0</v>
      </c>
      <c r="G212" s="181">
        <v>0</v>
      </c>
      <c r="H212" s="180">
        <v>18.455396028319278</v>
      </c>
      <c r="I212" s="86"/>
      <c r="J212" s="132" t="s">
        <v>38</v>
      </c>
      <c r="K212" s="185">
        <v>0</v>
      </c>
      <c r="L212" s="181">
        <v>0</v>
      </c>
      <c r="M212" s="181">
        <v>0</v>
      </c>
      <c r="N212" s="181">
        <v>0</v>
      </c>
      <c r="O212" s="181">
        <v>0</v>
      </c>
      <c r="P212" s="180">
        <v>0</v>
      </c>
      <c r="Q212" s="86"/>
      <c r="R212" s="208" t="s">
        <v>33</v>
      </c>
      <c r="S212" s="431">
        <v>0.45502645502645506</v>
      </c>
    </row>
    <row r="213" spans="1:19" x14ac:dyDescent="0.3">
      <c r="A213" s="86"/>
      <c r="B213" s="132" t="s">
        <v>39</v>
      </c>
      <c r="C213" s="181">
        <v>0.13230643872939923</v>
      </c>
      <c r="D213" s="185">
        <v>17.010128227246383</v>
      </c>
      <c r="E213" s="181">
        <v>8.1047481257114865E-3</v>
      </c>
      <c r="F213" s="181">
        <v>4.0494020520952606E-2</v>
      </c>
      <c r="G213" s="181">
        <v>1.8146438071715006E-2</v>
      </c>
      <c r="H213" s="180">
        <v>17.209179872694158</v>
      </c>
      <c r="I213" s="86"/>
      <c r="J213" s="132" t="s">
        <v>39</v>
      </c>
      <c r="K213" s="181">
        <v>8.4790849822445704</v>
      </c>
      <c r="L213" s="185">
        <v>0</v>
      </c>
      <c r="M213" s="181">
        <v>0.51940668026101833</v>
      </c>
      <c r="N213" s="181">
        <v>2.5951287372503198</v>
      </c>
      <c r="O213" s="181">
        <v>1.1629455982093493</v>
      </c>
      <c r="P213" s="180">
        <v>12.756565997965259</v>
      </c>
      <c r="Q213" s="86"/>
      <c r="R213" s="208" t="s">
        <v>34</v>
      </c>
      <c r="S213" s="431">
        <v>0.26403674812823263</v>
      </c>
    </row>
    <row r="214" spans="1:19" x14ac:dyDescent="0.3">
      <c r="A214" s="86"/>
      <c r="B214" s="132" t="s">
        <v>40</v>
      </c>
      <c r="C214" s="181">
        <v>0.14661696575383315</v>
      </c>
      <c r="D214" s="181">
        <v>8.3254364299250976E-3</v>
      </c>
      <c r="E214" s="185">
        <v>27.685590067976651</v>
      </c>
      <c r="F214" s="181">
        <v>0.54828204855337315</v>
      </c>
      <c r="G214" s="181">
        <v>3.726318309265881E-2</v>
      </c>
      <c r="H214" s="180">
        <v>28.426077701806438</v>
      </c>
      <c r="I214" s="86"/>
      <c r="J214" s="132" t="s">
        <v>40</v>
      </c>
      <c r="K214" s="181">
        <v>9.3961996438299717</v>
      </c>
      <c r="L214" s="181">
        <v>0.53354986863480425</v>
      </c>
      <c r="M214" s="185">
        <v>0</v>
      </c>
      <c r="N214" s="181">
        <v>35.137595181073948</v>
      </c>
      <c r="O214" s="181">
        <v>2.3880749809750981</v>
      </c>
      <c r="P214" s="180">
        <v>47.45541967451382</v>
      </c>
      <c r="Q214" s="86"/>
      <c r="R214" s="208" t="s">
        <v>35</v>
      </c>
      <c r="S214" s="431">
        <v>0.25563592403940361</v>
      </c>
    </row>
    <row r="215" spans="1:19" x14ac:dyDescent="0.3">
      <c r="A215" s="86"/>
      <c r="B215" s="132" t="s">
        <v>41</v>
      </c>
      <c r="C215" s="181">
        <v>0.24983606702835875</v>
      </c>
      <c r="D215" s="181">
        <v>4.5783142052702598E-2</v>
      </c>
      <c r="E215" s="181">
        <v>0.19626438029139429</v>
      </c>
      <c r="F215" s="185">
        <v>30.033201089464526</v>
      </c>
      <c r="G215" s="181">
        <v>5.6040947981587999E-2</v>
      </c>
      <c r="H215" s="180">
        <v>30.581125626818572</v>
      </c>
      <c r="I215" s="86"/>
      <c r="J215" s="132" t="s">
        <v>41</v>
      </c>
      <c r="K215" s="181">
        <v>16.011172731327459</v>
      </c>
      <c r="L215" s="181">
        <v>2.9340911594862571</v>
      </c>
      <c r="M215" s="181">
        <v>12.57793933129663</v>
      </c>
      <c r="N215" s="185">
        <v>0</v>
      </c>
      <c r="O215" s="181">
        <v>3.5914802407560016</v>
      </c>
      <c r="P215" s="180">
        <v>35.114683462866346</v>
      </c>
      <c r="Q215" s="86"/>
      <c r="R215" s="208" t="s">
        <v>36</v>
      </c>
      <c r="S215" s="431">
        <v>0.28880866425992779</v>
      </c>
    </row>
    <row r="216" spans="1:19" x14ac:dyDescent="0.3">
      <c r="A216" s="86"/>
      <c r="B216" s="132" t="s">
        <v>42</v>
      </c>
      <c r="C216" s="181">
        <v>3.6331183237529874E-2</v>
      </c>
      <c r="D216" s="181">
        <v>2.1357367728935634E-3</v>
      </c>
      <c r="E216" s="181">
        <v>3.6379132968062475E-3</v>
      </c>
      <c r="F216" s="181">
        <v>3.0817158275752671E-2</v>
      </c>
      <c r="G216" s="185">
        <v>5.2552987787785721</v>
      </c>
      <c r="H216" s="180">
        <v>5.3282207703615541</v>
      </c>
      <c r="I216" s="86"/>
      <c r="J216" s="132" t="s">
        <v>42</v>
      </c>
      <c r="K216" s="181">
        <v>2.3283461722264889</v>
      </c>
      <c r="L216" s="181">
        <v>0.13687235308409335</v>
      </c>
      <c r="M216" s="181">
        <v>0.2331419112923602</v>
      </c>
      <c r="N216" s="181">
        <v>1.9749704280516305</v>
      </c>
      <c r="O216" s="185">
        <v>0</v>
      </c>
      <c r="P216" s="180">
        <v>4.6733308646545728</v>
      </c>
      <c r="Q216" s="86"/>
      <c r="R216" s="208" t="s">
        <v>37</v>
      </c>
      <c r="S216" s="431">
        <v>0.45626952253458281</v>
      </c>
    </row>
    <row r="217" spans="1:19" x14ac:dyDescent="0.3">
      <c r="A217" s="86"/>
      <c r="B217" s="132" t="s">
        <v>43</v>
      </c>
      <c r="C217" s="180">
        <v>19.020486683068395</v>
      </c>
      <c r="D217" s="180">
        <v>17.066372542501902</v>
      </c>
      <c r="E217" s="180">
        <v>27.893597109690564</v>
      </c>
      <c r="F217" s="180">
        <v>30.652794316814603</v>
      </c>
      <c r="G217" s="180">
        <v>5.3667493479245341</v>
      </c>
      <c r="H217" s="132">
        <v>100</v>
      </c>
      <c r="I217" s="86"/>
      <c r="J217" s="132" t="s">
        <v>43</v>
      </c>
      <c r="K217" s="180">
        <v>36.21480352962849</v>
      </c>
      <c r="L217" s="180">
        <v>3.6045133812051549</v>
      </c>
      <c r="M217" s="180">
        <v>13.330487922850009</v>
      </c>
      <c r="N217" s="180">
        <v>39.707694346375902</v>
      </c>
      <c r="O217" s="180">
        <v>7.1425008199404489</v>
      </c>
      <c r="P217" s="133">
        <v>100</v>
      </c>
      <c r="Q217" s="86"/>
      <c r="R217" s="208"/>
      <c r="S217" s="431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100</v>
      </c>
      <c r="I218" s="86"/>
      <c r="J218" s="132"/>
      <c r="K218" s="181"/>
      <c r="L218" s="181"/>
      <c r="M218" s="181"/>
      <c r="N218" s="181"/>
      <c r="O218" s="181"/>
      <c r="P218" s="133">
        <v>100.00000000000001</v>
      </c>
      <c r="Q218" s="86"/>
      <c r="R218" s="208"/>
      <c r="S218" s="431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432"/>
    </row>
    <row r="220" spans="1:19" x14ac:dyDescent="0.3">
      <c r="A220" s="87"/>
      <c r="B220" s="134" t="s">
        <v>38</v>
      </c>
      <c r="C220" s="185">
        <v>43.590976721654833</v>
      </c>
      <c r="D220" s="183">
        <v>0</v>
      </c>
      <c r="E220" s="183">
        <v>0</v>
      </c>
      <c r="F220" s="183">
        <v>0</v>
      </c>
      <c r="G220" s="183">
        <v>0</v>
      </c>
      <c r="H220" s="182">
        <v>43.590976721654833</v>
      </c>
      <c r="I220" s="87"/>
      <c r="J220" s="134" t="s">
        <v>38</v>
      </c>
      <c r="K220" s="185">
        <v>0</v>
      </c>
      <c r="L220" s="183">
        <v>0</v>
      </c>
      <c r="M220" s="183">
        <v>0</v>
      </c>
      <c r="N220" s="183">
        <v>0</v>
      </c>
      <c r="O220" s="183">
        <v>0</v>
      </c>
      <c r="P220" s="182">
        <v>0</v>
      </c>
      <c r="Q220" s="87"/>
      <c r="R220" s="209" t="s">
        <v>33</v>
      </c>
      <c r="S220" s="432">
        <v>0.39194555868207309</v>
      </c>
    </row>
    <row r="221" spans="1:19" x14ac:dyDescent="0.3">
      <c r="A221" s="87"/>
      <c r="B221" s="134" t="s">
        <v>39</v>
      </c>
      <c r="C221" s="183">
        <v>0.35306881276076452</v>
      </c>
      <c r="D221" s="185">
        <v>11.849805717720718</v>
      </c>
      <c r="E221" s="183">
        <v>8.1771348948923121E-3</v>
      </c>
      <c r="F221" s="183">
        <v>2.4883473055937362E-2</v>
      </c>
      <c r="G221" s="183">
        <v>2.4201575262368415E-2</v>
      </c>
      <c r="H221" s="182">
        <v>12.26013671369468</v>
      </c>
      <c r="I221" s="87"/>
      <c r="J221" s="134" t="s">
        <v>39</v>
      </c>
      <c r="K221" s="183">
        <v>19.671967238961251</v>
      </c>
      <c r="L221" s="185">
        <v>0</v>
      </c>
      <c r="M221" s="183">
        <v>0.45560617065853837</v>
      </c>
      <c r="N221" s="183">
        <v>1.386434737524266</v>
      </c>
      <c r="O221" s="183">
        <v>1.3484413759738147</v>
      </c>
      <c r="P221" s="182">
        <v>22.862449523117867</v>
      </c>
      <c r="Q221" s="87"/>
      <c r="R221" s="209" t="s">
        <v>34</v>
      </c>
      <c r="S221" s="432">
        <v>0.74314574314574311</v>
      </c>
    </row>
    <row r="222" spans="1:19" x14ac:dyDescent="0.3">
      <c r="A222" s="87"/>
      <c r="B222" s="134" t="s">
        <v>40</v>
      </c>
      <c r="C222" s="183">
        <v>0.29008470158322053</v>
      </c>
      <c r="D222" s="183">
        <v>6.3224897354000669E-3</v>
      </c>
      <c r="E222" s="185">
        <v>18.535059011238225</v>
      </c>
      <c r="F222" s="183">
        <v>0.27832216875456961</v>
      </c>
      <c r="G222" s="183">
        <v>3.0758062491451143E-2</v>
      </c>
      <c r="H222" s="182">
        <v>19.140546433802868</v>
      </c>
      <c r="I222" s="87"/>
      <c r="J222" s="134" t="s">
        <v>40</v>
      </c>
      <c r="K222" s="183">
        <v>16.162675772599748</v>
      </c>
      <c r="L222" s="183">
        <v>0.35227073717138124</v>
      </c>
      <c r="M222" s="185">
        <v>0</v>
      </c>
      <c r="N222" s="183">
        <v>15.507301658292983</v>
      </c>
      <c r="O222" s="183">
        <v>1.7137497728402864</v>
      </c>
      <c r="P222" s="182">
        <v>33.735997940904397</v>
      </c>
      <c r="Q222" s="87"/>
      <c r="R222" s="209" t="s">
        <v>35</v>
      </c>
      <c r="S222" s="432">
        <v>0.42643249202467193</v>
      </c>
    </row>
    <row r="223" spans="1:19" x14ac:dyDescent="0.3">
      <c r="A223" s="87"/>
      <c r="B223" s="134" t="s">
        <v>41</v>
      </c>
      <c r="C223" s="183">
        <v>0.4984820188006045</v>
      </c>
      <c r="D223" s="183">
        <v>1.2465940313939237E-2</v>
      </c>
      <c r="E223" s="183">
        <v>0.10637221902286687</v>
      </c>
      <c r="F223" s="185">
        <v>18.111768386997237</v>
      </c>
      <c r="G223" s="183">
        <v>6.7317298007984361E-2</v>
      </c>
      <c r="H223" s="182">
        <v>18.796405863142635</v>
      </c>
      <c r="I223" s="87"/>
      <c r="J223" s="134" t="s">
        <v>41</v>
      </c>
      <c r="K223" s="183">
        <v>27.773968100947158</v>
      </c>
      <c r="L223" s="183">
        <v>0.69456593331233651</v>
      </c>
      <c r="M223" s="183">
        <v>5.9267506279897253</v>
      </c>
      <c r="N223" s="185">
        <v>0</v>
      </c>
      <c r="O223" s="183">
        <v>3.750724032161306</v>
      </c>
      <c r="P223" s="182">
        <v>38.146008694410526</v>
      </c>
      <c r="Q223" s="87"/>
      <c r="R223" s="209" t="s">
        <v>36</v>
      </c>
      <c r="S223" s="432">
        <v>0.50387832178103764</v>
      </c>
    </row>
    <row r="224" spans="1:19" x14ac:dyDescent="0.3">
      <c r="A224" s="87"/>
      <c r="B224" s="134" t="s">
        <v>42</v>
      </c>
      <c r="C224" s="183">
        <v>5.5992531201610317E-2</v>
      </c>
      <c r="D224" s="183">
        <v>1.3626499180017398E-3</v>
      </c>
      <c r="E224" s="183">
        <v>4.1477032855568386E-3</v>
      </c>
      <c r="F224" s="183">
        <v>3.282263993177903E-2</v>
      </c>
      <c r="G224" s="185">
        <v>6.1176087433680877</v>
      </c>
      <c r="H224" s="182">
        <v>6.2119342677050353</v>
      </c>
      <c r="I224" s="87"/>
      <c r="J224" s="134" t="s">
        <v>42</v>
      </c>
      <c r="K224" s="183">
        <v>3.1197409672401353</v>
      </c>
      <c r="L224" s="183">
        <v>7.5922889749163183E-2</v>
      </c>
      <c r="M224" s="183">
        <v>0.2310979622142183</v>
      </c>
      <c r="N224" s="183">
        <v>1.8287820223636915</v>
      </c>
      <c r="O224" s="185">
        <v>0</v>
      </c>
      <c r="P224" s="182">
        <v>5.2555438415672082</v>
      </c>
      <c r="Q224" s="87"/>
      <c r="R224" s="209" t="s">
        <v>37</v>
      </c>
      <c r="S224" s="432">
        <v>0.43321864247732245</v>
      </c>
    </row>
    <row r="225" spans="1:19" x14ac:dyDescent="0.3">
      <c r="A225" s="87"/>
      <c r="B225" s="134" t="s">
        <v>43</v>
      </c>
      <c r="C225" s="182">
        <v>44.788604786001031</v>
      </c>
      <c r="D225" s="182">
        <v>11.86995679768806</v>
      </c>
      <c r="E225" s="182">
        <v>18.653756068441542</v>
      </c>
      <c r="F225" s="182">
        <v>18.447796668739525</v>
      </c>
      <c r="G225" s="182">
        <v>6.239885679129892</v>
      </c>
      <c r="H225" s="134">
        <v>100.00000000000006</v>
      </c>
      <c r="I225" s="87"/>
      <c r="J225" s="134" t="s">
        <v>43</v>
      </c>
      <c r="K225" s="182">
        <v>66.728352079748291</v>
      </c>
      <c r="L225" s="182">
        <v>1.122759560232881</v>
      </c>
      <c r="M225" s="182">
        <v>6.6134547608624823</v>
      </c>
      <c r="N225" s="182">
        <v>18.72251841818094</v>
      </c>
      <c r="O225" s="182">
        <v>6.8129151809754074</v>
      </c>
      <c r="P225" s="135">
        <v>100</v>
      </c>
      <c r="Q225" s="87"/>
      <c r="R225" s="87"/>
      <c r="S225" s="433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100.00000000000006</v>
      </c>
      <c r="I226" s="87"/>
      <c r="J226" s="134"/>
      <c r="K226" s="183"/>
      <c r="L226" s="183"/>
      <c r="M226" s="183"/>
      <c r="N226" s="183"/>
      <c r="O226" s="183"/>
      <c r="P226" s="135">
        <v>100</v>
      </c>
      <c r="Q226" s="87"/>
      <c r="R226" s="87"/>
      <c r="S226" s="433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</row>
    <row r="241" spans="1:12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0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9.21875" bestFit="1" customWidth="1"/>
    <col min="2" max="2" width="70.44140625" bestFit="1" customWidth="1"/>
    <col min="3" max="3" width="11" bestFit="1" customWidth="1"/>
    <col min="4" max="4" width="9.77734375" bestFit="1" customWidth="1"/>
    <col min="5" max="5" width="8.21875" bestFit="1" customWidth="1"/>
    <col min="6" max="6" width="8.44140625" bestFit="1" customWidth="1"/>
    <col min="7" max="7" width="10.88671875" bestFit="1" customWidth="1"/>
    <col min="8" max="8" width="9.88671875" bestFit="1" customWidth="1"/>
    <col min="9" max="9" width="19.21875" bestFit="1" customWidth="1"/>
    <col min="10" max="10" width="26" bestFit="1" customWidth="1"/>
    <col min="11" max="11" width="11" bestFit="1" customWidth="1"/>
    <col min="12" max="14" width="9.77734375" bestFit="1" customWidth="1"/>
    <col min="15" max="15" width="10.88671875" bestFit="1" customWidth="1"/>
    <col min="16" max="16" width="22.6640625" bestFit="1" customWidth="1"/>
    <col min="17" max="17" width="23.21875" bestFit="1" customWidth="1"/>
    <col min="18" max="18" width="25.109375" bestFit="1" customWidth="1"/>
    <col min="19" max="19" width="54.21875" bestFit="1" customWidth="1"/>
    <col min="20" max="20" width="24.33203125" bestFit="1" customWidth="1"/>
    <col min="22" max="22" width="22.554687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287"/>
      <c r="D3" s="63">
        <v>100</v>
      </c>
      <c r="E3" s="57">
        <v>108.64289157514457</v>
      </c>
      <c r="F3" s="58">
        <v>112.28831274031762</v>
      </c>
      <c r="G3" s="59">
        <v>100</v>
      </c>
      <c r="H3" s="61"/>
      <c r="I3" s="398"/>
      <c r="J3" s="62"/>
      <c r="K3" s="62">
        <v>26140335300</v>
      </c>
      <c r="L3" s="62">
        <v>26140335300</v>
      </c>
      <c r="M3" s="62">
        <v>26140335300</v>
      </c>
      <c r="N3" s="62">
        <v>26140335300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287"/>
      <c r="D4" s="285"/>
      <c r="E4" s="286"/>
      <c r="F4" s="293"/>
      <c r="G4" s="288"/>
      <c r="H4" s="61"/>
      <c r="I4" s="398"/>
      <c r="J4" s="62"/>
      <c r="K4" s="62">
        <v>284851800</v>
      </c>
      <c r="L4" s="62">
        <v>284851800</v>
      </c>
      <c r="M4" s="62">
        <v>284851800</v>
      </c>
      <c r="N4" s="62">
        <v>284851800</v>
      </c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>
        <v>100</v>
      </c>
      <c r="D6" s="63">
        <v>429.77777924423498</v>
      </c>
      <c r="E6" s="57">
        <v>141.2303334640315</v>
      </c>
      <c r="F6" s="58">
        <v>171.00598197112924</v>
      </c>
      <c r="G6" s="59">
        <v>276.85434749425218</v>
      </c>
      <c r="H6" s="61"/>
      <c r="I6" s="398"/>
      <c r="J6" s="62">
        <v>136430674200</v>
      </c>
      <c r="K6" s="62">
        <v>136430674200</v>
      </c>
      <c r="L6" s="62">
        <v>136430674200</v>
      </c>
      <c r="M6" s="62">
        <v>136430674200</v>
      </c>
      <c r="N6" s="62">
        <v>136430674200</v>
      </c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>
        <v>100</v>
      </c>
      <c r="D7" s="63">
        <v>100</v>
      </c>
      <c r="E7" s="57">
        <v>100</v>
      </c>
      <c r="F7" s="58">
        <v>100</v>
      </c>
      <c r="G7" s="59">
        <v>100</v>
      </c>
      <c r="H7" s="61"/>
      <c r="I7" s="398"/>
      <c r="J7" s="62">
        <v>3757811400</v>
      </c>
      <c r="K7" s="62">
        <v>3757811400</v>
      </c>
      <c r="L7" s="62">
        <v>3757811400</v>
      </c>
      <c r="M7" s="62">
        <v>3757811400</v>
      </c>
      <c r="N7" s="62">
        <v>3757811400</v>
      </c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>
        <v>100</v>
      </c>
      <c r="D9" s="63">
        <v>126.65346172456456</v>
      </c>
      <c r="E9" s="57">
        <v>108.99779370464212</v>
      </c>
      <c r="F9" s="58">
        <v>397.27514176937422</v>
      </c>
      <c r="G9" s="59">
        <v>139.39797343652111</v>
      </c>
      <c r="H9" s="61"/>
      <c r="I9" s="398"/>
      <c r="J9" s="62">
        <v>106217766900</v>
      </c>
      <c r="K9" s="62">
        <v>106217766900</v>
      </c>
      <c r="L9" s="62">
        <v>106217766900</v>
      </c>
      <c r="M9" s="62">
        <v>106217766900</v>
      </c>
      <c r="N9" s="62">
        <v>106217766900</v>
      </c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>
        <v>100</v>
      </c>
      <c r="D10" s="63">
        <v>100</v>
      </c>
      <c r="E10" s="57">
        <v>100</v>
      </c>
      <c r="F10" s="58">
        <v>124.5400902464422</v>
      </c>
      <c r="G10" s="59">
        <v>100</v>
      </c>
      <c r="H10" s="61"/>
      <c r="I10" s="398"/>
      <c r="J10" s="62">
        <v>8911254600</v>
      </c>
      <c r="K10" s="62">
        <v>8911254600</v>
      </c>
      <c r="L10" s="62">
        <v>8911254600</v>
      </c>
      <c r="M10" s="62">
        <v>8911254600</v>
      </c>
      <c r="N10" s="62">
        <v>8911254600</v>
      </c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>
        <v>100</v>
      </c>
      <c r="D12" s="63">
        <v>100</v>
      </c>
      <c r="E12" s="286"/>
      <c r="F12" s="58">
        <v>100</v>
      </c>
      <c r="G12" s="288"/>
      <c r="H12" s="61"/>
      <c r="I12" s="398"/>
      <c r="J12" s="62">
        <v>1196028900</v>
      </c>
      <c r="K12" s="62">
        <v>1196028900</v>
      </c>
      <c r="L12" s="62"/>
      <c r="M12" s="62">
        <v>1196028900</v>
      </c>
      <c r="N12" s="62"/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287"/>
      <c r="D14" s="63">
        <v>100</v>
      </c>
      <c r="E14" s="57">
        <v>100</v>
      </c>
      <c r="F14" s="58">
        <v>686.73932788374202</v>
      </c>
      <c r="G14" s="288"/>
      <c r="H14" s="61"/>
      <c r="I14" s="398"/>
      <c r="J14" s="62"/>
      <c r="K14" s="62">
        <v>2724191100</v>
      </c>
      <c r="L14" s="62">
        <v>2724191100</v>
      </c>
      <c r="M14" s="62">
        <v>2724191100</v>
      </c>
      <c r="N14" s="62"/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>
        <v>103.8892551087673</v>
      </c>
      <c r="D15" s="63">
        <v>593.75102846799405</v>
      </c>
      <c r="E15" s="57">
        <v>109.36650869169698</v>
      </c>
      <c r="F15" s="58">
        <v>123.43000735153991</v>
      </c>
      <c r="G15" s="59">
        <v>121.23977407615104</v>
      </c>
      <c r="H15" s="61"/>
      <c r="I15" s="398"/>
      <c r="J15" s="62">
        <v>12654288900</v>
      </c>
      <c r="K15" s="62">
        <v>12654288900</v>
      </c>
      <c r="L15" s="62">
        <v>12654288900</v>
      </c>
      <c r="M15" s="62">
        <v>12654288900</v>
      </c>
      <c r="N15" s="62">
        <v>12654288900</v>
      </c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>
        <v>100</v>
      </c>
      <c r="D16" s="63">
        <v>100</v>
      </c>
      <c r="E16" s="57">
        <v>101.16855676771161</v>
      </c>
      <c r="F16" s="58">
        <v>100</v>
      </c>
      <c r="G16" s="59">
        <v>102.33711353542323</v>
      </c>
      <c r="H16" s="61"/>
      <c r="I16" s="398"/>
      <c r="J16" s="62">
        <v>5992356600</v>
      </c>
      <c r="K16" s="62">
        <v>5992356600</v>
      </c>
      <c r="L16" s="62">
        <v>5992356600</v>
      </c>
      <c r="M16" s="62">
        <v>5992356600</v>
      </c>
      <c r="N16" s="62">
        <v>5992356600</v>
      </c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302">
        <v>100</v>
      </c>
      <c r="D18" s="289">
        <v>100</v>
      </c>
      <c r="E18" s="290">
        <v>100.13900854493703</v>
      </c>
      <c r="F18" s="294">
        <v>134.2964874736472</v>
      </c>
      <c r="G18" s="60">
        <v>100</v>
      </c>
      <c r="H18" s="61"/>
      <c r="I18" s="398"/>
      <c r="J18" s="62">
        <v>113753496600</v>
      </c>
      <c r="K18" s="62">
        <v>113753496600</v>
      </c>
      <c r="L18" s="62">
        <v>113753496600</v>
      </c>
      <c r="M18" s="62">
        <v>113753496600</v>
      </c>
      <c r="N18" s="62">
        <v>113753496600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>
        <v>145.65043648783328</v>
      </c>
      <c r="D19" s="63">
        <v>183.50075367548865</v>
      </c>
      <c r="E19" s="57">
        <v>151.9743662184321</v>
      </c>
      <c r="F19" s="58">
        <v>307.10467315267761</v>
      </c>
      <c r="G19" s="59">
        <v>164.31825310920934</v>
      </c>
      <c r="H19" s="61"/>
      <c r="I19" s="398"/>
      <c r="J19" s="62">
        <v>359842959900</v>
      </c>
      <c r="K19" s="62">
        <v>359842959900</v>
      </c>
      <c r="L19" s="62">
        <v>359842959900</v>
      </c>
      <c r="M19" s="62">
        <v>359842959900</v>
      </c>
      <c r="N19" s="62">
        <v>359842959900</v>
      </c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>
        <v>100</v>
      </c>
      <c r="D20" s="63">
        <v>105.4607740056918</v>
      </c>
      <c r="E20" s="57">
        <v>215.18198241468787</v>
      </c>
      <c r="F20" s="58">
        <v>155.06501068161256</v>
      </c>
      <c r="G20" s="59">
        <v>350.59536137401574</v>
      </c>
      <c r="H20" s="61"/>
      <c r="I20" s="398"/>
      <c r="J20" s="62">
        <v>139346496000</v>
      </c>
      <c r="K20" s="62">
        <v>139346496000</v>
      </c>
      <c r="L20" s="62">
        <v>139346496000</v>
      </c>
      <c r="M20" s="62">
        <v>139346496000</v>
      </c>
      <c r="N20" s="62">
        <v>139346496000</v>
      </c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>
        <v>100</v>
      </c>
      <c r="D21" s="63">
        <v>100</v>
      </c>
      <c r="E21" s="57">
        <v>102.86771026463899</v>
      </c>
      <c r="F21" s="58">
        <v>179.35300194275209</v>
      </c>
      <c r="G21" s="59">
        <v>196.46474563677623</v>
      </c>
      <c r="H21" s="61"/>
      <c r="I21" s="398"/>
      <c r="J21" s="62">
        <v>551053146600</v>
      </c>
      <c r="K21" s="62">
        <v>551053146600</v>
      </c>
      <c r="L21" s="62">
        <v>551053146600</v>
      </c>
      <c r="M21" s="62">
        <v>551053146600</v>
      </c>
      <c r="N21" s="62">
        <v>551053146600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>
        <v>100</v>
      </c>
      <c r="D22" s="63">
        <v>100.27627475042247</v>
      </c>
      <c r="E22" s="57">
        <v>112.26103959754796</v>
      </c>
      <c r="F22" s="58">
        <v>155.75651001323138</v>
      </c>
      <c r="G22" s="59">
        <v>229.48061820115953</v>
      </c>
      <c r="H22" s="61"/>
      <c r="I22" s="398"/>
      <c r="J22" s="62">
        <v>229202280000</v>
      </c>
      <c r="K22" s="62">
        <v>229202280000</v>
      </c>
      <c r="L22" s="62">
        <v>229202280000</v>
      </c>
      <c r="M22" s="62">
        <v>229202280000</v>
      </c>
      <c r="N22" s="62">
        <v>229202280000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100</v>
      </c>
      <c r="D24" s="63">
        <v>368.3256665814805</v>
      </c>
      <c r="E24" s="57">
        <v>116.11139498250569</v>
      </c>
      <c r="F24" s="58">
        <v>119.71708528403119</v>
      </c>
      <c r="G24" s="59">
        <v>100.54427798953992</v>
      </c>
      <c r="H24" s="61"/>
      <c r="I24" s="398"/>
      <c r="J24" s="62">
        <v>49540104000</v>
      </c>
      <c r="K24" s="62">
        <v>49540104000</v>
      </c>
      <c r="L24" s="62">
        <v>49540104000</v>
      </c>
      <c r="M24" s="62">
        <v>49540104000</v>
      </c>
      <c r="N24" s="62">
        <v>49540104000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287"/>
      <c r="D25" s="285"/>
      <c r="E25" s="57">
        <v>100</v>
      </c>
      <c r="F25" s="58">
        <v>100</v>
      </c>
      <c r="G25" s="288"/>
      <c r="H25" s="61"/>
      <c r="I25" s="398"/>
      <c r="J25" s="62"/>
      <c r="K25" s="62"/>
      <c r="L25" s="62">
        <v>192578400</v>
      </c>
      <c r="M25" s="62">
        <v>192578400</v>
      </c>
      <c r="N25" s="62"/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>
        <v>100</v>
      </c>
      <c r="D26" s="63">
        <v>100</v>
      </c>
      <c r="E26" s="57">
        <v>100</v>
      </c>
      <c r="F26" s="58">
        <v>100.20676691729322</v>
      </c>
      <c r="G26" s="59">
        <v>100</v>
      </c>
      <c r="H26" s="61"/>
      <c r="I26" s="398"/>
      <c r="J26" s="62">
        <v>4027135500</v>
      </c>
      <c r="K26" s="62">
        <v>4027135500</v>
      </c>
      <c r="L26" s="62">
        <v>4027135500</v>
      </c>
      <c r="M26" s="62">
        <v>4027135500</v>
      </c>
      <c r="N26" s="62">
        <v>4027135500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100</v>
      </c>
      <c r="D27" s="63">
        <v>995.70135746606331</v>
      </c>
      <c r="E27" s="57">
        <v>100</v>
      </c>
      <c r="F27" s="58">
        <v>140.29732402142281</v>
      </c>
      <c r="G27" s="59">
        <v>100</v>
      </c>
      <c r="H27" s="61"/>
      <c r="I27" s="398"/>
      <c r="J27" s="62">
        <v>8330095800</v>
      </c>
      <c r="K27" s="62">
        <v>8330095800</v>
      </c>
      <c r="L27" s="62">
        <v>8330095800</v>
      </c>
      <c r="M27" s="62">
        <v>8330095800</v>
      </c>
      <c r="N27" s="62">
        <v>8330095800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287"/>
      <c r="D28" s="285"/>
      <c r="E28" s="286"/>
      <c r="F28" s="293"/>
      <c r="G28" s="288"/>
      <c r="H28" s="61"/>
      <c r="I28" s="398"/>
      <c r="J28" s="62"/>
      <c r="K28" s="62"/>
      <c r="L28" s="62"/>
      <c r="M28" s="62"/>
      <c r="N28" s="62"/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287"/>
      <c r="D29" s="285"/>
      <c r="E29" s="57">
        <v>100</v>
      </c>
      <c r="F29" s="58">
        <v>100</v>
      </c>
      <c r="G29" s="288"/>
      <c r="H29" s="61"/>
      <c r="I29" s="398"/>
      <c r="J29" s="62"/>
      <c r="K29" s="62"/>
      <c r="L29" s="62">
        <v>473256000</v>
      </c>
      <c r="M29" s="62">
        <v>473256000</v>
      </c>
      <c r="N29" s="62"/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287"/>
      <c r="D30" s="285"/>
      <c r="E30" s="286"/>
      <c r="F30" s="293"/>
      <c r="G30" s="288"/>
      <c r="H30" s="61"/>
      <c r="I30" s="398"/>
      <c r="J30" s="62"/>
      <c r="K30" s="62"/>
      <c r="L30" s="62"/>
      <c r="M30" s="62"/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100</v>
      </c>
      <c r="D31" s="63">
        <v>101.41884020229986</v>
      </c>
      <c r="E31" s="57">
        <v>100.17391609865787</v>
      </c>
      <c r="F31" s="58">
        <v>366.42400209356856</v>
      </c>
      <c r="G31" s="59">
        <v>105.11638829365661</v>
      </c>
      <c r="H31" s="61"/>
      <c r="I31" s="398"/>
      <c r="J31" s="62">
        <v>37366902900</v>
      </c>
      <c r="K31" s="62">
        <v>37366902900</v>
      </c>
      <c r="L31" s="62">
        <v>37366902900</v>
      </c>
      <c r="M31" s="62">
        <v>37366902900</v>
      </c>
      <c r="N31" s="62">
        <v>37366902900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>
        <v>100</v>
      </c>
      <c r="D32" s="63">
        <v>100.00036115072734</v>
      </c>
      <c r="E32" s="57">
        <v>100</v>
      </c>
      <c r="F32" s="58">
        <v>191.82442917313236</v>
      </c>
      <c r="G32" s="59">
        <v>105.95854922279793</v>
      </c>
      <c r="H32" s="61"/>
      <c r="I32" s="398"/>
      <c r="J32" s="62">
        <v>9973642500</v>
      </c>
      <c r="K32" s="62">
        <v>9973642500</v>
      </c>
      <c r="L32" s="62">
        <v>9973642500</v>
      </c>
      <c r="M32" s="62">
        <v>9973642500</v>
      </c>
      <c r="N32" s="62">
        <v>9973642500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80</v>
      </c>
      <c r="J33" s="55">
        <f>SUM(J3:J32)</f>
        <v>1777596441300</v>
      </c>
      <c r="K33" s="55">
        <f t="shared" ref="K33:N33" si="0">SUM(K3:K32)</f>
        <v>1806745819500</v>
      </c>
      <c r="L33" s="55">
        <f t="shared" si="0"/>
        <v>1806215625000</v>
      </c>
      <c r="M33" s="55">
        <f t="shared" si="0"/>
        <v>1807411653900</v>
      </c>
      <c r="N33" s="55">
        <f t="shared" si="0"/>
        <v>1802825599500</v>
      </c>
      <c r="O33" s="292"/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185">
        <v>1.9018092331337537</v>
      </c>
      <c r="D36" s="137">
        <v>0</v>
      </c>
      <c r="E36" s="137">
        <v>0</v>
      </c>
      <c r="F36" s="137">
        <v>0</v>
      </c>
      <c r="G36" s="137">
        <v>0</v>
      </c>
      <c r="H36" s="184">
        <v>1.9018092331337537</v>
      </c>
      <c r="I36" s="64"/>
      <c r="J36" s="136" t="s">
        <v>38</v>
      </c>
      <c r="K36" s="185">
        <v>0</v>
      </c>
      <c r="L36" s="137">
        <v>0</v>
      </c>
      <c r="M36" s="137">
        <v>0</v>
      </c>
      <c r="N36" s="137">
        <v>0</v>
      </c>
      <c r="O36" s="137">
        <v>0</v>
      </c>
      <c r="P36" s="184">
        <v>0</v>
      </c>
      <c r="Q36" s="64"/>
      <c r="R36" s="88" t="s">
        <v>33</v>
      </c>
      <c r="S36" s="328"/>
      <c r="T36" s="292"/>
      <c r="U36" s="292"/>
    </row>
    <row r="37" spans="1:21" x14ac:dyDescent="0.3">
      <c r="A37" s="64"/>
      <c r="B37" s="136" t="s">
        <v>39</v>
      </c>
      <c r="C37" s="137">
        <v>0</v>
      </c>
      <c r="D37" s="185">
        <v>48.242370181805171</v>
      </c>
      <c r="E37" s="137">
        <v>0</v>
      </c>
      <c r="F37" s="137">
        <v>0</v>
      </c>
      <c r="G37" s="137">
        <v>8.5833469108271047E-4</v>
      </c>
      <c r="H37" s="184">
        <v>48.243228516496252</v>
      </c>
      <c r="I37" s="64"/>
      <c r="J37" s="136" t="s">
        <v>39</v>
      </c>
      <c r="K37" s="137">
        <v>0</v>
      </c>
      <c r="L37" s="185">
        <v>0</v>
      </c>
      <c r="M37" s="137">
        <v>0</v>
      </c>
      <c r="N37" s="137">
        <v>0</v>
      </c>
      <c r="O37" s="137">
        <v>2.9989144573373105E-2</v>
      </c>
      <c r="P37" s="184">
        <v>2.9989144573373105E-2</v>
      </c>
      <c r="Q37" s="64"/>
      <c r="R37" s="88" t="s">
        <v>34</v>
      </c>
      <c r="S37" s="328">
        <v>0.94798018268837148</v>
      </c>
      <c r="T37" s="292"/>
      <c r="U37" s="292"/>
    </row>
    <row r="38" spans="1:21" x14ac:dyDescent="0.3">
      <c r="A38" s="64"/>
      <c r="B38" s="136" t="s">
        <v>40</v>
      </c>
      <c r="C38" s="137">
        <v>0</v>
      </c>
      <c r="D38" s="137">
        <v>2.3456543720930139</v>
      </c>
      <c r="E38" s="185">
        <v>27.788362005681979</v>
      </c>
      <c r="F38" s="137">
        <v>0.11751558298541427</v>
      </c>
      <c r="G38" s="137">
        <v>6.5177303521341302E-3</v>
      </c>
      <c r="H38" s="184">
        <v>30.258049691112539</v>
      </c>
      <c r="I38" s="64"/>
      <c r="J38" s="136" t="s">
        <v>40</v>
      </c>
      <c r="K38" s="137">
        <v>0</v>
      </c>
      <c r="L38" s="137">
        <v>81.954240944321384</v>
      </c>
      <c r="M38" s="185">
        <v>0</v>
      </c>
      <c r="N38" s="137">
        <v>4.105848038517899</v>
      </c>
      <c r="O38" s="137">
        <v>0.22772137704682088</v>
      </c>
      <c r="P38" s="184">
        <v>86.287810359886109</v>
      </c>
      <c r="Q38" s="64"/>
      <c r="R38" s="88" t="s">
        <v>35</v>
      </c>
      <c r="S38" s="328">
        <v>0.90033978674578119</v>
      </c>
      <c r="T38" s="292"/>
      <c r="U38" s="292"/>
    </row>
    <row r="39" spans="1:21" x14ac:dyDescent="0.3">
      <c r="A39" s="64"/>
      <c r="B39" s="136" t="s">
        <v>41</v>
      </c>
      <c r="C39" s="137">
        <v>0</v>
      </c>
      <c r="D39" s="137">
        <v>0.23848168962610114</v>
      </c>
      <c r="E39" s="137">
        <v>0.13683321314983299</v>
      </c>
      <c r="F39" s="185">
        <v>16.452806528079257</v>
      </c>
      <c r="G39" s="137">
        <v>7.1207586783323331E-5</v>
      </c>
      <c r="H39" s="184">
        <v>16.828192638441973</v>
      </c>
      <c r="I39" s="64"/>
      <c r="J39" s="136" t="s">
        <v>41</v>
      </c>
      <c r="K39" s="137">
        <v>0</v>
      </c>
      <c r="L39" s="137">
        <v>8.3322530740054592</v>
      </c>
      <c r="M39" s="137">
        <v>4.7807819656145059</v>
      </c>
      <c r="N39" s="185">
        <v>0</v>
      </c>
      <c r="O39" s="137">
        <v>2.4879043535714672E-3</v>
      </c>
      <c r="P39" s="184">
        <v>13.115522943973538</v>
      </c>
      <c r="Q39" s="64"/>
      <c r="R39" s="88" t="s">
        <v>36</v>
      </c>
      <c r="S39" s="328">
        <v>5.7373068432671088</v>
      </c>
      <c r="T39" s="292"/>
      <c r="U39" s="292"/>
    </row>
    <row r="40" spans="1:21" x14ac:dyDescent="0.3">
      <c r="A40" s="64"/>
      <c r="B40" s="136" t="s">
        <v>42</v>
      </c>
      <c r="C40" s="137">
        <v>0</v>
      </c>
      <c r="D40" s="137">
        <v>0</v>
      </c>
      <c r="E40" s="137">
        <v>0</v>
      </c>
      <c r="F40" s="137">
        <v>1.6219168905525005E-2</v>
      </c>
      <c r="G40" s="185">
        <v>2.7525007519099511</v>
      </c>
      <c r="H40" s="184">
        <v>2.7687199208154762</v>
      </c>
      <c r="I40" s="64"/>
      <c r="J40" s="136" t="s">
        <v>42</v>
      </c>
      <c r="K40" s="137">
        <v>0</v>
      </c>
      <c r="L40" s="137">
        <v>0</v>
      </c>
      <c r="M40" s="137">
        <v>0</v>
      </c>
      <c r="N40" s="137">
        <v>0.56667755156697597</v>
      </c>
      <c r="O40" s="185">
        <v>0</v>
      </c>
      <c r="P40" s="184">
        <v>0.56667755156697597</v>
      </c>
      <c r="Q40" s="64"/>
      <c r="R40" s="88" t="s">
        <v>37</v>
      </c>
      <c r="S40" s="328">
        <v>0.5587092155057789</v>
      </c>
      <c r="T40" s="292"/>
      <c r="U40" s="292"/>
    </row>
    <row r="41" spans="1:21" x14ac:dyDescent="0.3">
      <c r="A41" s="64"/>
      <c r="B41" s="136" t="s">
        <v>43</v>
      </c>
      <c r="C41" s="184">
        <v>1.9018092331337537</v>
      </c>
      <c r="D41" s="184">
        <v>50.826506243524285</v>
      </c>
      <c r="E41" s="184">
        <v>27.92519521883181</v>
      </c>
      <c r="F41" s="184">
        <v>16.586541279970199</v>
      </c>
      <c r="G41" s="184">
        <v>2.7599480245399515</v>
      </c>
      <c r="H41" s="136">
        <v>100</v>
      </c>
      <c r="I41" s="64"/>
      <c r="J41" s="136" t="s">
        <v>43</v>
      </c>
      <c r="K41" s="184">
        <v>0</v>
      </c>
      <c r="L41" s="184">
        <v>90.286494018326849</v>
      </c>
      <c r="M41" s="184">
        <v>4.7807819656145059</v>
      </c>
      <c r="N41" s="184">
        <v>4.6725255900848754</v>
      </c>
      <c r="O41" s="184">
        <v>0.26019842597376547</v>
      </c>
      <c r="P41" s="186">
        <v>100</v>
      </c>
      <c r="Q41" s="64"/>
      <c r="R41" s="88"/>
      <c r="S41" s="328"/>
      <c r="T41" s="292"/>
      <c r="U41" s="292"/>
    </row>
    <row r="42" spans="1:21" x14ac:dyDescent="0.3">
      <c r="A42" s="64"/>
      <c r="B42" s="136"/>
      <c r="C42" s="184"/>
      <c r="D42" s="184"/>
      <c r="E42" s="184"/>
      <c r="F42" s="184"/>
      <c r="G42" s="184"/>
      <c r="H42" s="136">
        <v>99.999999999999986</v>
      </c>
      <c r="I42" s="64"/>
      <c r="J42" s="136"/>
      <c r="K42" s="137"/>
      <c r="L42" s="137"/>
      <c r="M42" s="137"/>
      <c r="N42" s="137"/>
      <c r="O42" s="137"/>
      <c r="P42" s="186">
        <v>100</v>
      </c>
      <c r="Q42" s="64"/>
      <c r="R42" s="88"/>
      <c r="S42" s="328"/>
      <c r="T42" s="292"/>
      <c r="U42" s="292"/>
    </row>
    <row r="43" spans="1:21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187" t="s">
        <v>51</v>
      </c>
      <c r="K43" s="304" t="s">
        <v>44</v>
      </c>
      <c r="L43" s="304" t="s">
        <v>45</v>
      </c>
      <c r="M43" s="304" t="s">
        <v>46</v>
      </c>
      <c r="N43" s="304" t="s">
        <v>47</v>
      </c>
      <c r="O43" s="304" t="s">
        <v>48</v>
      </c>
      <c r="P43" s="304" t="s">
        <v>49</v>
      </c>
      <c r="Q43" s="90"/>
      <c r="R43" s="187"/>
      <c r="S43" s="329"/>
      <c r="T43" s="292"/>
      <c r="U43" s="292"/>
    </row>
    <row r="44" spans="1:21" x14ac:dyDescent="0.3">
      <c r="A44" s="65"/>
      <c r="B44" s="90" t="s">
        <v>38</v>
      </c>
      <c r="C44" s="185">
        <v>1.4746999637354676</v>
      </c>
      <c r="D44" s="139">
        <v>0</v>
      </c>
      <c r="E44" s="139">
        <v>0</v>
      </c>
      <c r="F44" s="139">
        <v>0</v>
      </c>
      <c r="G44" s="139">
        <v>0</v>
      </c>
      <c r="H44" s="138">
        <v>1.4746999637354676</v>
      </c>
      <c r="I44" s="65"/>
      <c r="J44" s="187" t="s">
        <v>38</v>
      </c>
      <c r="K44" s="434"/>
      <c r="L44" s="440"/>
      <c r="M44" s="440"/>
      <c r="N44" s="440"/>
      <c r="O44" s="440"/>
      <c r="P44" s="304"/>
      <c r="Q44" s="65"/>
      <c r="R44" s="187" t="s">
        <v>33</v>
      </c>
      <c r="S44" s="329"/>
      <c r="T44" s="292"/>
      <c r="U44" s="292"/>
    </row>
    <row r="45" spans="1:21" x14ac:dyDescent="0.3">
      <c r="A45" s="65"/>
      <c r="B45" s="90" t="s">
        <v>39</v>
      </c>
      <c r="C45" s="139">
        <v>0</v>
      </c>
      <c r="D45" s="185">
        <v>60.853484396340399</v>
      </c>
      <c r="E45" s="139">
        <v>0</v>
      </c>
      <c r="F45" s="139">
        <v>0</v>
      </c>
      <c r="G45" s="139">
        <v>0</v>
      </c>
      <c r="H45" s="138">
        <v>60.853484396340399</v>
      </c>
      <c r="I45" s="65"/>
      <c r="J45" s="187" t="s">
        <v>39</v>
      </c>
      <c r="K45" s="440"/>
      <c r="L45" s="434"/>
      <c r="M45" s="440"/>
      <c r="N45" s="440"/>
      <c r="O45" s="440"/>
      <c r="P45" s="304"/>
      <c r="Q45" s="65"/>
      <c r="R45" s="187" t="s">
        <v>34</v>
      </c>
      <c r="S45" s="329"/>
      <c r="T45" s="292"/>
      <c r="U45" s="292"/>
    </row>
    <row r="46" spans="1:21" x14ac:dyDescent="0.3">
      <c r="A46" s="65"/>
      <c r="B46" s="90" t="s">
        <v>40</v>
      </c>
      <c r="C46" s="139">
        <v>0</v>
      </c>
      <c r="D46" s="139">
        <v>0</v>
      </c>
      <c r="E46" s="185">
        <v>20.501760919429717</v>
      </c>
      <c r="F46" s="139">
        <v>0</v>
      </c>
      <c r="G46" s="139">
        <v>0</v>
      </c>
      <c r="H46" s="138">
        <v>20.501760919429717</v>
      </c>
      <c r="I46" s="65"/>
      <c r="J46" s="187" t="s">
        <v>40</v>
      </c>
      <c r="K46" s="440"/>
      <c r="L46" s="440"/>
      <c r="M46" s="434"/>
      <c r="N46" s="440"/>
      <c r="O46" s="440"/>
      <c r="P46" s="304"/>
      <c r="Q46" s="65"/>
      <c r="R46" s="187" t="s">
        <v>35</v>
      </c>
      <c r="S46" s="329"/>
      <c r="T46" s="292"/>
      <c r="U46" s="292"/>
    </row>
    <row r="47" spans="1:21" x14ac:dyDescent="0.3">
      <c r="A47" s="65"/>
      <c r="B47" s="90" t="s">
        <v>41</v>
      </c>
      <c r="C47" s="139">
        <v>0</v>
      </c>
      <c r="D47" s="139">
        <v>0</v>
      </c>
      <c r="E47" s="139">
        <v>0</v>
      </c>
      <c r="F47" s="185">
        <v>14.845423904759368</v>
      </c>
      <c r="G47" s="139">
        <v>0</v>
      </c>
      <c r="H47" s="138">
        <v>14.845423904759368</v>
      </c>
      <c r="I47" s="65"/>
      <c r="J47" s="187" t="s">
        <v>41</v>
      </c>
      <c r="K47" s="440"/>
      <c r="L47" s="440"/>
      <c r="M47" s="440"/>
      <c r="N47" s="434"/>
      <c r="O47" s="440"/>
      <c r="P47" s="304"/>
      <c r="Q47" s="65"/>
      <c r="R47" s="187" t="s">
        <v>36</v>
      </c>
      <c r="S47" s="329"/>
      <c r="T47" s="292"/>
      <c r="U47" s="292"/>
    </row>
    <row r="48" spans="1:21" x14ac:dyDescent="0.3">
      <c r="A48" s="65"/>
      <c r="B48" s="90" t="s">
        <v>42</v>
      </c>
      <c r="C48" s="139">
        <v>0</v>
      </c>
      <c r="D48" s="139">
        <v>0</v>
      </c>
      <c r="E48" s="139">
        <v>0</v>
      </c>
      <c r="F48" s="139">
        <v>0</v>
      </c>
      <c r="G48" s="185">
        <v>2.3246308157350422</v>
      </c>
      <c r="H48" s="138">
        <v>2.3246308157350422</v>
      </c>
      <c r="I48" s="65"/>
      <c r="J48" s="187" t="s">
        <v>42</v>
      </c>
      <c r="K48" s="440"/>
      <c r="L48" s="440"/>
      <c r="M48" s="440"/>
      <c r="N48" s="440"/>
      <c r="O48" s="434"/>
      <c r="P48" s="304"/>
      <c r="Q48" s="65"/>
      <c r="R48" s="187" t="s">
        <v>37</v>
      </c>
      <c r="S48" s="329"/>
      <c r="T48" s="292"/>
      <c r="U48" s="292"/>
    </row>
    <row r="49" spans="1:21" x14ac:dyDescent="0.3">
      <c r="A49" s="65"/>
      <c r="B49" s="90" t="s">
        <v>43</v>
      </c>
      <c r="C49" s="138">
        <v>1.4746999637354676</v>
      </c>
      <c r="D49" s="138">
        <v>60.853484396340399</v>
      </c>
      <c r="E49" s="138">
        <v>20.501760919429717</v>
      </c>
      <c r="F49" s="138">
        <v>14.845423904759368</v>
      </c>
      <c r="G49" s="138">
        <v>2.3246308157350422</v>
      </c>
      <c r="H49" s="90">
        <v>100</v>
      </c>
      <c r="I49" s="65"/>
      <c r="J49" s="187" t="s">
        <v>43</v>
      </c>
      <c r="K49" s="304"/>
      <c r="L49" s="304"/>
      <c r="M49" s="304"/>
      <c r="N49" s="304"/>
      <c r="O49" s="304"/>
      <c r="P49" s="305"/>
      <c r="Q49" s="65"/>
      <c r="R49" s="187"/>
      <c r="S49" s="329"/>
      <c r="T49" s="292"/>
      <c r="U49" s="292"/>
    </row>
    <row r="50" spans="1:21" x14ac:dyDescent="0.3">
      <c r="A50" s="65"/>
      <c r="B50" s="90"/>
      <c r="C50" s="138"/>
      <c r="D50" s="138"/>
      <c r="E50" s="138"/>
      <c r="F50" s="138"/>
      <c r="G50" s="138"/>
      <c r="H50" s="90">
        <v>100</v>
      </c>
      <c r="I50" s="65"/>
      <c r="J50" s="90"/>
      <c r="K50" s="139"/>
      <c r="L50" s="139"/>
      <c r="M50" s="139"/>
      <c r="N50" s="139"/>
      <c r="O50" s="139"/>
      <c r="P50" s="91"/>
      <c r="Q50" s="65"/>
      <c r="R50" s="187"/>
      <c r="S50" s="329"/>
      <c r="T50" s="292"/>
      <c r="U50" s="292"/>
    </row>
    <row r="51" spans="1:21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  <c r="T51" s="292"/>
      <c r="U51" s="292"/>
    </row>
    <row r="52" spans="1:21" x14ac:dyDescent="0.3">
      <c r="A52" s="66"/>
      <c r="B52" s="92" t="s">
        <v>38</v>
      </c>
      <c r="C52" s="185">
        <v>2.371996466182404</v>
      </c>
      <c r="D52" s="141">
        <v>0</v>
      </c>
      <c r="E52" s="141">
        <v>0</v>
      </c>
      <c r="F52" s="141">
        <v>0</v>
      </c>
      <c r="G52" s="141">
        <v>0</v>
      </c>
      <c r="H52" s="140">
        <v>2.371996466182404</v>
      </c>
      <c r="I52" s="66"/>
      <c r="J52" s="92" t="s">
        <v>38</v>
      </c>
      <c r="K52" s="185">
        <v>0</v>
      </c>
      <c r="L52" s="141">
        <v>0</v>
      </c>
      <c r="M52" s="141">
        <v>0</v>
      </c>
      <c r="N52" s="141">
        <v>0</v>
      </c>
      <c r="O52" s="141">
        <v>0</v>
      </c>
      <c r="P52" s="140">
        <v>0</v>
      </c>
      <c r="Q52" s="66"/>
      <c r="R52" s="188" t="s">
        <v>33</v>
      </c>
      <c r="S52" s="330"/>
      <c r="T52" s="292"/>
      <c r="U52" s="292"/>
    </row>
    <row r="53" spans="1:21" x14ac:dyDescent="0.3">
      <c r="A53" s="66"/>
      <c r="B53" s="92" t="s">
        <v>39</v>
      </c>
      <c r="C53" s="141">
        <v>4.8190485593956382E-2</v>
      </c>
      <c r="D53" s="185">
        <v>39.936964929647019</v>
      </c>
      <c r="E53" s="141">
        <v>2.0311476978206663E-2</v>
      </c>
      <c r="F53" s="141">
        <v>4.9574276378400086E-4</v>
      </c>
      <c r="G53" s="141">
        <v>9.1136293520954134E-2</v>
      </c>
      <c r="H53" s="140">
        <v>40.097098928503918</v>
      </c>
      <c r="I53" s="66"/>
      <c r="J53" s="92" t="s">
        <v>39</v>
      </c>
      <c r="K53" s="141">
        <v>3.0628206751172566</v>
      </c>
      <c r="L53" s="185">
        <v>0</v>
      </c>
      <c r="M53" s="141">
        <v>1.2909272621818408</v>
      </c>
      <c r="N53" s="141">
        <v>3.1507696337632028E-2</v>
      </c>
      <c r="O53" s="141">
        <v>5.7923077679993273</v>
      </c>
      <c r="P53" s="140">
        <v>10.177563401636057</v>
      </c>
      <c r="Q53" s="66"/>
      <c r="R53" s="188" t="s">
        <v>34</v>
      </c>
      <c r="S53" s="330">
        <v>0.50030809163135881</v>
      </c>
      <c r="T53" s="292"/>
      <c r="U53" s="292"/>
    </row>
    <row r="54" spans="1:21" x14ac:dyDescent="0.3">
      <c r="A54" s="66"/>
      <c r="B54" s="92" t="s">
        <v>40</v>
      </c>
      <c r="C54" s="141">
        <v>0</v>
      </c>
      <c r="D54" s="141">
        <v>2.4737429819842126E-2</v>
      </c>
      <c r="E54" s="185">
        <v>35.279833016952864</v>
      </c>
      <c r="F54" s="141">
        <v>0.75431588700788432</v>
      </c>
      <c r="G54" s="141">
        <v>0.23097975318244596</v>
      </c>
      <c r="H54" s="140">
        <v>36.289866086963038</v>
      </c>
      <c r="I54" s="66"/>
      <c r="J54" s="92" t="s">
        <v>40</v>
      </c>
      <c r="K54" s="141">
        <v>0</v>
      </c>
      <c r="L54" s="141">
        <v>1.5722255247616046</v>
      </c>
      <c r="M54" s="185">
        <v>0</v>
      </c>
      <c r="N54" s="141">
        <v>47.941710190753966</v>
      </c>
      <c r="O54" s="141">
        <v>14.680274640548516</v>
      </c>
      <c r="P54" s="140">
        <v>64.19421035606409</v>
      </c>
      <c r="Q54" s="66"/>
      <c r="R54" s="188" t="s">
        <v>35</v>
      </c>
      <c r="S54" s="330">
        <v>0.94060576840271104</v>
      </c>
      <c r="T54" s="292"/>
      <c r="U54" s="292"/>
    </row>
    <row r="55" spans="1:21" x14ac:dyDescent="0.3">
      <c r="A55" s="66"/>
      <c r="B55" s="92" t="s">
        <v>41</v>
      </c>
      <c r="C55" s="141">
        <v>0</v>
      </c>
      <c r="D55" s="141">
        <v>0.14124805208082919</v>
      </c>
      <c r="E55" s="141">
        <v>8.5551605922385379E-2</v>
      </c>
      <c r="F55" s="185">
        <v>18.42005382142197</v>
      </c>
      <c r="G55" s="141">
        <v>7.0426696996203533E-2</v>
      </c>
      <c r="H55" s="140">
        <v>18.71728017642139</v>
      </c>
      <c r="I55" s="66"/>
      <c r="J55" s="92" t="s">
        <v>41</v>
      </c>
      <c r="K55" s="141">
        <v>0</v>
      </c>
      <c r="L55" s="141">
        <v>8.9772379111999996</v>
      </c>
      <c r="M55" s="141">
        <v>5.4373643298881227</v>
      </c>
      <c r="N55" s="185">
        <v>0</v>
      </c>
      <c r="O55" s="141">
        <v>4.4760774036948554</v>
      </c>
      <c r="P55" s="140">
        <v>18.890679644782978</v>
      </c>
      <c r="Q55" s="66"/>
      <c r="R55" s="188" t="s">
        <v>36</v>
      </c>
      <c r="S55" s="330">
        <v>3.3966990866677578</v>
      </c>
      <c r="T55" s="292"/>
      <c r="U55" s="292"/>
    </row>
    <row r="56" spans="1:21" x14ac:dyDescent="0.3">
      <c r="A56" s="66"/>
      <c r="B56" s="92" t="s">
        <v>42</v>
      </c>
      <c r="C56" s="141">
        <v>0</v>
      </c>
      <c r="D56" s="141">
        <v>1.0246274011618025E-5</v>
      </c>
      <c r="E56" s="141">
        <v>9.5198468605970962E-2</v>
      </c>
      <c r="F56" s="141">
        <v>1.0799986473000626E-2</v>
      </c>
      <c r="G56" s="185">
        <v>2.4177496405762846</v>
      </c>
      <c r="H56" s="140">
        <v>2.523758341929268</v>
      </c>
      <c r="I56" s="66"/>
      <c r="J56" s="92" t="s">
        <v>42</v>
      </c>
      <c r="K56" s="141">
        <v>0</v>
      </c>
      <c r="L56" s="141">
        <v>6.5121775593056136E-4</v>
      </c>
      <c r="M56" s="141">
        <v>6.0504855739083023</v>
      </c>
      <c r="N56" s="141">
        <v>0.6864098058526602</v>
      </c>
      <c r="O56" s="185">
        <v>0</v>
      </c>
      <c r="P56" s="140">
        <v>6.7375465975168929</v>
      </c>
      <c r="Q56" s="66"/>
      <c r="R56" s="188" t="s">
        <v>37</v>
      </c>
      <c r="S56" s="330">
        <v>7.823717555813122</v>
      </c>
      <c r="T56" s="292"/>
      <c r="U56" s="292"/>
    </row>
    <row r="57" spans="1:21" x14ac:dyDescent="0.3">
      <c r="A57" s="66"/>
      <c r="B57" s="92" t="s">
        <v>43</v>
      </c>
      <c r="C57" s="140">
        <v>2.4201869517763606</v>
      </c>
      <c r="D57" s="140">
        <v>40.102960657821697</v>
      </c>
      <c r="E57" s="140">
        <v>35.480894568459426</v>
      </c>
      <c r="F57" s="140">
        <v>19.185665437666639</v>
      </c>
      <c r="G57" s="140">
        <v>2.810292384275888</v>
      </c>
      <c r="H57" s="92">
        <v>100</v>
      </c>
      <c r="I57" s="66"/>
      <c r="J57" s="92" t="s">
        <v>43</v>
      </c>
      <c r="K57" s="140">
        <v>3.0628206751172566</v>
      </c>
      <c r="L57" s="140">
        <v>10.550114653717534</v>
      </c>
      <c r="M57" s="140">
        <v>12.778777165978266</v>
      </c>
      <c r="N57" s="140">
        <v>48.659627692944262</v>
      </c>
      <c r="O57" s="140">
        <v>24.948659812242699</v>
      </c>
      <c r="P57" s="93">
        <v>100.00000000000001</v>
      </c>
      <c r="Q57" s="66"/>
      <c r="R57" s="188"/>
      <c r="S57" s="330"/>
      <c r="T57" s="292"/>
      <c r="U57" s="292"/>
    </row>
    <row r="58" spans="1:21" x14ac:dyDescent="0.3">
      <c r="A58" s="66"/>
      <c r="B58" s="92"/>
      <c r="C58" s="140"/>
      <c r="D58" s="140"/>
      <c r="E58" s="140"/>
      <c r="F58" s="140"/>
      <c r="G58" s="140"/>
      <c r="H58" s="92">
        <v>100.00000000000001</v>
      </c>
      <c r="I58" s="66"/>
      <c r="J58" s="92"/>
      <c r="K58" s="141"/>
      <c r="L58" s="141"/>
      <c r="M58" s="141"/>
      <c r="N58" s="141"/>
      <c r="O58" s="141"/>
      <c r="P58" s="93">
        <v>100.00000000000001</v>
      </c>
      <c r="Q58" s="66"/>
      <c r="R58" s="188"/>
      <c r="S58" s="330"/>
      <c r="T58" s="292"/>
      <c r="U58" s="292"/>
    </row>
    <row r="59" spans="1:21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  <c r="T59" s="292"/>
      <c r="U59" s="292"/>
    </row>
    <row r="60" spans="1:21" x14ac:dyDescent="0.3">
      <c r="A60" s="67"/>
      <c r="B60" s="94" t="s">
        <v>38</v>
      </c>
      <c r="C60" s="185">
        <v>4.5108807013550694</v>
      </c>
      <c r="D60" s="143">
        <v>0</v>
      </c>
      <c r="E60" s="143">
        <v>0</v>
      </c>
      <c r="F60" s="143">
        <v>0</v>
      </c>
      <c r="G60" s="143">
        <v>0</v>
      </c>
      <c r="H60" s="142">
        <v>4.5108807013550694</v>
      </c>
      <c r="I60" s="67"/>
      <c r="J60" s="94" t="s">
        <v>38</v>
      </c>
      <c r="K60" s="185">
        <v>0</v>
      </c>
      <c r="L60" s="143">
        <v>0</v>
      </c>
      <c r="M60" s="143">
        <v>0</v>
      </c>
      <c r="N60" s="143">
        <v>0</v>
      </c>
      <c r="O60" s="143">
        <v>0</v>
      </c>
      <c r="P60" s="142">
        <v>0</v>
      </c>
      <c r="Q60" s="67"/>
      <c r="R60" s="189" t="s">
        <v>33</v>
      </c>
      <c r="S60" s="331"/>
      <c r="T60" s="292"/>
      <c r="U60" s="292"/>
    </row>
    <row r="61" spans="1:21" x14ac:dyDescent="0.3">
      <c r="A61" s="67"/>
      <c r="B61" s="94" t="s">
        <v>39</v>
      </c>
      <c r="C61" s="143">
        <v>3.0176093240055265E-3</v>
      </c>
      <c r="D61" s="185">
        <v>41.059971128049106</v>
      </c>
      <c r="E61" s="143">
        <v>0</v>
      </c>
      <c r="F61" s="143">
        <v>0</v>
      </c>
      <c r="G61" s="143">
        <v>0</v>
      </c>
      <c r="H61" s="142">
        <v>41.062988737373111</v>
      </c>
      <c r="I61" s="67"/>
      <c r="J61" s="94" t="s">
        <v>39</v>
      </c>
      <c r="K61" s="143">
        <v>0.46705741853551974</v>
      </c>
      <c r="L61" s="185">
        <v>0</v>
      </c>
      <c r="M61" s="143">
        <v>0</v>
      </c>
      <c r="N61" s="143">
        <v>0</v>
      </c>
      <c r="O61" s="143">
        <v>0</v>
      </c>
      <c r="P61" s="142">
        <v>0.46705741853551974</v>
      </c>
      <c r="Q61" s="67"/>
      <c r="R61" s="189" t="s">
        <v>34</v>
      </c>
      <c r="S61" s="331"/>
      <c r="T61" s="292"/>
      <c r="U61" s="292"/>
    </row>
    <row r="62" spans="1:21" x14ac:dyDescent="0.3">
      <c r="A62" s="67"/>
      <c r="B62" s="94" t="s">
        <v>40</v>
      </c>
      <c r="C62" s="143">
        <v>0</v>
      </c>
      <c r="D62" s="143">
        <v>3.1330834508239626E-2</v>
      </c>
      <c r="E62" s="185">
        <v>41.647803263192799</v>
      </c>
      <c r="F62" s="143">
        <v>0.60955831607811328</v>
      </c>
      <c r="G62" s="143">
        <v>2.1828222800670126E-3</v>
      </c>
      <c r="H62" s="142">
        <v>42.290875236059222</v>
      </c>
      <c r="I62" s="67"/>
      <c r="J62" s="94" t="s">
        <v>40</v>
      </c>
      <c r="K62" s="143">
        <v>0</v>
      </c>
      <c r="L62" s="143">
        <v>4.8493019190959998</v>
      </c>
      <c r="M62" s="185">
        <v>0</v>
      </c>
      <c r="N62" s="143">
        <v>94.345789327160958</v>
      </c>
      <c r="O62" s="143">
        <v>0.33785133520751581</v>
      </c>
      <c r="P62" s="142">
        <v>99.532942581464482</v>
      </c>
      <c r="Q62" s="67"/>
      <c r="R62" s="189" t="s">
        <v>35</v>
      </c>
      <c r="S62" s="331">
        <v>1.2816577068055914</v>
      </c>
      <c r="T62" s="292"/>
      <c r="U62" s="292"/>
    </row>
    <row r="63" spans="1:21" x14ac:dyDescent="0.3">
      <c r="A63" s="67"/>
      <c r="B63" s="94" t="s">
        <v>41</v>
      </c>
      <c r="C63" s="143">
        <v>0</v>
      </c>
      <c r="D63" s="143">
        <v>0</v>
      </c>
      <c r="E63" s="143">
        <v>0</v>
      </c>
      <c r="F63" s="185">
        <v>10.515669848087997</v>
      </c>
      <c r="G63" s="143">
        <v>0</v>
      </c>
      <c r="H63" s="142">
        <v>10.515669848087997</v>
      </c>
      <c r="I63" s="67"/>
      <c r="J63" s="94" t="s">
        <v>41</v>
      </c>
      <c r="K63" s="143">
        <v>0</v>
      </c>
      <c r="L63" s="143">
        <v>0</v>
      </c>
      <c r="M63" s="143">
        <v>0</v>
      </c>
      <c r="N63" s="185">
        <v>0</v>
      </c>
      <c r="O63" s="143">
        <v>0</v>
      </c>
      <c r="P63" s="142">
        <v>0</v>
      </c>
      <c r="Q63" s="67"/>
      <c r="R63" s="189" t="s">
        <v>36</v>
      </c>
      <c r="S63" s="331"/>
      <c r="T63" s="292"/>
      <c r="U63" s="292"/>
    </row>
    <row r="64" spans="1:21" x14ac:dyDescent="0.3">
      <c r="A64" s="67"/>
      <c r="B64" s="94" t="s">
        <v>42</v>
      </c>
      <c r="C64" s="143">
        <v>0</v>
      </c>
      <c r="D64" s="143">
        <v>0</v>
      </c>
      <c r="E64" s="143">
        <v>0</v>
      </c>
      <c r="F64" s="143">
        <v>0</v>
      </c>
      <c r="G64" s="185">
        <v>1.6195854771246005</v>
      </c>
      <c r="H64" s="142">
        <v>1.6195854771246005</v>
      </c>
      <c r="I64" s="67"/>
      <c r="J64" s="94" t="s">
        <v>42</v>
      </c>
      <c r="K64" s="143">
        <v>0</v>
      </c>
      <c r="L64" s="143">
        <v>0</v>
      </c>
      <c r="M64" s="143">
        <v>0</v>
      </c>
      <c r="N64" s="143">
        <v>0</v>
      </c>
      <c r="O64" s="185">
        <v>0</v>
      </c>
      <c r="P64" s="142">
        <v>0</v>
      </c>
      <c r="Q64" s="67"/>
      <c r="R64" s="189" t="s">
        <v>37</v>
      </c>
      <c r="S64" s="331"/>
      <c r="T64" s="292"/>
      <c r="U64" s="292"/>
    </row>
    <row r="65" spans="1:21" x14ac:dyDescent="0.3">
      <c r="A65" s="67"/>
      <c r="B65" s="94" t="s">
        <v>43</v>
      </c>
      <c r="C65" s="142">
        <v>4.5138983106790747</v>
      </c>
      <c r="D65" s="142">
        <v>41.091301962557345</v>
      </c>
      <c r="E65" s="142">
        <v>41.647803263192799</v>
      </c>
      <c r="F65" s="142">
        <v>11.12522816416611</v>
      </c>
      <c r="G65" s="142">
        <v>1.6217682994046676</v>
      </c>
      <c r="H65" s="94">
        <v>100</v>
      </c>
      <c r="I65" s="67"/>
      <c r="J65" s="94" t="s">
        <v>43</v>
      </c>
      <c r="K65" s="142">
        <v>0.46705741853551974</v>
      </c>
      <c r="L65" s="142">
        <v>4.8493019190959998</v>
      </c>
      <c r="M65" s="142">
        <v>0</v>
      </c>
      <c r="N65" s="142">
        <v>94.345789327160958</v>
      </c>
      <c r="O65" s="142">
        <v>0.33785133520751581</v>
      </c>
      <c r="P65" s="95">
        <v>100</v>
      </c>
      <c r="Q65" s="67"/>
      <c r="R65" s="189"/>
      <c r="S65" s="331"/>
      <c r="T65" s="292"/>
      <c r="U65" s="292"/>
    </row>
    <row r="66" spans="1:21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  <c r="T66" s="292"/>
      <c r="U66" s="292"/>
    </row>
    <row r="67" spans="1:21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  <c r="T67" s="292"/>
      <c r="U67" s="292"/>
    </row>
    <row r="68" spans="1:21" x14ac:dyDescent="0.3">
      <c r="A68" s="68"/>
      <c r="B68" s="96" t="s">
        <v>38</v>
      </c>
      <c r="C68" s="185">
        <v>3.7775903083725653</v>
      </c>
      <c r="D68" s="145">
        <v>0</v>
      </c>
      <c r="E68" s="145">
        <v>0</v>
      </c>
      <c r="F68" s="145">
        <v>0</v>
      </c>
      <c r="G68" s="145">
        <v>0</v>
      </c>
      <c r="H68" s="144">
        <v>3.7775903083725653</v>
      </c>
      <c r="I68" s="68"/>
      <c r="J68" s="96" t="s">
        <v>38</v>
      </c>
      <c r="K68" s="185">
        <v>0</v>
      </c>
      <c r="L68" s="145">
        <v>0</v>
      </c>
      <c r="M68" s="145">
        <v>0</v>
      </c>
      <c r="N68" s="145">
        <v>0</v>
      </c>
      <c r="O68" s="145">
        <v>0</v>
      </c>
      <c r="P68" s="144">
        <v>0</v>
      </c>
      <c r="Q68" s="68"/>
      <c r="R68" s="190" t="s">
        <v>33</v>
      </c>
      <c r="S68" s="332">
        <v>1.6996926478362244</v>
      </c>
      <c r="T68" s="292"/>
      <c r="U68" s="292"/>
    </row>
    <row r="69" spans="1:21" x14ac:dyDescent="0.3">
      <c r="A69" s="68"/>
      <c r="B69" s="96" t="s">
        <v>39</v>
      </c>
      <c r="C69" s="145">
        <v>0.14619562579154535</v>
      </c>
      <c r="D69" s="185">
        <v>50.805946753606406</v>
      </c>
      <c r="E69" s="145">
        <v>9.0808074034312014E-3</v>
      </c>
      <c r="F69" s="145">
        <v>0</v>
      </c>
      <c r="G69" s="145">
        <v>1.3806147277630673E-2</v>
      </c>
      <c r="H69" s="144">
        <v>50.975029334079011</v>
      </c>
      <c r="I69" s="68"/>
      <c r="J69" s="96" t="s">
        <v>39</v>
      </c>
      <c r="K69" s="145">
        <v>15.638122252691604</v>
      </c>
      <c r="L69" s="185">
        <v>0</v>
      </c>
      <c r="M69" s="145">
        <v>0.9713476416215493</v>
      </c>
      <c r="N69" s="145">
        <v>0</v>
      </c>
      <c r="O69" s="145">
        <v>1.4768035486513147</v>
      </c>
      <c r="P69" s="144">
        <v>18.086273442964469</v>
      </c>
      <c r="Q69" s="68"/>
      <c r="R69" s="190" t="s">
        <v>34</v>
      </c>
      <c r="S69" s="332">
        <v>0.20448146248581342</v>
      </c>
      <c r="T69" s="292"/>
      <c r="U69" s="292"/>
    </row>
    <row r="70" spans="1:21" x14ac:dyDescent="0.3">
      <c r="A70" s="68"/>
      <c r="B70" s="96" t="s">
        <v>40</v>
      </c>
      <c r="C70" s="145">
        <v>8.4253347238404748E-4</v>
      </c>
      <c r="D70" s="145">
        <v>6.4675780617063595E-3</v>
      </c>
      <c r="E70" s="185">
        <v>33.790193493903814</v>
      </c>
      <c r="F70" s="145">
        <v>0.33051990707995571</v>
      </c>
      <c r="G70" s="145">
        <v>9.2840879967459364E-2</v>
      </c>
      <c r="H70" s="144">
        <v>34.220864392485318</v>
      </c>
      <c r="I70" s="68"/>
      <c r="J70" s="96" t="s">
        <v>40</v>
      </c>
      <c r="K70" s="145">
        <v>9.012336293777444E-2</v>
      </c>
      <c r="L70" s="145">
        <v>0.69181807499495873</v>
      </c>
      <c r="M70" s="185">
        <v>0</v>
      </c>
      <c r="N70" s="145">
        <v>35.354756244447969</v>
      </c>
      <c r="O70" s="145">
        <v>9.9309197735419446</v>
      </c>
      <c r="P70" s="144">
        <v>46.067617455922644</v>
      </c>
      <c r="Q70" s="68"/>
      <c r="R70" s="190" t="s">
        <v>35</v>
      </c>
      <c r="S70" s="332">
        <v>0.40441017925337447</v>
      </c>
      <c r="T70" s="292"/>
      <c r="U70" s="292"/>
    </row>
    <row r="71" spans="1:21" x14ac:dyDescent="0.3">
      <c r="A71" s="68"/>
      <c r="B71" s="96" t="s">
        <v>41</v>
      </c>
      <c r="C71" s="145">
        <v>0</v>
      </c>
      <c r="D71" s="145">
        <v>0.21399771140774132</v>
      </c>
      <c r="E71" s="145">
        <v>2.1995687714167739E-2</v>
      </c>
      <c r="F71" s="185">
        <v>7.4241967462639042</v>
      </c>
      <c r="G71" s="145">
        <v>6.3284390420924016E-3</v>
      </c>
      <c r="H71" s="144">
        <v>7.666518584427906</v>
      </c>
      <c r="I71" s="68"/>
      <c r="J71" s="96" t="s">
        <v>41</v>
      </c>
      <c r="K71" s="145">
        <v>0</v>
      </c>
      <c r="L71" s="145">
        <v>22.890714784874284</v>
      </c>
      <c r="M71" s="145">
        <v>2.3528149467114496</v>
      </c>
      <c r="N71" s="185">
        <v>0</v>
      </c>
      <c r="O71" s="145">
        <v>0.67693477744715647</v>
      </c>
      <c r="P71" s="144">
        <v>25.92046450903289</v>
      </c>
      <c r="Q71" s="68"/>
      <c r="R71" s="190" t="s">
        <v>36</v>
      </c>
      <c r="S71" s="332">
        <v>2.6830650531288405</v>
      </c>
      <c r="T71" s="292"/>
      <c r="U71" s="292"/>
    </row>
    <row r="72" spans="1:21" x14ac:dyDescent="0.3">
      <c r="A72" s="68"/>
      <c r="B72" s="96" t="s">
        <v>42</v>
      </c>
      <c r="C72" s="145">
        <v>2.0282225241298169E-3</v>
      </c>
      <c r="D72" s="145">
        <v>1.7120558349345334E-5</v>
      </c>
      <c r="E72" s="145">
        <v>2.4616280658321072E-2</v>
      </c>
      <c r="F72" s="145">
        <v>6.6129940302244963E-2</v>
      </c>
      <c r="G72" s="185">
        <v>3.2672058165921611</v>
      </c>
      <c r="H72" s="144">
        <v>3.3599973806352064</v>
      </c>
      <c r="I72" s="68"/>
      <c r="J72" s="96" t="s">
        <v>42</v>
      </c>
      <c r="K72" s="145">
        <v>0.21695308335168453</v>
      </c>
      <c r="L72" s="145">
        <v>1.8313364921270143E-3</v>
      </c>
      <c r="M72" s="145">
        <v>2.6331321765418707</v>
      </c>
      <c r="N72" s="145">
        <v>7.0737279956943153</v>
      </c>
      <c r="O72" s="185">
        <v>0</v>
      </c>
      <c r="P72" s="144">
        <v>9.9256445920799976</v>
      </c>
      <c r="Q72" s="68"/>
      <c r="R72" s="190" t="s">
        <v>37</v>
      </c>
      <c r="S72" s="332">
        <v>2.2995306898301155</v>
      </c>
      <c r="T72" s="292"/>
      <c r="U72" s="292"/>
    </row>
    <row r="73" spans="1:21" x14ac:dyDescent="0.3">
      <c r="A73" s="68"/>
      <c r="B73" s="96" t="s">
        <v>43</v>
      </c>
      <c r="C73" s="144">
        <v>3.9266566901606246</v>
      </c>
      <c r="D73" s="144">
        <v>51.026429163634205</v>
      </c>
      <c r="E73" s="144">
        <v>33.845886269679731</v>
      </c>
      <c r="F73" s="144">
        <v>7.8208465936461051</v>
      </c>
      <c r="G73" s="144">
        <v>3.3801812828793434</v>
      </c>
      <c r="H73" s="96">
        <v>100</v>
      </c>
      <c r="I73" s="68"/>
      <c r="J73" s="96" t="s">
        <v>43</v>
      </c>
      <c r="K73" s="144">
        <v>15.945198698981063</v>
      </c>
      <c r="L73" s="144">
        <v>23.584364196361371</v>
      </c>
      <c r="M73" s="144">
        <v>5.9572947648748702</v>
      </c>
      <c r="N73" s="144">
        <v>42.428484240142282</v>
      </c>
      <c r="O73" s="144">
        <v>12.084658099640416</v>
      </c>
      <c r="P73" s="97">
        <v>100</v>
      </c>
      <c r="Q73" s="68"/>
      <c r="R73" s="190"/>
      <c r="S73" s="332"/>
      <c r="T73" s="292"/>
      <c r="U73" s="292"/>
    </row>
    <row r="74" spans="1:21" x14ac:dyDescent="0.3">
      <c r="A74" s="68"/>
      <c r="B74" s="96"/>
      <c r="C74" s="144"/>
      <c r="D74" s="144"/>
      <c r="E74" s="144"/>
      <c r="F74" s="144"/>
      <c r="G74" s="144"/>
      <c r="H74" s="96">
        <v>100.00000000000001</v>
      </c>
      <c r="I74" s="68"/>
      <c r="J74" s="96"/>
      <c r="K74" s="145"/>
      <c r="L74" s="145"/>
      <c r="M74" s="145"/>
      <c r="N74" s="145"/>
      <c r="O74" s="145"/>
      <c r="P74" s="97">
        <v>100.00000000000001</v>
      </c>
      <c r="Q74" s="68"/>
      <c r="R74" s="190"/>
      <c r="S74" s="332"/>
      <c r="T74" s="292"/>
      <c r="U74" s="292"/>
    </row>
    <row r="75" spans="1:21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  <c r="T75" s="292"/>
      <c r="U75" s="292"/>
    </row>
    <row r="76" spans="1:21" x14ac:dyDescent="0.3">
      <c r="A76" s="69"/>
      <c r="B76" s="98" t="s">
        <v>38</v>
      </c>
      <c r="C76" s="185">
        <v>4.9007306573910805</v>
      </c>
      <c r="D76" s="147">
        <v>0</v>
      </c>
      <c r="E76" s="147">
        <v>0</v>
      </c>
      <c r="F76" s="147">
        <v>0</v>
      </c>
      <c r="G76" s="147">
        <v>0</v>
      </c>
      <c r="H76" s="146">
        <v>4.9007306573910805</v>
      </c>
      <c r="I76" s="69"/>
      <c r="J76" s="98" t="s">
        <v>38</v>
      </c>
      <c r="K76" s="185">
        <v>0</v>
      </c>
      <c r="L76" s="147">
        <v>0</v>
      </c>
      <c r="M76" s="147">
        <v>0</v>
      </c>
      <c r="N76" s="147">
        <v>0</v>
      </c>
      <c r="O76" s="147">
        <v>0</v>
      </c>
      <c r="P76" s="146">
        <v>0</v>
      </c>
      <c r="Q76" s="69"/>
      <c r="R76" s="191" t="s">
        <v>33</v>
      </c>
      <c r="S76" s="333">
        <v>0.74955908289241624</v>
      </c>
      <c r="T76" s="292"/>
      <c r="U76" s="292"/>
    </row>
    <row r="77" spans="1:21" x14ac:dyDescent="0.3">
      <c r="A77" s="69"/>
      <c r="B77" s="98" t="s">
        <v>39</v>
      </c>
      <c r="C77" s="147">
        <v>3.7547895464565502E-2</v>
      </c>
      <c r="D77" s="185">
        <v>54.806030348181096</v>
      </c>
      <c r="E77" s="147">
        <v>0</v>
      </c>
      <c r="F77" s="147">
        <v>0</v>
      </c>
      <c r="G77" s="147">
        <v>0.29932452723076736</v>
      </c>
      <c r="H77" s="146">
        <v>55.142902770876425</v>
      </c>
      <c r="I77" s="69"/>
      <c r="J77" s="98" t="s">
        <v>39</v>
      </c>
      <c r="K77" s="147">
        <v>5.406753130639057</v>
      </c>
      <c r="L77" s="185">
        <v>0</v>
      </c>
      <c r="M77" s="147">
        <v>0</v>
      </c>
      <c r="N77" s="147">
        <v>0</v>
      </c>
      <c r="O77" s="147">
        <v>43.101585445961682</v>
      </c>
      <c r="P77" s="146">
        <v>48.508338576600735</v>
      </c>
      <c r="Q77" s="69"/>
      <c r="R77" s="191" t="s">
        <v>34</v>
      </c>
      <c r="S77" s="333">
        <v>0.22205396527512092</v>
      </c>
      <c r="T77" s="292"/>
      <c r="U77" s="292"/>
    </row>
    <row r="78" spans="1:21" x14ac:dyDescent="0.3">
      <c r="A78" s="69"/>
      <c r="B78" s="98" t="s">
        <v>40</v>
      </c>
      <c r="C78" s="147">
        <v>0</v>
      </c>
      <c r="D78" s="147">
        <v>0</v>
      </c>
      <c r="E78" s="185">
        <v>35.906554092291003</v>
      </c>
      <c r="F78" s="147">
        <v>0.1168764742706605</v>
      </c>
      <c r="G78" s="147">
        <v>2.3431315109286959E-2</v>
      </c>
      <c r="H78" s="146">
        <v>36.046861881670949</v>
      </c>
      <c r="I78" s="69"/>
      <c r="J78" s="98" t="s">
        <v>40</v>
      </c>
      <c r="K78" s="147">
        <v>0</v>
      </c>
      <c r="L78" s="147">
        <v>0</v>
      </c>
      <c r="M78" s="185">
        <v>0</v>
      </c>
      <c r="N78" s="147">
        <v>16.829764633741007</v>
      </c>
      <c r="O78" s="147">
        <v>3.3740196289212583</v>
      </c>
      <c r="P78" s="146">
        <v>20.203784262662264</v>
      </c>
      <c r="Q78" s="69"/>
      <c r="R78" s="191" t="s">
        <v>35</v>
      </c>
      <c r="S78" s="333"/>
      <c r="T78" s="292"/>
      <c r="U78" s="292"/>
    </row>
    <row r="79" spans="1:21" x14ac:dyDescent="0.3">
      <c r="A79" s="69"/>
      <c r="B79" s="98" t="s">
        <v>41</v>
      </c>
      <c r="C79" s="147">
        <v>0</v>
      </c>
      <c r="D79" s="147">
        <v>0.21332609175823722</v>
      </c>
      <c r="E79" s="147">
        <v>0</v>
      </c>
      <c r="F79" s="185">
        <v>1.7058231639042571</v>
      </c>
      <c r="G79" s="147">
        <v>0</v>
      </c>
      <c r="H79" s="146">
        <v>1.9191492556624943</v>
      </c>
      <c r="I79" s="69"/>
      <c r="J79" s="98" t="s">
        <v>41</v>
      </c>
      <c r="K79" s="147">
        <v>0</v>
      </c>
      <c r="L79" s="147">
        <v>30.718140129832996</v>
      </c>
      <c r="M79" s="147">
        <v>0</v>
      </c>
      <c r="N79" s="185">
        <v>0</v>
      </c>
      <c r="O79" s="147">
        <v>0</v>
      </c>
      <c r="P79" s="146">
        <v>30.718140129832996</v>
      </c>
      <c r="Q79" s="69"/>
      <c r="R79" s="191" t="s">
        <v>36</v>
      </c>
      <c r="S79" s="333"/>
      <c r="T79" s="292"/>
      <c r="U79" s="292"/>
    </row>
    <row r="80" spans="1:21" x14ac:dyDescent="0.3">
      <c r="A80" s="69"/>
      <c r="B80" s="98" t="s">
        <v>42</v>
      </c>
      <c r="C80" s="147">
        <v>0</v>
      </c>
      <c r="D80" s="147">
        <v>0</v>
      </c>
      <c r="E80" s="147">
        <v>3.9566123996763345E-3</v>
      </c>
      <c r="F80" s="147">
        <v>0</v>
      </c>
      <c r="G80" s="185">
        <v>1.9863988219993638</v>
      </c>
      <c r="H80" s="146">
        <v>1.9903554343990402</v>
      </c>
      <c r="I80" s="69"/>
      <c r="J80" s="98" t="s">
        <v>42</v>
      </c>
      <c r="K80" s="147">
        <v>0</v>
      </c>
      <c r="L80" s="147">
        <v>0</v>
      </c>
      <c r="M80" s="147">
        <v>0.56973703090400041</v>
      </c>
      <c r="N80" s="147">
        <v>0</v>
      </c>
      <c r="O80" s="185">
        <v>0</v>
      </c>
      <c r="P80" s="146">
        <v>0.56973703090400041</v>
      </c>
      <c r="Q80" s="69"/>
      <c r="R80" s="191" t="s">
        <v>37</v>
      </c>
      <c r="S80" s="333"/>
      <c r="T80" s="292"/>
      <c r="U80" s="292"/>
    </row>
    <row r="81" spans="1:21" x14ac:dyDescent="0.3">
      <c r="A81" s="69"/>
      <c r="B81" s="98" t="s">
        <v>43</v>
      </c>
      <c r="C81" s="146">
        <v>4.9382785528556461</v>
      </c>
      <c r="D81" s="146">
        <v>55.019356439939337</v>
      </c>
      <c r="E81" s="146">
        <v>35.91051070469068</v>
      </c>
      <c r="F81" s="146">
        <v>1.8226996381749176</v>
      </c>
      <c r="G81" s="146">
        <v>2.3091546643394181</v>
      </c>
      <c r="H81" s="98">
        <v>99.999999999999986</v>
      </c>
      <c r="I81" s="69"/>
      <c r="J81" s="98" t="s">
        <v>43</v>
      </c>
      <c r="K81" s="146">
        <v>5.406753130639057</v>
      </c>
      <c r="L81" s="146">
        <v>30.718140129832996</v>
      </c>
      <c r="M81" s="146">
        <v>0.56973703090400041</v>
      </c>
      <c r="N81" s="146">
        <v>16.829764633741007</v>
      </c>
      <c r="O81" s="146">
        <v>46.475605074882942</v>
      </c>
      <c r="P81" s="99">
        <v>99.999999999999986</v>
      </c>
      <c r="Q81" s="69"/>
      <c r="R81" s="191"/>
      <c r="S81" s="333"/>
      <c r="T81" s="292"/>
      <c r="U81" s="292"/>
    </row>
    <row r="82" spans="1:21" x14ac:dyDescent="0.3">
      <c r="A82" s="69"/>
      <c r="B82" s="98"/>
      <c r="C82" s="146"/>
      <c r="D82" s="146"/>
      <c r="E82" s="146"/>
      <c r="F82" s="146"/>
      <c r="G82" s="146"/>
      <c r="H82" s="98">
        <v>100</v>
      </c>
      <c r="I82" s="69"/>
      <c r="J82" s="98"/>
      <c r="K82" s="147"/>
      <c r="L82" s="147"/>
      <c r="M82" s="147"/>
      <c r="N82" s="147"/>
      <c r="O82" s="147"/>
      <c r="P82" s="99">
        <v>100</v>
      </c>
      <c r="Q82" s="69"/>
      <c r="R82" s="191"/>
      <c r="S82" s="333"/>
      <c r="T82" s="292"/>
      <c r="U82" s="292"/>
    </row>
    <row r="83" spans="1:21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  <c r="T83" s="292"/>
      <c r="U83" s="292"/>
    </row>
    <row r="84" spans="1:21" x14ac:dyDescent="0.3">
      <c r="A84" s="70"/>
      <c r="B84" s="100" t="s">
        <v>38</v>
      </c>
      <c r="C84" s="185">
        <v>5.720287546042349</v>
      </c>
      <c r="D84" s="149">
        <v>0</v>
      </c>
      <c r="E84" s="149">
        <v>0</v>
      </c>
      <c r="F84" s="149">
        <v>0</v>
      </c>
      <c r="G84" s="149">
        <v>0</v>
      </c>
      <c r="H84" s="148">
        <v>5.720287546042349</v>
      </c>
      <c r="I84" s="70"/>
      <c r="J84" s="100" t="s">
        <v>38</v>
      </c>
      <c r="K84" s="185">
        <v>0</v>
      </c>
      <c r="L84" s="149">
        <v>0</v>
      </c>
      <c r="M84" s="149">
        <v>0</v>
      </c>
      <c r="N84" s="149">
        <v>0</v>
      </c>
      <c r="O84" s="149">
        <v>0</v>
      </c>
      <c r="P84" s="148">
        <v>0</v>
      </c>
      <c r="Q84" s="70"/>
      <c r="R84" s="192" t="s">
        <v>33</v>
      </c>
      <c r="S84" s="334"/>
      <c r="T84" s="292"/>
      <c r="U84" s="292"/>
    </row>
    <row r="85" spans="1:21" x14ac:dyDescent="0.3">
      <c r="A85" s="70"/>
      <c r="B85" s="100" t="s">
        <v>39</v>
      </c>
      <c r="C85" s="149">
        <v>7.6675591705541201E-4</v>
      </c>
      <c r="D85" s="185">
        <v>48.882785902009552</v>
      </c>
      <c r="E85" s="149">
        <v>0</v>
      </c>
      <c r="F85" s="149">
        <v>3.1130530724686571</v>
      </c>
      <c r="G85" s="149">
        <v>0</v>
      </c>
      <c r="H85" s="148">
        <v>51.996605730395267</v>
      </c>
      <c r="I85" s="70"/>
      <c r="J85" s="100" t="s">
        <v>39</v>
      </c>
      <c r="K85" s="149">
        <v>2.4624286545600126E-2</v>
      </c>
      <c r="L85" s="185">
        <v>0</v>
      </c>
      <c r="M85" s="149">
        <v>0</v>
      </c>
      <c r="N85" s="149">
        <v>99.975375713454397</v>
      </c>
      <c r="O85" s="149">
        <v>0</v>
      </c>
      <c r="P85" s="148">
        <v>100</v>
      </c>
      <c r="Q85" s="70"/>
      <c r="R85" s="192" t="s">
        <v>34</v>
      </c>
      <c r="S85" s="334"/>
      <c r="T85" s="292"/>
      <c r="U85" s="292"/>
    </row>
    <row r="86" spans="1:21" x14ac:dyDescent="0.3">
      <c r="A86" s="70"/>
      <c r="B86" s="100" t="s">
        <v>40</v>
      </c>
      <c r="C86" s="149">
        <v>0</v>
      </c>
      <c r="D86" s="149">
        <v>0</v>
      </c>
      <c r="E86" s="185">
        <v>21.875910627933624</v>
      </c>
      <c r="F86" s="149">
        <v>0</v>
      </c>
      <c r="G86" s="149">
        <v>0</v>
      </c>
      <c r="H86" s="148">
        <v>21.875910627933624</v>
      </c>
      <c r="I86" s="70"/>
      <c r="J86" s="100" t="s">
        <v>40</v>
      </c>
      <c r="K86" s="149">
        <v>0</v>
      </c>
      <c r="L86" s="149">
        <v>0</v>
      </c>
      <c r="M86" s="185">
        <v>0</v>
      </c>
      <c r="N86" s="149">
        <v>0</v>
      </c>
      <c r="O86" s="149">
        <v>0</v>
      </c>
      <c r="P86" s="148">
        <v>0</v>
      </c>
      <c r="Q86" s="70"/>
      <c r="R86" s="192" t="s">
        <v>35</v>
      </c>
      <c r="S86" s="334"/>
      <c r="T86" s="292"/>
      <c r="U86" s="292"/>
    </row>
    <row r="87" spans="1:21" x14ac:dyDescent="0.3">
      <c r="A87" s="70"/>
      <c r="B87" s="100" t="s">
        <v>41</v>
      </c>
      <c r="C87" s="149">
        <v>0</v>
      </c>
      <c r="D87" s="149">
        <v>0</v>
      </c>
      <c r="E87" s="149">
        <v>0</v>
      </c>
      <c r="F87" s="185">
        <v>17.246755350329988</v>
      </c>
      <c r="G87" s="149">
        <v>0</v>
      </c>
      <c r="H87" s="148">
        <v>17.246755350329988</v>
      </c>
      <c r="I87" s="70"/>
      <c r="J87" s="100" t="s">
        <v>41</v>
      </c>
      <c r="K87" s="149">
        <v>0</v>
      </c>
      <c r="L87" s="149">
        <v>0</v>
      </c>
      <c r="M87" s="149">
        <v>0</v>
      </c>
      <c r="N87" s="185">
        <v>0</v>
      </c>
      <c r="O87" s="149">
        <v>0</v>
      </c>
      <c r="P87" s="148">
        <v>0</v>
      </c>
      <c r="Q87" s="70"/>
      <c r="R87" s="192" t="s">
        <v>36</v>
      </c>
      <c r="S87" s="334"/>
      <c r="T87" s="292"/>
      <c r="U87" s="292"/>
    </row>
    <row r="88" spans="1:21" x14ac:dyDescent="0.3">
      <c r="A88" s="70"/>
      <c r="B88" s="100" t="s">
        <v>42</v>
      </c>
      <c r="C88" s="149">
        <v>0</v>
      </c>
      <c r="D88" s="149">
        <v>0</v>
      </c>
      <c r="E88" s="149">
        <v>0</v>
      </c>
      <c r="F88" s="149">
        <v>0</v>
      </c>
      <c r="G88" s="185">
        <v>3.1604407452987746</v>
      </c>
      <c r="H88" s="148">
        <v>3.1604407452987746</v>
      </c>
      <c r="I88" s="70"/>
      <c r="J88" s="100" t="s">
        <v>42</v>
      </c>
      <c r="K88" s="149">
        <v>0</v>
      </c>
      <c r="L88" s="149">
        <v>0</v>
      </c>
      <c r="M88" s="149">
        <v>0</v>
      </c>
      <c r="N88" s="149">
        <v>0</v>
      </c>
      <c r="O88" s="185">
        <v>0</v>
      </c>
      <c r="P88" s="148">
        <v>0</v>
      </c>
      <c r="Q88" s="70"/>
      <c r="R88" s="192" t="s">
        <v>37</v>
      </c>
      <c r="S88" s="334"/>
      <c r="T88" s="292"/>
      <c r="U88" s="292"/>
    </row>
    <row r="89" spans="1:21" x14ac:dyDescent="0.3">
      <c r="A89" s="70"/>
      <c r="B89" s="100" t="s">
        <v>43</v>
      </c>
      <c r="C89" s="148">
        <v>5.7210543019594047</v>
      </c>
      <c r="D89" s="148">
        <v>48.882785902009552</v>
      </c>
      <c r="E89" s="148">
        <v>21.875910627933624</v>
      </c>
      <c r="F89" s="148">
        <v>20.359808422798643</v>
      </c>
      <c r="G89" s="148">
        <v>3.1604407452987746</v>
      </c>
      <c r="H89" s="100">
        <v>100</v>
      </c>
      <c r="I89" s="70"/>
      <c r="J89" s="100" t="s">
        <v>43</v>
      </c>
      <c r="K89" s="148">
        <v>2.4624286545600126E-2</v>
      </c>
      <c r="L89" s="148">
        <v>0</v>
      </c>
      <c r="M89" s="148">
        <v>0</v>
      </c>
      <c r="N89" s="148">
        <v>99.975375713454397</v>
      </c>
      <c r="O89" s="148">
        <v>0</v>
      </c>
      <c r="P89" s="101">
        <v>100</v>
      </c>
      <c r="Q89" s="70"/>
      <c r="R89" s="192"/>
      <c r="S89" s="334"/>
      <c r="T89" s="292"/>
      <c r="U89" s="292"/>
    </row>
    <row r="90" spans="1:21" x14ac:dyDescent="0.3">
      <c r="A90" s="70"/>
      <c r="B90" s="100"/>
      <c r="C90" s="148"/>
      <c r="D90" s="148"/>
      <c r="E90" s="148"/>
      <c r="F90" s="148"/>
      <c r="G90" s="148"/>
      <c r="H90" s="100">
        <v>99.999999999999986</v>
      </c>
      <c r="I90" s="70"/>
      <c r="J90" s="100"/>
      <c r="K90" s="149"/>
      <c r="L90" s="149"/>
      <c r="M90" s="149"/>
      <c r="N90" s="149"/>
      <c r="O90" s="149"/>
      <c r="P90" s="101">
        <v>100</v>
      </c>
      <c r="Q90" s="70"/>
      <c r="R90" s="19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  <c r="T91" s="292"/>
      <c r="U91" s="292"/>
    </row>
    <row r="92" spans="1:21" x14ac:dyDescent="0.3">
      <c r="A92" s="71"/>
      <c r="B92" s="102" t="s">
        <v>38</v>
      </c>
      <c r="C92" s="185">
        <v>0.39274201293469457</v>
      </c>
      <c r="D92" s="151">
        <v>0</v>
      </c>
      <c r="E92" s="151">
        <v>0</v>
      </c>
      <c r="F92" s="151">
        <v>0</v>
      </c>
      <c r="G92" s="151">
        <v>0</v>
      </c>
      <c r="H92" s="150">
        <v>0.39274201293469457</v>
      </c>
      <c r="I92" s="71"/>
      <c r="J92" s="102" t="s">
        <v>38</v>
      </c>
      <c r="K92" s="185">
        <v>0</v>
      </c>
      <c r="L92" s="151">
        <v>0</v>
      </c>
      <c r="M92" s="151">
        <v>0</v>
      </c>
      <c r="N92" s="151">
        <v>0</v>
      </c>
      <c r="O92" s="151">
        <v>0</v>
      </c>
      <c r="P92" s="150">
        <v>0</v>
      </c>
      <c r="Q92" s="71"/>
      <c r="R92" s="193" t="s">
        <v>33</v>
      </c>
      <c r="S92" s="335"/>
      <c r="T92" s="292"/>
      <c r="U92" s="292"/>
    </row>
    <row r="93" spans="1:21" x14ac:dyDescent="0.3">
      <c r="A93" s="71"/>
      <c r="B93" s="102" t="s">
        <v>39</v>
      </c>
      <c r="C93" s="151">
        <v>0</v>
      </c>
      <c r="D93" s="185">
        <v>20.371004102820347</v>
      </c>
      <c r="E93" s="151">
        <v>0</v>
      </c>
      <c r="F93" s="151">
        <v>0</v>
      </c>
      <c r="G93" s="151">
        <v>0</v>
      </c>
      <c r="H93" s="150">
        <v>20.371004102820347</v>
      </c>
      <c r="I93" s="71"/>
      <c r="J93" s="102" t="s">
        <v>39</v>
      </c>
      <c r="K93" s="151">
        <v>0</v>
      </c>
      <c r="L93" s="185">
        <v>0</v>
      </c>
      <c r="M93" s="151">
        <v>0</v>
      </c>
      <c r="N93" s="151">
        <v>0</v>
      </c>
      <c r="O93" s="151">
        <v>0</v>
      </c>
      <c r="P93" s="150">
        <v>0</v>
      </c>
      <c r="Q93" s="71"/>
      <c r="R93" s="193" t="s">
        <v>34</v>
      </c>
      <c r="S93" s="335"/>
      <c r="T93" s="292"/>
      <c r="U93" s="292"/>
    </row>
    <row r="94" spans="1:21" x14ac:dyDescent="0.3">
      <c r="A94" s="71"/>
      <c r="B94" s="102" t="s">
        <v>40</v>
      </c>
      <c r="C94" s="151">
        <v>0</v>
      </c>
      <c r="D94" s="151">
        <v>0</v>
      </c>
      <c r="E94" s="185">
        <v>40.055193212743823</v>
      </c>
      <c r="F94" s="151">
        <v>0.38185316649108647</v>
      </c>
      <c r="G94" s="151">
        <v>0</v>
      </c>
      <c r="H94" s="150">
        <v>40.437046379234907</v>
      </c>
      <c r="I94" s="71"/>
      <c r="J94" s="102" t="s">
        <v>40</v>
      </c>
      <c r="K94" s="151">
        <v>0</v>
      </c>
      <c r="L94" s="151">
        <v>0</v>
      </c>
      <c r="M94" s="185">
        <v>0</v>
      </c>
      <c r="N94" s="151">
        <v>80.103404656299972</v>
      </c>
      <c r="O94" s="151">
        <v>0</v>
      </c>
      <c r="P94" s="150">
        <v>80.103404656299972</v>
      </c>
      <c r="Q94" s="71"/>
      <c r="R94" s="193" t="s">
        <v>35</v>
      </c>
      <c r="S94" s="335"/>
      <c r="T94" s="292"/>
      <c r="U94" s="292"/>
    </row>
    <row r="95" spans="1:21" x14ac:dyDescent="0.3">
      <c r="A95" s="71"/>
      <c r="B95" s="102" t="s">
        <v>41</v>
      </c>
      <c r="C95" s="151">
        <v>0</v>
      </c>
      <c r="D95" s="151">
        <v>9.4847128745433829E-2</v>
      </c>
      <c r="E95" s="151">
        <v>0</v>
      </c>
      <c r="F95" s="185">
        <v>32.495487412181028</v>
      </c>
      <c r="G95" s="151">
        <v>0</v>
      </c>
      <c r="H95" s="150">
        <v>32.590334540926463</v>
      </c>
      <c r="I95" s="71"/>
      <c r="J95" s="102" t="s">
        <v>41</v>
      </c>
      <c r="K95" s="151">
        <v>0</v>
      </c>
      <c r="L95" s="151">
        <v>19.896595343700039</v>
      </c>
      <c r="M95" s="151">
        <v>0</v>
      </c>
      <c r="N95" s="185">
        <v>0</v>
      </c>
      <c r="O95" s="151">
        <v>0</v>
      </c>
      <c r="P95" s="150">
        <v>19.896595343700039</v>
      </c>
      <c r="Q95" s="71"/>
      <c r="R95" s="193" t="s">
        <v>36</v>
      </c>
      <c r="S95" s="335"/>
      <c r="T95" s="292"/>
      <c r="U95" s="292"/>
    </row>
    <row r="96" spans="1:21" x14ac:dyDescent="0.3">
      <c r="A96" s="71"/>
      <c r="B96" s="102" t="s">
        <v>42</v>
      </c>
      <c r="C96" s="151">
        <v>0</v>
      </c>
      <c r="D96" s="151">
        <v>0</v>
      </c>
      <c r="E96" s="151">
        <v>0</v>
      </c>
      <c r="F96" s="151">
        <v>0</v>
      </c>
      <c r="G96" s="185">
        <v>6.2088729640835956</v>
      </c>
      <c r="H96" s="150">
        <v>6.2088729640835956</v>
      </c>
      <c r="I96" s="71"/>
      <c r="J96" s="102" t="s">
        <v>42</v>
      </c>
      <c r="K96" s="151">
        <v>0</v>
      </c>
      <c r="L96" s="151">
        <v>0</v>
      </c>
      <c r="M96" s="151">
        <v>0</v>
      </c>
      <c r="N96" s="151">
        <v>0</v>
      </c>
      <c r="O96" s="185">
        <v>0</v>
      </c>
      <c r="P96" s="150">
        <v>0</v>
      </c>
      <c r="Q96" s="71"/>
      <c r="R96" s="193" t="s">
        <v>37</v>
      </c>
      <c r="S96" s="335"/>
      <c r="T96" s="292"/>
      <c r="U96" s="292"/>
    </row>
    <row r="97" spans="1:21" x14ac:dyDescent="0.3">
      <c r="A97" s="71"/>
      <c r="B97" s="102" t="s">
        <v>43</v>
      </c>
      <c r="C97" s="150">
        <v>0.39274201293469457</v>
      </c>
      <c r="D97" s="150">
        <v>20.465851231565782</v>
      </c>
      <c r="E97" s="150">
        <v>40.055193212743823</v>
      </c>
      <c r="F97" s="150">
        <v>32.877340578672111</v>
      </c>
      <c r="G97" s="150">
        <v>6.2088729640835956</v>
      </c>
      <c r="H97" s="102">
        <v>100.00000000000001</v>
      </c>
      <c r="I97" s="71"/>
      <c r="J97" s="102" t="s">
        <v>43</v>
      </c>
      <c r="K97" s="150">
        <v>0</v>
      </c>
      <c r="L97" s="150">
        <v>19.896595343700039</v>
      </c>
      <c r="M97" s="150">
        <v>0</v>
      </c>
      <c r="N97" s="150">
        <v>80.103404656299972</v>
      </c>
      <c r="O97" s="150">
        <v>0</v>
      </c>
      <c r="P97" s="103">
        <v>100.00000000000001</v>
      </c>
      <c r="Q97" s="71"/>
      <c r="R97" s="193"/>
      <c r="S97" s="335"/>
      <c r="T97" s="292"/>
      <c r="U97" s="292"/>
    </row>
    <row r="98" spans="1:21" x14ac:dyDescent="0.3">
      <c r="A98" s="71"/>
      <c r="B98" s="102"/>
      <c r="C98" s="150"/>
      <c r="D98" s="150"/>
      <c r="E98" s="150"/>
      <c r="F98" s="150"/>
      <c r="G98" s="150"/>
      <c r="H98" s="102">
        <v>100.00000000000001</v>
      </c>
      <c r="I98" s="71"/>
      <c r="J98" s="102"/>
      <c r="K98" s="151"/>
      <c r="L98" s="151"/>
      <c r="M98" s="151"/>
      <c r="N98" s="151"/>
      <c r="O98" s="151"/>
      <c r="P98" s="103">
        <v>100.00000000000001</v>
      </c>
      <c r="Q98" s="71"/>
      <c r="R98" s="193"/>
      <c r="S98" s="335"/>
      <c r="T98" s="292"/>
      <c r="U98" s="292"/>
    </row>
    <row r="99" spans="1:21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  <c r="T99" s="292"/>
      <c r="U99" s="292"/>
    </row>
    <row r="100" spans="1:21" x14ac:dyDescent="0.3">
      <c r="A100" s="72"/>
      <c r="B100" s="104" t="s">
        <v>38</v>
      </c>
      <c r="C100" s="185">
        <v>2.5318318823888553</v>
      </c>
      <c r="D100" s="153">
        <v>9.1439212592339982E-3</v>
      </c>
      <c r="E100" s="153">
        <v>0</v>
      </c>
      <c r="F100" s="153">
        <v>0</v>
      </c>
      <c r="G100" s="153">
        <v>0</v>
      </c>
      <c r="H100" s="152">
        <v>2.5409758036480894</v>
      </c>
      <c r="I100" s="72"/>
      <c r="J100" s="104" t="s">
        <v>38</v>
      </c>
      <c r="K100" s="185">
        <v>0</v>
      </c>
      <c r="L100" s="153">
        <v>0.68447877838226079</v>
      </c>
      <c r="M100" s="153">
        <v>0</v>
      </c>
      <c r="N100" s="153">
        <v>0</v>
      </c>
      <c r="O100" s="153">
        <v>0</v>
      </c>
      <c r="P100" s="152">
        <v>0.68447877838226079</v>
      </c>
      <c r="Q100" s="72"/>
      <c r="R100" s="194" t="s">
        <v>33</v>
      </c>
      <c r="S100" s="336"/>
      <c r="T100" s="292"/>
      <c r="U100" s="292"/>
    </row>
    <row r="101" spans="1:21" x14ac:dyDescent="0.3">
      <c r="A101" s="72"/>
      <c r="B101" s="104" t="s">
        <v>39</v>
      </c>
      <c r="C101" s="153">
        <v>6.3716679557549805E-3</v>
      </c>
      <c r="D101" s="185">
        <v>31.937252349404382</v>
      </c>
      <c r="E101" s="153">
        <v>3.1686970459168511E-2</v>
      </c>
      <c r="F101" s="153">
        <v>0</v>
      </c>
      <c r="G101" s="153">
        <v>0.1184341305908516</v>
      </c>
      <c r="H101" s="152">
        <v>32.093745118410155</v>
      </c>
      <c r="I101" s="72"/>
      <c r="J101" s="104" t="s">
        <v>39</v>
      </c>
      <c r="K101" s="153">
        <v>0.47695855803748655</v>
      </c>
      <c r="L101" s="185">
        <v>0</v>
      </c>
      <c r="M101" s="153">
        <v>2.3719647419999084</v>
      </c>
      <c r="N101" s="153">
        <v>0</v>
      </c>
      <c r="O101" s="153">
        <v>8.8655235240271804</v>
      </c>
      <c r="P101" s="152">
        <v>11.714446824064575</v>
      </c>
      <c r="Q101" s="72"/>
      <c r="R101" s="194" t="s">
        <v>34</v>
      </c>
      <c r="S101" s="336">
        <v>0.4793335215675924</v>
      </c>
      <c r="T101" s="292"/>
      <c r="U101" s="292"/>
    </row>
    <row r="102" spans="1:21" x14ac:dyDescent="0.3">
      <c r="A102" s="72"/>
      <c r="B102" s="104" t="s">
        <v>40</v>
      </c>
      <c r="C102" s="153">
        <v>0</v>
      </c>
      <c r="D102" s="153">
        <v>1.532012375574358E-3</v>
      </c>
      <c r="E102" s="185">
        <v>23.771307375741898</v>
      </c>
      <c r="F102" s="153">
        <v>0.37272742649176077</v>
      </c>
      <c r="G102" s="153">
        <v>2.8539164370245167E-2</v>
      </c>
      <c r="H102" s="152">
        <v>24.174105978979476</v>
      </c>
      <c r="I102" s="72"/>
      <c r="J102" s="104" t="s">
        <v>40</v>
      </c>
      <c r="K102" s="153">
        <v>0</v>
      </c>
      <c r="L102" s="153">
        <v>0.1146805543891448</v>
      </c>
      <c r="M102" s="185">
        <v>0</v>
      </c>
      <c r="N102" s="153">
        <v>27.900941655310849</v>
      </c>
      <c r="O102" s="153">
        <v>2.1363320844948297</v>
      </c>
      <c r="P102" s="152">
        <v>30.151954294194823</v>
      </c>
      <c r="Q102" s="72"/>
      <c r="R102" s="194" t="s">
        <v>35</v>
      </c>
      <c r="S102" s="336">
        <v>1.8938891899769015</v>
      </c>
      <c r="T102" s="292"/>
      <c r="U102" s="292"/>
    </row>
    <row r="103" spans="1:21" x14ac:dyDescent="0.3">
      <c r="A103" s="72"/>
      <c r="B103" s="104" t="s">
        <v>41</v>
      </c>
      <c r="C103" s="153">
        <v>0</v>
      </c>
      <c r="D103" s="153">
        <v>0.18315765770649794</v>
      </c>
      <c r="E103" s="153">
        <v>0.11092395159227987</v>
      </c>
      <c r="F103" s="185">
        <v>33.805553795637131</v>
      </c>
      <c r="G103" s="153">
        <v>0.42270262829569466</v>
      </c>
      <c r="H103" s="152">
        <v>34.522338033231605</v>
      </c>
      <c r="I103" s="72"/>
      <c r="J103" s="104" t="s">
        <v>41</v>
      </c>
      <c r="K103" s="153">
        <v>0</v>
      </c>
      <c r="L103" s="153">
        <v>13.71047784031358</v>
      </c>
      <c r="M103" s="153">
        <v>8.3033404079834714</v>
      </c>
      <c r="N103" s="185">
        <v>0</v>
      </c>
      <c r="O103" s="153">
        <v>31.641893060116498</v>
      </c>
      <c r="P103" s="152">
        <v>53.655711308413544</v>
      </c>
      <c r="Q103" s="72"/>
      <c r="R103" s="194" t="s">
        <v>36</v>
      </c>
      <c r="S103" s="336">
        <v>2.1219013364364048</v>
      </c>
      <c r="T103" s="292"/>
      <c r="U103" s="292"/>
    </row>
    <row r="104" spans="1:21" x14ac:dyDescent="0.3">
      <c r="A104" s="72"/>
      <c r="B104" s="104" t="s">
        <v>42</v>
      </c>
      <c r="C104" s="153">
        <v>0</v>
      </c>
      <c r="D104" s="153">
        <v>1.4207646020632899E-2</v>
      </c>
      <c r="E104" s="153">
        <v>1.1616468299750157E-2</v>
      </c>
      <c r="F104" s="153">
        <v>2.4851863402463745E-2</v>
      </c>
      <c r="G104" s="185">
        <v>6.6181590880078218</v>
      </c>
      <c r="H104" s="152">
        <v>6.6688350657306685</v>
      </c>
      <c r="I104" s="72"/>
      <c r="J104" s="104" t="s">
        <v>42</v>
      </c>
      <c r="K104" s="153">
        <v>0</v>
      </c>
      <c r="L104" s="153">
        <v>1.0635297391772445</v>
      </c>
      <c r="M104" s="153">
        <v>0.8695641405375939</v>
      </c>
      <c r="N104" s="153">
        <v>1.8603149152299463</v>
      </c>
      <c r="O104" s="185">
        <v>0</v>
      </c>
      <c r="P104" s="152">
        <v>3.7934087949447846</v>
      </c>
      <c r="Q104" s="72"/>
      <c r="R104" s="194" t="s">
        <v>37</v>
      </c>
      <c r="S104" s="336">
        <v>16.4753703400518</v>
      </c>
      <c r="T104" s="292"/>
      <c r="U104" s="292"/>
    </row>
    <row r="105" spans="1:21" x14ac:dyDescent="0.3">
      <c r="A105" s="72"/>
      <c r="B105" s="104" t="s">
        <v>43</v>
      </c>
      <c r="C105" s="152">
        <v>2.5382035503446101</v>
      </c>
      <c r="D105" s="152">
        <v>32.145293586766314</v>
      </c>
      <c r="E105" s="152">
        <v>23.925534766093097</v>
      </c>
      <c r="F105" s="152">
        <v>34.203133085531356</v>
      </c>
      <c r="G105" s="152">
        <v>7.187835011264613</v>
      </c>
      <c r="H105" s="104">
        <v>100</v>
      </c>
      <c r="I105" s="72"/>
      <c r="J105" s="104" t="s">
        <v>43</v>
      </c>
      <c r="K105" s="152">
        <v>0.47695855803748655</v>
      </c>
      <c r="L105" s="152">
        <v>15.573166912262231</v>
      </c>
      <c r="M105" s="152">
        <v>11.544869290520975</v>
      </c>
      <c r="N105" s="152">
        <v>29.761256570540795</v>
      </c>
      <c r="O105" s="152">
        <v>42.643748668638509</v>
      </c>
      <c r="P105" s="105">
        <v>99.999999999999986</v>
      </c>
      <c r="Q105" s="72"/>
      <c r="R105" s="194"/>
      <c r="S105" s="336"/>
      <c r="T105" s="292"/>
      <c r="U105" s="292"/>
    </row>
    <row r="106" spans="1:21" x14ac:dyDescent="0.3">
      <c r="A106" s="72"/>
      <c r="B106" s="104"/>
      <c r="C106" s="152"/>
      <c r="D106" s="152"/>
      <c r="E106" s="152"/>
      <c r="F106" s="152"/>
      <c r="G106" s="152"/>
      <c r="H106" s="104">
        <v>100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336"/>
      <c r="T106" s="292"/>
      <c r="U106" s="292"/>
    </row>
    <row r="107" spans="1:21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  <c r="T107" s="292"/>
      <c r="U107" s="292"/>
    </row>
    <row r="108" spans="1:21" x14ac:dyDescent="0.3">
      <c r="A108" s="73"/>
      <c r="B108" s="106" t="s">
        <v>38</v>
      </c>
      <c r="C108" s="185">
        <v>3.8329451192982464</v>
      </c>
      <c r="D108" s="155">
        <v>0</v>
      </c>
      <c r="E108" s="155">
        <v>0</v>
      </c>
      <c r="F108" s="155">
        <v>0</v>
      </c>
      <c r="G108" s="155">
        <v>0</v>
      </c>
      <c r="H108" s="154">
        <v>3.8329451192982464</v>
      </c>
      <c r="I108" s="73"/>
      <c r="J108" s="106" t="s">
        <v>38</v>
      </c>
      <c r="K108" s="185">
        <v>0</v>
      </c>
      <c r="L108" s="155">
        <v>0</v>
      </c>
      <c r="M108" s="155">
        <v>0</v>
      </c>
      <c r="N108" s="155">
        <v>0</v>
      </c>
      <c r="O108" s="155">
        <v>0</v>
      </c>
      <c r="P108" s="154">
        <v>0</v>
      </c>
      <c r="Q108" s="73"/>
      <c r="R108" s="195" t="s">
        <v>33</v>
      </c>
      <c r="S108" s="337"/>
      <c r="T108" s="292"/>
      <c r="U108" s="292"/>
    </row>
    <row r="109" spans="1:21" x14ac:dyDescent="0.3">
      <c r="A109" s="73"/>
      <c r="B109" s="106" t="s">
        <v>39</v>
      </c>
      <c r="C109" s="155">
        <v>0.19474478071206364</v>
      </c>
      <c r="D109" s="185">
        <v>51.690943124616382</v>
      </c>
      <c r="E109" s="155">
        <v>0</v>
      </c>
      <c r="F109" s="155">
        <v>0</v>
      </c>
      <c r="G109" s="155">
        <v>0</v>
      </c>
      <c r="H109" s="154">
        <v>51.885687905328446</v>
      </c>
      <c r="I109" s="73"/>
      <c r="J109" s="106" t="s">
        <v>39</v>
      </c>
      <c r="K109" s="155">
        <v>17.715077395190981</v>
      </c>
      <c r="L109" s="185">
        <v>0</v>
      </c>
      <c r="M109" s="155">
        <v>0</v>
      </c>
      <c r="N109" s="155">
        <v>0</v>
      </c>
      <c r="O109" s="155">
        <v>0</v>
      </c>
      <c r="P109" s="154">
        <v>17.715077395190981</v>
      </c>
      <c r="Q109" s="73"/>
      <c r="R109" s="195" t="s">
        <v>34</v>
      </c>
      <c r="S109" s="337">
        <v>0.36612561436987562</v>
      </c>
      <c r="T109" s="292"/>
      <c r="U109" s="292"/>
    </row>
    <row r="110" spans="1:21" x14ac:dyDescent="0.3">
      <c r="A110" s="73"/>
      <c r="B110" s="106" t="s">
        <v>40</v>
      </c>
      <c r="C110" s="155">
        <v>0</v>
      </c>
      <c r="D110" s="155">
        <v>0</v>
      </c>
      <c r="E110" s="185">
        <v>26.176085271010336</v>
      </c>
      <c r="F110" s="155">
        <v>0.14546227817570925</v>
      </c>
      <c r="G110" s="155">
        <v>0.397109847480905</v>
      </c>
      <c r="H110" s="154">
        <v>26.718657396666952</v>
      </c>
      <c r="I110" s="73"/>
      <c r="J110" s="106" t="s">
        <v>40</v>
      </c>
      <c r="K110" s="155">
        <v>0</v>
      </c>
      <c r="L110" s="155">
        <v>0</v>
      </c>
      <c r="M110" s="185">
        <v>0</v>
      </c>
      <c r="N110" s="155">
        <v>13.232064584947629</v>
      </c>
      <c r="O110" s="155">
        <v>36.123338745175111</v>
      </c>
      <c r="P110" s="154">
        <v>49.355403330122741</v>
      </c>
      <c r="Q110" s="73"/>
      <c r="R110" s="195" t="s">
        <v>35</v>
      </c>
      <c r="S110" s="337"/>
      <c r="T110" s="292"/>
      <c r="U110" s="292"/>
    </row>
    <row r="111" spans="1:21" x14ac:dyDescent="0.3">
      <c r="A111" s="73"/>
      <c r="B111" s="106" t="s">
        <v>41</v>
      </c>
      <c r="C111" s="155">
        <v>0</v>
      </c>
      <c r="D111" s="155">
        <v>6.4083329856315874E-2</v>
      </c>
      <c r="E111" s="155">
        <v>0.28059164538692827</v>
      </c>
      <c r="F111" s="185">
        <v>7.941339624823553</v>
      </c>
      <c r="G111" s="155">
        <v>0</v>
      </c>
      <c r="H111" s="154">
        <v>8.2860146000667978</v>
      </c>
      <c r="I111" s="73"/>
      <c r="J111" s="106" t="s">
        <v>41</v>
      </c>
      <c r="K111" s="155">
        <v>0</v>
      </c>
      <c r="L111" s="155">
        <v>5.8293790672864239</v>
      </c>
      <c r="M111" s="155">
        <v>25.524189640916532</v>
      </c>
      <c r="N111" s="185">
        <v>0</v>
      </c>
      <c r="O111" s="155">
        <v>0</v>
      </c>
      <c r="P111" s="154">
        <v>31.353568708202957</v>
      </c>
      <c r="Q111" s="73"/>
      <c r="R111" s="195" t="s">
        <v>36</v>
      </c>
      <c r="S111" s="337"/>
      <c r="T111" s="292"/>
      <c r="U111" s="292"/>
    </row>
    <row r="112" spans="1:21" x14ac:dyDescent="0.3">
      <c r="A112" s="73"/>
      <c r="B112" s="106" t="s">
        <v>42</v>
      </c>
      <c r="C112" s="155">
        <v>0</v>
      </c>
      <c r="D112" s="155">
        <v>8.2557294762565219E-3</v>
      </c>
      <c r="E112" s="155">
        <v>9.0689561932604593E-3</v>
      </c>
      <c r="F112" s="155">
        <v>0</v>
      </c>
      <c r="G112" s="185">
        <v>9.2593702929700346</v>
      </c>
      <c r="H112" s="154">
        <v>9.2766949786395507</v>
      </c>
      <c r="I112" s="73"/>
      <c r="J112" s="106" t="s">
        <v>42</v>
      </c>
      <c r="K112" s="155">
        <v>0</v>
      </c>
      <c r="L112" s="155">
        <v>0.75098745183769711</v>
      </c>
      <c r="M112" s="155">
        <v>0.8249631146456371</v>
      </c>
      <c r="N112" s="155">
        <v>0</v>
      </c>
      <c r="O112" s="185">
        <v>0</v>
      </c>
      <c r="P112" s="154">
        <v>1.5759505664833342</v>
      </c>
      <c r="Q112" s="73"/>
      <c r="R112" s="195" t="s">
        <v>37</v>
      </c>
      <c r="S112" s="337"/>
      <c r="T112" s="292"/>
      <c r="U112" s="292"/>
    </row>
    <row r="113" spans="1:21" x14ac:dyDescent="0.3">
      <c r="A113" s="73"/>
      <c r="B113" s="106" t="s">
        <v>43</v>
      </c>
      <c r="C113" s="154">
        <v>4.0276899000103104</v>
      </c>
      <c r="D113" s="154">
        <v>51.763282183948952</v>
      </c>
      <c r="E113" s="154">
        <v>26.465745872590524</v>
      </c>
      <c r="F113" s="154">
        <v>8.0868019029992624</v>
      </c>
      <c r="G113" s="154">
        <v>9.6564801404509399</v>
      </c>
      <c r="H113" s="106">
        <v>99.999999999999986</v>
      </c>
      <c r="I113" s="73"/>
      <c r="J113" s="106" t="s">
        <v>43</v>
      </c>
      <c r="K113" s="154">
        <v>17.715077395190981</v>
      </c>
      <c r="L113" s="154">
        <v>6.5803665191241212</v>
      </c>
      <c r="M113" s="154">
        <v>26.349152755562169</v>
      </c>
      <c r="N113" s="154">
        <v>13.232064584947629</v>
      </c>
      <c r="O113" s="154">
        <v>36.123338745175111</v>
      </c>
      <c r="P113" s="107">
        <v>100.00000000000001</v>
      </c>
      <c r="Q113" s="73"/>
      <c r="R113" s="195"/>
      <c r="S113" s="337"/>
      <c r="T113" s="292"/>
      <c r="U113" s="292"/>
    </row>
    <row r="114" spans="1:21" x14ac:dyDescent="0.3">
      <c r="A114" s="73"/>
      <c r="B114" s="106"/>
      <c r="C114" s="154"/>
      <c r="D114" s="154"/>
      <c r="E114" s="154"/>
      <c r="F114" s="154"/>
      <c r="G114" s="154"/>
      <c r="H114" s="106">
        <v>99.999999999999986</v>
      </c>
      <c r="I114" s="73"/>
      <c r="J114" s="106"/>
      <c r="K114" s="155"/>
      <c r="L114" s="155"/>
      <c r="M114" s="155"/>
      <c r="N114" s="155"/>
      <c r="O114" s="155"/>
      <c r="P114" s="107">
        <v>100.00000000000001</v>
      </c>
      <c r="Q114" s="73"/>
      <c r="R114" s="195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  <c r="T115" s="292"/>
      <c r="U115" s="292"/>
    </row>
    <row r="116" spans="1:21" x14ac:dyDescent="0.3">
      <c r="A116" s="74"/>
      <c r="B116" s="108" t="s">
        <v>38</v>
      </c>
      <c r="C116" s="185">
        <v>0.73665767090332346</v>
      </c>
      <c r="D116" s="157">
        <v>0</v>
      </c>
      <c r="E116" s="157">
        <v>0</v>
      </c>
      <c r="F116" s="157">
        <v>0</v>
      </c>
      <c r="G116" s="157">
        <v>0</v>
      </c>
      <c r="H116" s="156">
        <v>0.73665767090332346</v>
      </c>
      <c r="I116" s="74"/>
      <c r="J116" s="108" t="s">
        <v>38</v>
      </c>
      <c r="K116" s="185">
        <v>0</v>
      </c>
      <c r="L116" s="157">
        <v>0</v>
      </c>
      <c r="M116" s="157">
        <v>0</v>
      </c>
      <c r="N116" s="157">
        <v>0</v>
      </c>
      <c r="O116" s="157">
        <v>0</v>
      </c>
      <c r="P116" s="156">
        <v>0</v>
      </c>
      <c r="Q116" s="74"/>
      <c r="R116" s="196" t="s">
        <v>33</v>
      </c>
      <c r="S116" s="338"/>
      <c r="T116" s="292"/>
      <c r="U116" s="292"/>
    </row>
    <row r="117" spans="1:21" x14ac:dyDescent="0.3">
      <c r="A117" s="74"/>
      <c r="B117" s="108" t="s">
        <v>39</v>
      </c>
      <c r="C117" s="157">
        <v>6.2226518537198149E-2</v>
      </c>
      <c r="D117" s="185">
        <v>18.190125137340853</v>
      </c>
      <c r="E117" s="157">
        <v>0</v>
      </c>
      <c r="F117" s="157">
        <v>0.42588634296431838</v>
      </c>
      <c r="G117" s="157">
        <v>0</v>
      </c>
      <c r="H117" s="156">
        <v>18.67823799884237</v>
      </c>
      <c r="I117" s="74"/>
      <c r="J117" s="108" t="s">
        <v>39</v>
      </c>
      <c r="K117" s="157">
        <v>3.953327829112661</v>
      </c>
      <c r="L117" s="185">
        <v>0</v>
      </c>
      <c r="M117" s="157">
        <v>0</v>
      </c>
      <c r="N117" s="157">
        <v>27.057087095004121</v>
      </c>
      <c r="O117" s="157">
        <v>0</v>
      </c>
      <c r="P117" s="156">
        <v>31.01041492411678</v>
      </c>
      <c r="Q117" s="74"/>
      <c r="R117" s="196" t="s">
        <v>34</v>
      </c>
      <c r="S117" s="338">
        <v>3.9253265190232827</v>
      </c>
      <c r="T117" s="292"/>
      <c r="U117" s="292"/>
    </row>
    <row r="118" spans="1:21" x14ac:dyDescent="0.3">
      <c r="A118" s="74"/>
      <c r="B118" s="108" t="s">
        <v>40</v>
      </c>
      <c r="C118" s="157">
        <v>3.2342856715536164E-4</v>
      </c>
      <c r="D118" s="157">
        <v>0.28184621169355711</v>
      </c>
      <c r="E118" s="185">
        <v>59.498212179301923</v>
      </c>
      <c r="F118" s="157">
        <v>0.35863039520748213</v>
      </c>
      <c r="G118" s="157">
        <v>4.3384323914150728E-3</v>
      </c>
      <c r="H118" s="156">
        <v>60.143350647161533</v>
      </c>
      <c r="I118" s="74"/>
      <c r="J118" s="108" t="s">
        <v>40</v>
      </c>
      <c r="K118" s="157">
        <v>2.0547817639853715E-2</v>
      </c>
      <c r="L118" s="157">
        <v>17.906039071622594</v>
      </c>
      <c r="M118" s="185">
        <v>0</v>
      </c>
      <c r="N118" s="157">
        <v>22.784233395475592</v>
      </c>
      <c r="O118" s="157">
        <v>0.2756259856873115</v>
      </c>
      <c r="P118" s="156">
        <v>40.986446270425354</v>
      </c>
      <c r="Q118" s="74"/>
      <c r="R118" s="196" t="s">
        <v>35</v>
      </c>
      <c r="S118" s="338">
        <v>0.542737238140381</v>
      </c>
      <c r="T118" s="292"/>
      <c r="U118" s="292"/>
    </row>
    <row r="119" spans="1:21" x14ac:dyDescent="0.3">
      <c r="A119" s="74"/>
      <c r="B119" s="108" t="s">
        <v>41</v>
      </c>
      <c r="C119" s="157">
        <v>5.0699349399974452E-3</v>
      </c>
      <c r="D119" s="157">
        <v>0.4286516563156324</v>
      </c>
      <c r="E119" s="157">
        <v>4.6337006222503031E-4</v>
      </c>
      <c r="F119" s="185">
        <v>17.591280488687069</v>
      </c>
      <c r="G119" s="157">
        <v>1.0902963749916607E-3</v>
      </c>
      <c r="H119" s="156">
        <v>18.026555746379913</v>
      </c>
      <c r="I119" s="74"/>
      <c r="J119" s="108" t="s">
        <v>41</v>
      </c>
      <c r="K119" s="157">
        <v>0.32209924902195891</v>
      </c>
      <c r="L119" s="157">
        <v>27.232770878782443</v>
      </c>
      <c r="M119" s="157">
        <v>2.9438474226656613E-2</v>
      </c>
      <c r="N119" s="185">
        <v>0</v>
      </c>
      <c r="O119" s="157">
        <v>6.9267879716885472E-2</v>
      </c>
      <c r="P119" s="156">
        <v>27.653576481747944</v>
      </c>
      <c r="Q119" s="74"/>
      <c r="R119" s="196" t="s">
        <v>36</v>
      </c>
      <c r="S119" s="338">
        <v>0.55243991217225952</v>
      </c>
      <c r="T119" s="292"/>
      <c r="U119" s="292"/>
    </row>
    <row r="120" spans="1:21" x14ac:dyDescent="0.3">
      <c r="A120" s="74"/>
      <c r="B120" s="108" t="s">
        <v>42</v>
      </c>
      <c r="C120" s="157">
        <v>0</v>
      </c>
      <c r="D120" s="157">
        <v>5.2561138518666482E-3</v>
      </c>
      <c r="E120" s="157">
        <v>0</v>
      </c>
      <c r="F120" s="157">
        <v>2.4609779272745283E-4</v>
      </c>
      <c r="G120" s="185">
        <v>2.4096957250682705</v>
      </c>
      <c r="H120" s="156">
        <v>2.4151979367128646</v>
      </c>
      <c r="I120" s="74"/>
      <c r="J120" s="108" t="s">
        <v>42</v>
      </c>
      <c r="K120" s="157">
        <v>0</v>
      </c>
      <c r="L120" s="157">
        <v>0.33392742599198255</v>
      </c>
      <c r="M120" s="157">
        <v>0</v>
      </c>
      <c r="N120" s="157">
        <v>1.5634897717940775E-2</v>
      </c>
      <c r="O120" s="185">
        <v>0</v>
      </c>
      <c r="P120" s="156">
        <v>0.34956232370992335</v>
      </c>
      <c r="Q120" s="74"/>
      <c r="R120" s="196" t="s">
        <v>37</v>
      </c>
      <c r="S120" s="338">
        <v>0.17593290739050491</v>
      </c>
      <c r="T120" s="292"/>
      <c r="U120" s="292"/>
    </row>
    <row r="121" spans="1:21" x14ac:dyDescent="0.3">
      <c r="A121" s="74"/>
      <c r="B121" s="108" t="s">
        <v>43</v>
      </c>
      <c r="C121" s="156">
        <v>0.80427755294767445</v>
      </c>
      <c r="D121" s="156">
        <v>18.905879119201913</v>
      </c>
      <c r="E121" s="156">
        <v>59.498675549364151</v>
      </c>
      <c r="F121" s="156">
        <v>18.376043324651597</v>
      </c>
      <c r="G121" s="156">
        <v>2.415124453834677</v>
      </c>
      <c r="H121" s="108">
        <v>100</v>
      </c>
      <c r="I121" s="74"/>
      <c r="J121" s="108" t="s">
        <v>43</v>
      </c>
      <c r="K121" s="156">
        <v>4.2959748957744734</v>
      </c>
      <c r="L121" s="156">
        <v>45.472737376397014</v>
      </c>
      <c r="M121" s="156">
        <v>2.9438474226656613E-2</v>
      </c>
      <c r="N121" s="156">
        <v>49.856955388197655</v>
      </c>
      <c r="O121" s="156">
        <v>0.34489386540419698</v>
      </c>
      <c r="P121" s="109">
        <v>100</v>
      </c>
      <c r="Q121" s="74"/>
      <c r="R121" s="196"/>
      <c r="S121" s="338"/>
      <c r="T121" s="292"/>
      <c r="U121" s="292"/>
    </row>
    <row r="122" spans="1:21" x14ac:dyDescent="0.3">
      <c r="A122" s="74"/>
      <c r="B122" s="108"/>
      <c r="C122" s="156"/>
      <c r="D122" s="156"/>
      <c r="E122" s="156"/>
      <c r="F122" s="156"/>
      <c r="G122" s="156"/>
      <c r="H122" s="108">
        <v>100.00000000000001</v>
      </c>
      <c r="I122" s="74"/>
      <c r="J122" s="108"/>
      <c r="K122" s="157"/>
      <c r="L122" s="157"/>
      <c r="M122" s="157"/>
      <c r="N122" s="157"/>
      <c r="O122" s="157"/>
      <c r="P122" s="109">
        <v>100</v>
      </c>
      <c r="Q122" s="74"/>
      <c r="R122" s="196"/>
      <c r="S122" s="338"/>
      <c r="T122" s="292"/>
      <c r="U122" s="292"/>
    </row>
    <row r="123" spans="1:21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  <c r="T123" s="292"/>
      <c r="U123" s="292"/>
    </row>
    <row r="124" spans="1:21" x14ac:dyDescent="0.3">
      <c r="A124" s="75"/>
      <c r="B124" s="110" t="s">
        <v>38</v>
      </c>
      <c r="C124" s="185">
        <v>1.258502425044892</v>
      </c>
      <c r="D124" s="159">
        <v>4.7638785708081161E-3</v>
      </c>
      <c r="E124" s="159">
        <v>6.8366323369747916E-4</v>
      </c>
      <c r="F124" s="159">
        <v>9.6658623248837137E-5</v>
      </c>
      <c r="G124" s="159">
        <v>9.3995419690927523E-6</v>
      </c>
      <c r="H124" s="158">
        <v>1.2640560250146156</v>
      </c>
      <c r="I124" s="75"/>
      <c r="J124" s="110" t="s">
        <v>38</v>
      </c>
      <c r="K124" s="185">
        <v>0</v>
      </c>
      <c r="L124" s="159">
        <v>0.35412170536125992</v>
      </c>
      <c r="M124" s="159">
        <v>5.0819933088402901E-2</v>
      </c>
      <c r="N124" s="159">
        <v>7.1850942449490996E-3</v>
      </c>
      <c r="O124" s="159">
        <v>6.9871256839051205E-4</v>
      </c>
      <c r="P124" s="158">
        <v>0.41282544526300241</v>
      </c>
      <c r="Q124" s="75"/>
      <c r="R124" s="197" t="s">
        <v>33</v>
      </c>
      <c r="S124" s="339">
        <v>6.1330454451984373</v>
      </c>
      <c r="T124" s="292"/>
      <c r="U124" s="292"/>
    </row>
    <row r="125" spans="1:21" x14ac:dyDescent="0.3">
      <c r="A125" s="75"/>
      <c r="B125" s="110" t="s">
        <v>39</v>
      </c>
      <c r="C125" s="159">
        <v>2.2823953815670197E-3</v>
      </c>
      <c r="D125" s="185">
        <v>24.495148995992128</v>
      </c>
      <c r="E125" s="159">
        <v>2.654335345262681E-2</v>
      </c>
      <c r="F125" s="159">
        <v>1.7460515566820622E-3</v>
      </c>
      <c r="G125" s="159">
        <v>1.8866731994366389E-2</v>
      </c>
      <c r="H125" s="158">
        <v>24.54458752837737</v>
      </c>
      <c r="I125" s="75"/>
      <c r="J125" s="110" t="s">
        <v>39</v>
      </c>
      <c r="K125" s="159">
        <v>0.16966128183491264</v>
      </c>
      <c r="L125" s="185">
        <v>0</v>
      </c>
      <c r="M125" s="159">
        <v>1.9730934470599664</v>
      </c>
      <c r="N125" s="159">
        <v>0.1297922996379077</v>
      </c>
      <c r="O125" s="159">
        <v>1.4024537378805448</v>
      </c>
      <c r="P125" s="158">
        <v>3.6750007664133317</v>
      </c>
      <c r="Q125" s="75"/>
      <c r="R125" s="197" t="s">
        <v>34</v>
      </c>
      <c r="S125" s="339">
        <v>0.2918747321748712</v>
      </c>
      <c r="T125" s="292"/>
      <c r="U125" s="292"/>
    </row>
    <row r="126" spans="1:21" x14ac:dyDescent="0.3">
      <c r="A126" s="75"/>
      <c r="B126" s="110" t="s">
        <v>40</v>
      </c>
      <c r="C126" s="159">
        <v>2.754026579218425E-4</v>
      </c>
      <c r="D126" s="159">
        <v>4.9964026280287781E-2</v>
      </c>
      <c r="E126" s="185">
        <v>46.783213385059149</v>
      </c>
      <c r="F126" s="159">
        <v>0.62624522602679078</v>
      </c>
      <c r="G126" s="159">
        <v>0.1772214959483491</v>
      </c>
      <c r="H126" s="158">
        <v>47.636919535972503</v>
      </c>
      <c r="I126" s="75"/>
      <c r="J126" s="110" t="s">
        <v>40</v>
      </c>
      <c r="K126" s="159">
        <v>2.0471986729872257E-2</v>
      </c>
      <c r="L126" s="159">
        <v>3.7140632218274452</v>
      </c>
      <c r="M126" s="185">
        <v>0</v>
      </c>
      <c r="N126" s="159">
        <v>46.551780050375129</v>
      </c>
      <c r="O126" s="159">
        <v>13.173714954967274</v>
      </c>
      <c r="P126" s="158">
        <v>63.460030213899721</v>
      </c>
      <c r="Q126" s="75"/>
      <c r="R126" s="197" t="s">
        <v>35</v>
      </c>
      <c r="S126" s="339">
        <v>0.66534507207402682</v>
      </c>
      <c r="T126" s="292"/>
      <c r="U126" s="292"/>
    </row>
    <row r="127" spans="1:21" x14ac:dyDescent="0.3">
      <c r="A127" s="75"/>
      <c r="B127" s="110" t="s">
        <v>41</v>
      </c>
      <c r="C127" s="159">
        <v>7.6599995087421168E-4</v>
      </c>
      <c r="D127" s="159">
        <v>8.7889451551603034E-2</v>
      </c>
      <c r="E127" s="159">
        <v>0.13730540504624528</v>
      </c>
      <c r="F127" s="185">
        <v>22.822105985924729</v>
      </c>
      <c r="G127" s="159">
        <v>0.1148759161579956</v>
      </c>
      <c r="H127" s="158">
        <v>23.162942758631448</v>
      </c>
      <c r="I127" s="75"/>
      <c r="J127" s="110" t="s">
        <v>41</v>
      </c>
      <c r="K127" s="159">
        <v>5.6940412077758462E-2</v>
      </c>
      <c r="L127" s="159">
        <v>6.5332400908446928</v>
      </c>
      <c r="M127" s="159">
        <v>10.206562461151657</v>
      </c>
      <c r="N127" s="185">
        <v>0</v>
      </c>
      <c r="O127" s="159">
        <v>8.5392720931393917</v>
      </c>
      <c r="P127" s="158">
        <v>25.336015057213501</v>
      </c>
      <c r="Q127" s="75"/>
      <c r="R127" s="197" t="s">
        <v>36</v>
      </c>
      <c r="S127" s="339">
        <v>0.9191801348312163</v>
      </c>
      <c r="T127" s="292"/>
      <c r="U127" s="292"/>
    </row>
    <row r="128" spans="1:21" x14ac:dyDescent="0.3">
      <c r="A128" s="75"/>
      <c r="B128" s="110" t="s">
        <v>42</v>
      </c>
      <c r="C128" s="159">
        <v>0</v>
      </c>
      <c r="D128" s="159">
        <v>1.8484751023277123E-3</v>
      </c>
      <c r="E128" s="159">
        <v>6.5602373487663221E-2</v>
      </c>
      <c r="F128" s="159">
        <v>2.8280002236201154E-2</v>
      </c>
      <c r="G128" s="185">
        <v>3.2957633011778458</v>
      </c>
      <c r="H128" s="158">
        <v>3.391494152004038</v>
      </c>
      <c r="I128" s="75"/>
      <c r="J128" s="110" t="s">
        <v>42</v>
      </c>
      <c r="K128" s="159">
        <v>0</v>
      </c>
      <c r="L128" s="159">
        <v>0.13740592792714257</v>
      </c>
      <c r="M128" s="159">
        <v>4.8765357953397199</v>
      </c>
      <c r="N128" s="159">
        <v>2.1021867939436136</v>
      </c>
      <c r="O128" s="185">
        <v>0</v>
      </c>
      <c r="P128" s="158">
        <v>7.116128517210476</v>
      </c>
      <c r="Q128" s="75"/>
      <c r="R128" s="197" t="s">
        <v>37</v>
      </c>
      <c r="S128" s="339">
        <v>4.3598882655607607</v>
      </c>
      <c r="T128" s="292"/>
      <c r="U128" s="292"/>
    </row>
    <row r="129" spans="1:21" x14ac:dyDescent="0.3">
      <c r="A129" s="75"/>
      <c r="B129" s="110" t="s">
        <v>43</v>
      </c>
      <c r="C129" s="158">
        <v>1.261826223035255</v>
      </c>
      <c r="D129" s="158">
        <v>24.639614827497159</v>
      </c>
      <c r="E129" s="158">
        <v>47.013348180279387</v>
      </c>
      <c r="F129" s="158">
        <v>23.478473924367652</v>
      </c>
      <c r="G129" s="158">
        <v>3.6067368448205261</v>
      </c>
      <c r="H129" s="110">
        <v>99.999999999999972</v>
      </c>
      <c r="I129" s="75"/>
      <c r="J129" s="110" t="s">
        <v>43</v>
      </c>
      <c r="K129" s="158">
        <v>0.24707368064254337</v>
      </c>
      <c r="L129" s="158">
        <v>10.73883094596054</v>
      </c>
      <c r="M129" s="158">
        <v>17.107011636639747</v>
      </c>
      <c r="N129" s="158">
        <v>48.790944238201604</v>
      </c>
      <c r="O129" s="158">
        <v>23.116139498555601</v>
      </c>
      <c r="P129" s="111">
        <v>100.00000000000003</v>
      </c>
      <c r="Q129" s="75"/>
      <c r="R129" s="197"/>
      <c r="S129" s="339"/>
      <c r="T129" s="292"/>
      <c r="U129" s="292"/>
    </row>
    <row r="130" spans="1:21" x14ac:dyDescent="0.3">
      <c r="A130" s="75"/>
      <c r="B130" s="110"/>
      <c r="C130" s="158"/>
      <c r="D130" s="158"/>
      <c r="E130" s="158"/>
      <c r="F130" s="158"/>
      <c r="G130" s="158"/>
      <c r="H130" s="110">
        <v>99.999999999999986</v>
      </c>
      <c r="I130" s="75"/>
      <c r="J130" s="110"/>
      <c r="K130" s="159"/>
      <c r="L130" s="159"/>
      <c r="M130" s="159"/>
      <c r="N130" s="159"/>
      <c r="O130" s="159"/>
      <c r="P130" s="111">
        <v>100.00000000000003</v>
      </c>
      <c r="Q130" s="75"/>
      <c r="R130" s="197"/>
      <c r="S130" s="339"/>
      <c r="T130" s="292"/>
      <c r="U130" s="292"/>
    </row>
    <row r="131" spans="1:21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  <c r="T131" s="292"/>
      <c r="U131" s="292"/>
    </row>
    <row r="132" spans="1:21" x14ac:dyDescent="0.3">
      <c r="A132" s="76"/>
      <c r="B132" s="112" t="s">
        <v>38</v>
      </c>
      <c r="C132" s="185">
        <v>1.919363440503528</v>
      </c>
      <c r="D132" s="161">
        <v>0</v>
      </c>
      <c r="E132" s="161">
        <v>0</v>
      </c>
      <c r="F132" s="161">
        <v>0</v>
      </c>
      <c r="G132" s="161">
        <v>0</v>
      </c>
      <c r="H132" s="160">
        <v>1.919363440503528</v>
      </c>
      <c r="I132" s="76"/>
      <c r="J132" s="112" t="s">
        <v>38</v>
      </c>
      <c r="K132" s="185">
        <v>0</v>
      </c>
      <c r="L132" s="161">
        <v>0</v>
      </c>
      <c r="M132" s="161">
        <v>0</v>
      </c>
      <c r="N132" s="161">
        <v>0</v>
      </c>
      <c r="O132" s="161">
        <v>0</v>
      </c>
      <c r="P132" s="160">
        <v>0</v>
      </c>
      <c r="Q132" s="76"/>
      <c r="R132" s="198" t="s">
        <v>33</v>
      </c>
      <c r="S132" s="340">
        <v>1.2652917421984771</v>
      </c>
      <c r="T132" s="292"/>
      <c r="U132" s="292"/>
    </row>
    <row r="133" spans="1:21" x14ac:dyDescent="0.3">
      <c r="A133" s="76"/>
      <c r="B133" s="112" t="s">
        <v>39</v>
      </c>
      <c r="C133" s="161">
        <v>2.7856530755333876E-2</v>
      </c>
      <c r="D133" s="185">
        <v>36.697288875103702</v>
      </c>
      <c r="E133" s="161">
        <v>2.2702950877228519E-3</v>
      </c>
      <c r="F133" s="161">
        <v>8.8185923910623026E-5</v>
      </c>
      <c r="G133" s="161">
        <v>9.4367391669052791E-3</v>
      </c>
      <c r="H133" s="160">
        <v>36.73694062603758</v>
      </c>
      <c r="I133" s="76"/>
      <c r="J133" s="112" t="s">
        <v>39</v>
      </c>
      <c r="K133" s="161">
        <v>2.6957489963258205</v>
      </c>
      <c r="L133" s="185">
        <v>0</v>
      </c>
      <c r="M133" s="161">
        <v>0.21970236559053402</v>
      </c>
      <c r="N133" s="161">
        <v>8.5339814192981651E-3</v>
      </c>
      <c r="O133" s="161">
        <v>0.91321781456588869</v>
      </c>
      <c r="P133" s="160">
        <v>3.8372031579015413</v>
      </c>
      <c r="Q133" s="76"/>
      <c r="R133" s="198" t="s">
        <v>34</v>
      </c>
      <c r="S133" s="340">
        <v>0.49567029039169802</v>
      </c>
      <c r="T133" s="292"/>
      <c r="U133" s="292"/>
    </row>
    <row r="134" spans="1:21" x14ac:dyDescent="0.3">
      <c r="A134" s="76"/>
      <c r="B134" s="112" t="s">
        <v>40</v>
      </c>
      <c r="C134" s="161">
        <v>1.2321134825106028E-3</v>
      </c>
      <c r="D134" s="161">
        <v>3.9710503820311507E-2</v>
      </c>
      <c r="E134" s="185">
        <v>48.381137362565831</v>
      </c>
      <c r="F134" s="161">
        <v>0.25077458905163891</v>
      </c>
      <c r="G134" s="161">
        <v>0.1068772207358963</v>
      </c>
      <c r="H134" s="160">
        <v>48.779731789656189</v>
      </c>
      <c r="I134" s="76"/>
      <c r="J134" s="112" t="s">
        <v>40</v>
      </c>
      <c r="K134" s="161">
        <v>0.11923482909663778</v>
      </c>
      <c r="L134" s="161">
        <v>3.8428888276656603</v>
      </c>
      <c r="M134" s="185">
        <v>0</v>
      </c>
      <c r="N134" s="161">
        <v>24.268109790036672</v>
      </c>
      <c r="O134" s="161">
        <v>10.342786869600353</v>
      </c>
      <c r="P134" s="160">
        <v>38.573020316399322</v>
      </c>
      <c r="Q134" s="76"/>
      <c r="R134" s="198" t="s">
        <v>35</v>
      </c>
      <c r="S134" s="340">
        <v>0.2325993075539198</v>
      </c>
      <c r="T134" s="292"/>
      <c r="U134" s="292"/>
    </row>
    <row r="135" spans="1:21" x14ac:dyDescent="0.3">
      <c r="A135" s="76"/>
      <c r="B135" s="112" t="s">
        <v>41</v>
      </c>
      <c r="C135" s="161">
        <v>1.3638402750131893E-4</v>
      </c>
      <c r="D135" s="161">
        <v>0.46415401108962867</v>
      </c>
      <c r="E135" s="161">
        <v>1.6957566555855359E-2</v>
      </c>
      <c r="F135" s="185">
        <v>8.3591402927758782</v>
      </c>
      <c r="G135" s="161">
        <v>2.0762504047409754E-2</v>
      </c>
      <c r="H135" s="160">
        <v>8.8611507584962723</v>
      </c>
      <c r="I135" s="76"/>
      <c r="J135" s="112" t="s">
        <v>41</v>
      </c>
      <c r="K135" s="161">
        <v>1.3198237371362399E-2</v>
      </c>
      <c r="L135" s="161">
        <v>44.917391922390998</v>
      </c>
      <c r="M135" s="161">
        <v>1.641027858945513</v>
      </c>
      <c r="N135" s="185">
        <v>0</v>
      </c>
      <c r="O135" s="161">
        <v>2.0092415648814628</v>
      </c>
      <c r="P135" s="160">
        <v>48.580859583589337</v>
      </c>
      <c r="Q135" s="76"/>
      <c r="R135" s="198" t="s">
        <v>36</v>
      </c>
      <c r="S135" s="340">
        <v>1.5927862887296635</v>
      </c>
      <c r="T135" s="292"/>
      <c r="U135" s="292"/>
    </row>
    <row r="136" spans="1:21" x14ac:dyDescent="0.3">
      <c r="A136" s="76"/>
      <c r="B136" s="112" t="s">
        <v>42</v>
      </c>
      <c r="C136" s="161">
        <v>1.5852854555770391E-3</v>
      </c>
      <c r="D136" s="161">
        <v>7.20551702509113E-4</v>
      </c>
      <c r="E136" s="161">
        <v>6.1882683881965724E-2</v>
      </c>
      <c r="F136" s="161">
        <v>2.8905150593387875E-2</v>
      </c>
      <c r="G136" s="185">
        <v>3.6097197136729928</v>
      </c>
      <c r="H136" s="160">
        <v>3.7028133853064324</v>
      </c>
      <c r="I136" s="76"/>
      <c r="J136" s="112" t="s">
        <v>42</v>
      </c>
      <c r="K136" s="161">
        <v>0.15341220029502212</v>
      </c>
      <c r="L136" s="161">
        <v>6.9729663966424577E-2</v>
      </c>
      <c r="M136" s="161">
        <v>5.9885484100641273</v>
      </c>
      <c r="N136" s="161">
        <v>2.7972266677842499</v>
      </c>
      <c r="O136" s="185">
        <v>0</v>
      </c>
      <c r="P136" s="160">
        <v>9.0089169421098241</v>
      </c>
      <c r="Q136" s="76"/>
      <c r="R136" s="198" t="s">
        <v>37</v>
      </c>
      <c r="S136" s="340">
        <v>1.7294488383114448</v>
      </c>
      <c r="T136" s="292"/>
      <c r="U136" s="292"/>
    </row>
    <row r="137" spans="1:21" x14ac:dyDescent="0.3">
      <c r="A137" s="76"/>
      <c r="B137" s="112" t="s">
        <v>43</v>
      </c>
      <c r="C137" s="160">
        <v>1.9501737542244508</v>
      </c>
      <c r="D137" s="160">
        <v>37.201873941716144</v>
      </c>
      <c r="E137" s="160">
        <v>48.462247908091378</v>
      </c>
      <c r="F137" s="160">
        <v>8.6389082183448167</v>
      </c>
      <c r="G137" s="160">
        <v>3.7467961776232039</v>
      </c>
      <c r="H137" s="112">
        <v>100</v>
      </c>
      <c r="I137" s="76"/>
      <c r="J137" s="112" t="s">
        <v>43</v>
      </c>
      <c r="K137" s="160">
        <v>2.981594263088843</v>
      </c>
      <c r="L137" s="160">
        <v>48.830010414023086</v>
      </c>
      <c r="M137" s="160">
        <v>7.8492786346001742</v>
      </c>
      <c r="N137" s="160">
        <v>27.073870439240221</v>
      </c>
      <c r="O137" s="160">
        <v>13.265246249047703</v>
      </c>
      <c r="P137" s="113">
        <v>100.00000000000001</v>
      </c>
      <c r="Q137" s="76"/>
      <c r="R137" s="198"/>
      <c r="S137" s="340"/>
      <c r="T137" s="292"/>
      <c r="U137" s="292"/>
    </row>
    <row r="138" spans="1:21" x14ac:dyDescent="0.3">
      <c r="A138" s="76"/>
      <c r="B138" s="112"/>
      <c r="C138" s="160"/>
      <c r="D138" s="160"/>
      <c r="E138" s="160"/>
      <c r="F138" s="160"/>
      <c r="G138" s="160"/>
      <c r="H138" s="112">
        <v>100.00000000000001</v>
      </c>
      <c r="I138" s="76"/>
      <c r="J138" s="112"/>
      <c r="K138" s="161"/>
      <c r="L138" s="161"/>
      <c r="M138" s="161"/>
      <c r="N138" s="161"/>
      <c r="O138" s="161"/>
      <c r="P138" s="113">
        <v>100.00000000000003</v>
      </c>
      <c r="Q138" s="76"/>
      <c r="R138" s="198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  <c r="T139" s="292"/>
      <c r="U139" s="292"/>
    </row>
    <row r="140" spans="1:21" x14ac:dyDescent="0.3">
      <c r="A140" s="77"/>
      <c r="B140" s="114" t="s">
        <v>38</v>
      </c>
      <c r="C140" s="185">
        <v>0.19175462814019686</v>
      </c>
      <c r="D140" s="163">
        <v>0</v>
      </c>
      <c r="E140" s="163">
        <v>0</v>
      </c>
      <c r="F140" s="163">
        <v>0</v>
      </c>
      <c r="G140" s="163">
        <v>0</v>
      </c>
      <c r="H140" s="162">
        <v>0.19175462814019686</v>
      </c>
      <c r="I140" s="77"/>
      <c r="J140" s="114" t="s">
        <v>38</v>
      </c>
      <c r="K140" s="185">
        <v>0</v>
      </c>
      <c r="L140" s="163">
        <v>0</v>
      </c>
      <c r="M140" s="163">
        <v>0</v>
      </c>
      <c r="N140" s="163">
        <v>0</v>
      </c>
      <c r="O140" s="163">
        <v>0</v>
      </c>
      <c r="P140" s="162">
        <v>0</v>
      </c>
      <c r="Q140" s="77"/>
      <c r="R140" s="199" t="s">
        <v>33</v>
      </c>
      <c r="S140" s="341"/>
      <c r="T140" s="292"/>
      <c r="U140" s="292"/>
    </row>
    <row r="141" spans="1:21" x14ac:dyDescent="0.3">
      <c r="A141" s="77"/>
      <c r="B141" s="114" t="s">
        <v>39</v>
      </c>
      <c r="C141" s="163">
        <v>1.4562586108032868E-3</v>
      </c>
      <c r="D141" s="185">
        <v>8.7364209984980619</v>
      </c>
      <c r="E141" s="163">
        <v>0</v>
      </c>
      <c r="F141" s="163">
        <v>1.3307123419565893E-3</v>
      </c>
      <c r="G141" s="163">
        <v>9.6939697684964173E-4</v>
      </c>
      <c r="H141" s="162">
        <v>8.7401773664276714</v>
      </c>
      <c r="I141" s="77"/>
      <c r="J141" s="114" t="s">
        <v>39</v>
      </c>
      <c r="K141" s="163">
        <v>0.21479798116708976</v>
      </c>
      <c r="L141" s="185">
        <v>0</v>
      </c>
      <c r="M141" s="163">
        <v>0</v>
      </c>
      <c r="N141" s="163">
        <v>0.19627992064454558</v>
      </c>
      <c r="O141" s="163">
        <v>0.14298594496339107</v>
      </c>
      <c r="P141" s="162">
        <v>0.5540638467750264</v>
      </c>
      <c r="Q141" s="77"/>
      <c r="R141" s="199" t="s">
        <v>34</v>
      </c>
      <c r="S141" s="341">
        <v>1.4811746048716168</v>
      </c>
      <c r="T141" s="292"/>
      <c r="U141" s="292"/>
    </row>
    <row r="142" spans="1:21" x14ac:dyDescent="0.3">
      <c r="A142" s="77"/>
      <c r="B142" s="114" t="s">
        <v>40</v>
      </c>
      <c r="C142" s="163">
        <v>7.394333678714855E-5</v>
      </c>
      <c r="D142" s="163">
        <v>6.6006960228977146E-2</v>
      </c>
      <c r="E142" s="185">
        <v>77.797826035228098</v>
      </c>
      <c r="F142" s="163">
        <v>0.31949453159397695</v>
      </c>
      <c r="G142" s="163">
        <v>7.4893500773831612E-2</v>
      </c>
      <c r="H142" s="162">
        <v>78.258294971161661</v>
      </c>
      <c r="I142" s="77"/>
      <c r="J142" s="114" t="s">
        <v>40</v>
      </c>
      <c r="K142" s="163">
        <v>1.0906633852538426E-2</v>
      </c>
      <c r="L142" s="163">
        <v>9.7360192035807849</v>
      </c>
      <c r="M142" s="185">
        <v>0</v>
      </c>
      <c r="N142" s="163">
        <v>47.125407445629456</v>
      </c>
      <c r="O142" s="163">
        <v>11.046782933617244</v>
      </c>
      <c r="P142" s="162">
        <v>67.919116216680024</v>
      </c>
      <c r="Q142" s="77"/>
      <c r="R142" s="199" t="s">
        <v>35</v>
      </c>
      <c r="S142" s="341">
        <v>0.17475871893589842</v>
      </c>
      <c r="T142" s="292"/>
      <c r="U142" s="292"/>
    </row>
    <row r="143" spans="1:21" x14ac:dyDescent="0.3">
      <c r="A143" s="77"/>
      <c r="B143" s="114" t="s">
        <v>41</v>
      </c>
      <c r="C143" s="163">
        <v>6.5148966407512182E-5</v>
      </c>
      <c r="D143" s="163">
        <v>6.5985658108668327E-2</v>
      </c>
      <c r="E143" s="163">
        <v>5.0535896940666493E-2</v>
      </c>
      <c r="F143" s="185">
        <v>10.582887820095968</v>
      </c>
      <c r="G143" s="163">
        <v>5.6948640711998511E-2</v>
      </c>
      <c r="H143" s="162">
        <v>10.756423164823708</v>
      </c>
      <c r="I143" s="77"/>
      <c r="J143" s="114" t="s">
        <v>41</v>
      </c>
      <c r="K143" s="163">
        <v>9.6094652114963354E-3</v>
      </c>
      <c r="L143" s="163">
        <v>9.7328771432331465</v>
      </c>
      <c r="M143" s="163">
        <v>7.454039110083297</v>
      </c>
      <c r="N143" s="185">
        <v>0</v>
      </c>
      <c r="O143" s="163">
        <v>8.3999180944926213</v>
      </c>
      <c r="P143" s="162">
        <v>25.596443813020564</v>
      </c>
      <c r="Q143" s="77"/>
      <c r="R143" s="199" t="s">
        <v>36</v>
      </c>
      <c r="S143" s="341">
        <v>2.6973793031420219</v>
      </c>
      <c r="T143" s="292"/>
      <c r="U143" s="292"/>
    </row>
    <row r="144" spans="1:21" x14ac:dyDescent="0.3">
      <c r="A144" s="77"/>
      <c r="B144" s="114" t="s">
        <v>42</v>
      </c>
      <c r="C144" s="163">
        <v>0</v>
      </c>
      <c r="D144" s="163">
        <v>6.8283372933091878E-4</v>
      </c>
      <c r="E144" s="163">
        <v>3.0799436278964266E-3</v>
      </c>
      <c r="F144" s="163">
        <v>3.6443193147060543E-2</v>
      </c>
      <c r="G144" s="185">
        <v>2.0131438989425336</v>
      </c>
      <c r="H144" s="162">
        <v>2.0533498694468215</v>
      </c>
      <c r="I144" s="77"/>
      <c r="J144" s="114" t="s">
        <v>42</v>
      </c>
      <c r="K144" s="163">
        <v>0</v>
      </c>
      <c r="L144" s="163">
        <v>0.10071789821189177</v>
      </c>
      <c r="M144" s="163">
        <v>0.45429133841527536</v>
      </c>
      <c r="N144" s="163">
        <v>5.375366886897214</v>
      </c>
      <c r="O144" s="185">
        <v>0</v>
      </c>
      <c r="P144" s="162">
        <v>5.9303761235243808</v>
      </c>
      <c r="Q144" s="77"/>
      <c r="R144" s="199" t="s">
        <v>37</v>
      </c>
      <c r="S144" s="341">
        <v>6.4366772582841572</v>
      </c>
      <c r="T144" s="292"/>
      <c r="U144" s="292"/>
    </row>
    <row r="145" spans="1:21" x14ac:dyDescent="0.3">
      <c r="A145" s="77"/>
      <c r="B145" s="114" t="s">
        <v>43</v>
      </c>
      <c r="C145" s="162">
        <v>0.19334997905419482</v>
      </c>
      <c r="D145" s="162">
        <v>8.8690964505650367</v>
      </c>
      <c r="E145" s="162">
        <v>77.851441875796667</v>
      </c>
      <c r="F145" s="162">
        <v>10.940156257178963</v>
      </c>
      <c r="G145" s="162">
        <v>2.1459554374052132</v>
      </c>
      <c r="H145" s="114">
        <v>100.00000000000004</v>
      </c>
      <c r="I145" s="77"/>
      <c r="J145" s="114" t="s">
        <v>43</v>
      </c>
      <c r="K145" s="162">
        <v>0.23531408023112452</v>
      </c>
      <c r="L145" s="162">
        <v>19.569614245025821</v>
      </c>
      <c r="M145" s="162">
        <v>7.9083304484985728</v>
      </c>
      <c r="N145" s="162">
        <v>52.69705425317121</v>
      </c>
      <c r="O145" s="162">
        <v>19.589686973073256</v>
      </c>
      <c r="P145" s="115">
        <v>100</v>
      </c>
      <c r="Q145" s="77"/>
      <c r="R145" s="199"/>
      <c r="S145" s="341"/>
      <c r="T145" s="292"/>
      <c r="U145" s="292"/>
    </row>
    <row r="146" spans="1:21" x14ac:dyDescent="0.3">
      <c r="A146" s="77"/>
      <c r="B146" s="114"/>
      <c r="C146" s="162"/>
      <c r="D146" s="162"/>
      <c r="E146" s="162"/>
      <c r="F146" s="162"/>
      <c r="G146" s="162"/>
      <c r="H146" s="114">
        <v>100.00000000000006</v>
      </c>
      <c r="I146" s="77"/>
      <c r="J146" s="114"/>
      <c r="K146" s="163"/>
      <c r="L146" s="163"/>
      <c r="M146" s="163"/>
      <c r="N146" s="163"/>
      <c r="O146" s="163"/>
      <c r="P146" s="115">
        <v>99.999999999999986</v>
      </c>
      <c r="Q146" s="77"/>
      <c r="R146" s="199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  <c r="T147" s="292"/>
      <c r="U147" s="292"/>
    </row>
    <row r="148" spans="1:21" x14ac:dyDescent="0.3">
      <c r="A148" s="78"/>
      <c r="B148" s="116" t="s">
        <v>38</v>
      </c>
      <c r="C148" s="185">
        <v>0.71235070552775925</v>
      </c>
      <c r="D148" s="165">
        <v>0</v>
      </c>
      <c r="E148" s="165">
        <v>0</v>
      </c>
      <c r="F148" s="165">
        <v>0</v>
      </c>
      <c r="G148" s="165">
        <v>0</v>
      </c>
      <c r="H148" s="164">
        <v>0.71235070552775925</v>
      </c>
      <c r="I148" s="78"/>
      <c r="J148" s="116" t="s">
        <v>38</v>
      </c>
      <c r="K148" s="185">
        <v>0</v>
      </c>
      <c r="L148" s="165">
        <v>0</v>
      </c>
      <c r="M148" s="165">
        <v>0</v>
      </c>
      <c r="N148" s="165">
        <v>0</v>
      </c>
      <c r="O148" s="165">
        <v>0</v>
      </c>
      <c r="P148" s="164">
        <v>0</v>
      </c>
      <c r="Q148" s="78"/>
      <c r="R148" s="200" t="s">
        <v>33</v>
      </c>
      <c r="S148" s="342"/>
      <c r="T148" s="292"/>
      <c r="U148" s="292"/>
    </row>
    <row r="149" spans="1:21" x14ac:dyDescent="0.3">
      <c r="A149" s="78"/>
      <c r="B149" s="116" t="s">
        <v>39</v>
      </c>
      <c r="C149" s="165">
        <v>4.4238546926102918E-4</v>
      </c>
      <c r="D149" s="185">
        <v>12.082087330623379</v>
      </c>
      <c r="E149" s="165">
        <v>3.4835435460730911E-5</v>
      </c>
      <c r="F149" s="165">
        <v>0</v>
      </c>
      <c r="G149" s="165">
        <v>1.6650901405884728E-2</v>
      </c>
      <c r="H149" s="164">
        <v>12.099215452933986</v>
      </c>
      <c r="I149" s="78"/>
      <c r="J149" s="116" t="s">
        <v>39</v>
      </c>
      <c r="K149" s="165">
        <v>4.4144628498631294E-2</v>
      </c>
      <c r="L149" s="185">
        <v>0</v>
      </c>
      <c r="M149" s="165">
        <v>3.4761479837273697E-3</v>
      </c>
      <c r="N149" s="165">
        <v>0</v>
      </c>
      <c r="O149" s="165">
        <v>1.6615551545080347</v>
      </c>
      <c r="P149" s="164">
        <v>1.7091759309903933</v>
      </c>
      <c r="Q149" s="78"/>
      <c r="R149" s="200" t="s">
        <v>34</v>
      </c>
      <c r="S149" s="342">
        <v>2.3985738103713747</v>
      </c>
      <c r="T149" s="292"/>
      <c r="U149" s="292"/>
    </row>
    <row r="150" spans="1:21" x14ac:dyDescent="0.3">
      <c r="A150" s="78"/>
      <c r="B150" s="116" t="s">
        <v>40</v>
      </c>
      <c r="C150" s="165">
        <v>4.5369768742031423E-7</v>
      </c>
      <c r="D150" s="165">
        <v>0.13607695647690213</v>
      </c>
      <c r="E150" s="185">
        <v>67.535474305444609</v>
      </c>
      <c r="F150" s="165">
        <v>0.46702235350529636</v>
      </c>
      <c r="G150" s="165">
        <v>0.15046308722718094</v>
      </c>
      <c r="H150" s="164">
        <v>68.289037156351682</v>
      </c>
      <c r="I150" s="78"/>
      <c r="J150" s="116" t="s">
        <v>40</v>
      </c>
      <c r="K150" s="165">
        <v>4.5273448730840258E-5</v>
      </c>
      <c r="L150" s="165">
        <v>13.578806512184057</v>
      </c>
      <c r="M150" s="185">
        <v>0</v>
      </c>
      <c r="N150" s="165">
        <v>46.603086512959123</v>
      </c>
      <c r="O150" s="165">
        <v>15.014365411902508</v>
      </c>
      <c r="P150" s="164">
        <v>75.196303710494419</v>
      </c>
      <c r="Q150" s="78"/>
      <c r="R150" s="200" t="s">
        <v>35</v>
      </c>
      <c r="S150" s="342">
        <v>0.53610783613321322</v>
      </c>
      <c r="T150" s="292"/>
      <c r="U150" s="292"/>
    </row>
    <row r="151" spans="1:21" x14ac:dyDescent="0.3">
      <c r="A151" s="78"/>
      <c r="B151" s="116" t="s">
        <v>41</v>
      </c>
      <c r="C151" s="165">
        <v>6.9108692818266801E-7</v>
      </c>
      <c r="D151" s="165">
        <v>0.10042940867547465</v>
      </c>
      <c r="E151" s="165">
        <v>5.875198252442098E-2</v>
      </c>
      <c r="F151" s="185">
        <v>14.068157024176141</v>
      </c>
      <c r="G151" s="165">
        <v>4.6214141930522458E-2</v>
      </c>
      <c r="H151" s="164">
        <v>14.273553248393489</v>
      </c>
      <c r="I151" s="78"/>
      <c r="J151" s="116" t="s">
        <v>41</v>
      </c>
      <c r="K151" s="165">
        <v>6.8961975075368205E-5</v>
      </c>
      <c r="L151" s="165">
        <v>10.021619705822912</v>
      </c>
      <c r="M151" s="165">
        <v>5.8627252075684684</v>
      </c>
      <c r="N151" s="185">
        <v>0</v>
      </c>
      <c r="O151" s="165">
        <v>4.611602931519819</v>
      </c>
      <c r="P151" s="164">
        <v>20.496016806886274</v>
      </c>
      <c r="Q151" s="78"/>
      <c r="R151" s="200" t="s">
        <v>36</v>
      </c>
      <c r="S151" s="342">
        <v>3.0193305044790191</v>
      </c>
      <c r="T151" s="292"/>
      <c r="U151" s="292"/>
    </row>
    <row r="152" spans="1:21" x14ac:dyDescent="0.3">
      <c r="A152" s="78"/>
      <c r="B152" s="116" t="s">
        <v>42</v>
      </c>
      <c r="C152" s="165">
        <v>0</v>
      </c>
      <c r="D152" s="165">
        <v>9.8367587354337006E-4</v>
      </c>
      <c r="E152" s="165">
        <v>1.4301925891225765E-2</v>
      </c>
      <c r="F152" s="165">
        <v>1.0754717344484424E-2</v>
      </c>
      <c r="G152" s="185">
        <v>4.5998031176837415</v>
      </c>
      <c r="H152" s="164">
        <v>4.6258434367929953</v>
      </c>
      <c r="I152" s="78"/>
      <c r="J152" s="116" t="s">
        <v>42</v>
      </c>
      <c r="K152" s="165">
        <v>0</v>
      </c>
      <c r="L152" s="165">
        <v>9.8158752983399614E-2</v>
      </c>
      <c r="M152" s="165">
        <v>1.4271562905032673</v>
      </c>
      <c r="N152" s="165">
        <v>1.0731885081422459</v>
      </c>
      <c r="O152" s="185">
        <v>0</v>
      </c>
      <c r="P152" s="164">
        <v>2.5985035516289128</v>
      </c>
      <c r="Q152" s="78"/>
      <c r="R152" s="200" t="s">
        <v>37</v>
      </c>
      <c r="S152" s="342">
        <v>4.5121458657896261</v>
      </c>
      <c r="T152" s="292"/>
      <c r="U152" s="292"/>
    </row>
    <row r="153" spans="1:21" x14ac:dyDescent="0.3">
      <c r="A153" s="78"/>
      <c r="B153" s="116" t="s">
        <v>43</v>
      </c>
      <c r="C153" s="164">
        <v>0.71279423578163581</v>
      </c>
      <c r="D153" s="164">
        <v>12.319577371649299</v>
      </c>
      <c r="E153" s="164">
        <v>67.608563049295725</v>
      </c>
      <c r="F153" s="164">
        <v>14.545934095025922</v>
      </c>
      <c r="G153" s="164">
        <v>4.8131312482473296</v>
      </c>
      <c r="H153" s="116">
        <v>99.999999999999901</v>
      </c>
      <c r="I153" s="78"/>
      <c r="J153" s="116" t="s">
        <v>43</v>
      </c>
      <c r="K153" s="164">
        <v>4.4258863922437504E-2</v>
      </c>
      <c r="L153" s="164">
        <v>23.698584970990368</v>
      </c>
      <c r="M153" s="164">
        <v>7.2933576460554637</v>
      </c>
      <c r="N153" s="164">
        <v>47.676275021101368</v>
      </c>
      <c r="O153" s="164">
        <v>21.287523497930362</v>
      </c>
      <c r="P153" s="117">
        <v>100</v>
      </c>
      <c r="Q153" s="78"/>
      <c r="R153" s="200"/>
      <c r="S153" s="342"/>
      <c r="T153" s="292"/>
      <c r="U153" s="292"/>
    </row>
    <row r="154" spans="1:21" x14ac:dyDescent="0.3">
      <c r="A154" s="78"/>
      <c r="B154" s="116"/>
      <c r="C154" s="164"/>
      <c r="D154" s="164"/>
      <c r="E154" s="164"/>
      <c r="F154" s="164"/>
      <c r="G154" s="164"/>
      <c r="H154" s="116">
        <v>99.999999999999915</v>
      </c>
      <c r="I154" s="78"/>
      <c r="J154" s="116"/>
      <c r="K154" s="165"/>
      <c r="L154" s="165"/>
      <c r="M154" s="165"/>
      <c r="N154" s="165"/>
      <c r="O154" s="165"/>
      <c r="P154" s="117">
        <v>100</v>
      </c>
      <c r="Q154" s="78"/>
      <c r="R154" s="200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  <c r="T155" s="292"/>
      <c r="U155" s="292"/>
    </row>
    <row r="156" spans="1:21" x14ac:dyDescent="0.3">
      <c r="A156" s="79"/>
      <c r="B156" s="118" t="s">
        <v>38</v>
      </c>
      <c r="C156" s="185">
        <v>1.3511672480247816</v>
      </c>
      <c r="D156" s="167">
        <v>0</v>
      </c>
      <c r="E156" s="167">
        <v>0</v>
      </c>
      <c r="F156" s="167">
        <v>0</v>
      </c>
      <c r="G156" s="167">
        <v>0</v>
      </c>
      <c r="H156" s="166">
        <v>1.3511672480247816</v>
      </c>
      <c r="I156" s="79"/>
      <c r="J156" s="118" t="s">
        <v>38</v>
      </c>
      <c r="K156" s="185">
        <v>0</v>
      </c>
      <c r="L156" s="167">
        <v>0</v>
      </c>
      <c r="M156" s="167">
        <v>0</v>
      </c>
      <c r="N156" s="167">
        <v>0</v>
      </c>
      <c r="O156" s="167">
        <v>0</v>
      </c>
      <c r="P156" s="166">
        <v>0</v>
      </c>
      <c r="Q156" s="79"/>
      <c r="R156" s="201" t="s">
        <v>33</v>
      </c>
      <c r="S156" s="343"/>
      <c r="T156" s="292"/>
      <c r="U156" s="292"/>
    </row>
    <row r="157" spans="1:21" x14ac:dyDescent="0.3">
      <c r="A157" s="79"/>
      <c r="B157" s="118" t="s">
        <v>39</v>
      </c>
      <c r="C157" s="167">
        <v>6.292908374272199E-3</v>
      </c>
      <c r="D157" s="185">
        <v>22.261853841834149</v>
      </c>
      <c r="E157" s="167">
        <v>2.0609936901449144E-3</v>
      </c>
      <c r="F157" s="167">
        <v>0</v>
      </c>
      <c r="G157" s="167">
        <v>3.1244330566939267E-3</v>
      </c>
      <c r="H157" s="166">
        <v>22.273332176955261</v>
      </c>
      <c r="I157" s="79"/>
      <c r="J157" s="118" t="s">
        <v>39</v>
      </c>
      <c r="K157" s="167">
        <v>0.70064087238086903</v>
      </c>
      <c r="L157" s="185">
        <v>0</v>
      </c>
      <c r="M157" s="167">
        <v>0.22946725602080703</v>
      </c>
      <c r="N157" s="167">
        <v>0</v>
      </c>
      <c r="O157" s="167">
        <v>0.34786864393061134</v>
      </c>
      <c r="P157" s="166">
        <v>1.2779767723322875</v>
      </c>
      <c r="Q157" s="79"/>
      <c r="R157" s="201" t="s">
        <v>34</v>
      </c>
      <c r="S157" s="343">
        <v>0.41403880410187277</v>
      </c>
      <c r="T157" s="292"/>
      <c r="U157" s="292"/>
    </row>
    <row r="158" spans="1:21" x14ac:dyDescent="0.3">
      <c r="A158" s="79"/>
      <c r="B158" s="118" t="s">
        <v>40</v>
      </c>
      <c r="C158" s="167">
        <v>0</v>
      </c>
      <c r="D158" s="167">
        <v>2.8799486146197588E-2</v>
      </c>
      <c r="E158" s="185">
        <v>44.125955410249098</v>
      </c>
      <c r="F158" s="167">
        <v>0.48346402005662309</v>
      </c>
      <c r="G158" s="167">
        <v>0.11719770273010287</v>
      </c>
      <c r="H158" s="166">
        <v>44.755416619182022</v>
      </c>
      <c r="I158" s="79"/>
      <c r="J158" s="118" t="s">
        <v>40</v>
      </c>
      <c r="K158" s="167">
        <v>0</v>
      </c>
      <c r="L158" s="167">
        <v>3.2064819472167048</v>
      </c>
      <c r="M158" s="185">
        <v>0</v>
      </c>
      <c r="N158" s="167">
        <v>53.827996950044643</v>
      </c>
      <c r="O158" s="167">
        <v>13.048577191678847</v>
      </c>
      <c r="P158" s="166">
        <v>70.083056088940197</v>
      </c>
      <c r="Q158" s="79"/>
      <c r="R158" s="201" t="s">
        <v>35</v>
      </c>
      <c r="S158" s="343">
        <v>1.4287585340836397</v>
      </c>
      <c r="T158" s="292"/>
      <c r="U158" s="292"/>
    </row>
    <row r="159" spans="1:21" x14ac:dyDescent="0.3">
      <c r="A159" s="79"/>
      <c r="B159" s="118" t="s">
        <v>41</v>
      </c>
      <c r="C159" s="167">
        <v>1.38664975323741E-4</v>
      </c>
      <c r="D159" s="167">
        <v>3.3759150747551057E-2</v>
      </c>
      <c r="E159" s="167">
        <v>4.1655566399938809E-2</v>
      </c>
      <c r="F159" s="185">
        <v>24.917146683782143</v>
      </c>
      <c r="G159" s="167">
        <v>0.16969026057581044</v>
      </c>
      <c r="H159" s="166">
        <v>25.162390326480764</v>
      </c>
      <c r="I159" s="79"/>
      <c r="J159" s="118" t="s">
        <v>41</v>
      </c>
      <c r="K159" s="167">
        <v>1.5438703934845368E-2</v>
      </c>
      <c r="L159" s="167">
        <v>3.7586819041103565</v>
      </c>
      <c r="M159" s="167">
        <v>4.6378543347769261</v>
      </c>
      <c r="N159" s="185">
        <v>0</v>
      </c>
      <c r="O159" s="167">
        <v>18.893002270690641</v>
      </c>
      <c r="P159" s="166">
        <v>27.304977213512771</v>
      </c>
      <c r="Q159" s="79"/>
      <c r="R159" s="201" t="s">
        <v>36</v>
      </c>
      <c r="S159" s="343">
        <v>1.6823730344637735</v>
      </c>
      <c r="T159" s="292"/>
      <c r="U159" s="292"/>
    </row>
    <row r="160" spans="1:21" x14ac:dyDescent="0.3">
      <c r="A160" s="79"/>
      <c r="B160" s="118" t="s">
        <v>42</v>
      </c>
      <c r="C160" s="167">
        <v>0</v>
      </c>
      <c r="D160" s="167">
        <v>0</v>
      </c>
      <c r="E160" s="167">
        <v>1.1981425438473805E-2</v>
      </c>
      <c r="F160" s="167">
        <v>0</v>
      </c>
      <c r="G160" s="185">
        <v>6.4457122039186983</v>
      </c>
      <c r="H160" s="166">
        <v>6.4576936293571725</v>
      </c>
      <c r="I160" s="79"/>
      <c r="J160" s="118" t="s">
        <v>42</v>
      </c>
      <c r="K160" s="167">
        <v>0</v>
      </c>
      <c r="L160" s="167">
        <v>0</v>
      </c>
      <c r="M160" s="167">
        <v>1.3339899252147465</v>
      </c>
      <c r="N160" s="167">
        <v>0</v>
      </c>
      <c r="O160" s="185">
        <v>0</v>
      </c>
      <c r="P160" s="166">
        <v>1.3339899252147465</v>
      </c>
      <c r="Q160" s="79"/>
      <c r="R160" s="201" t="s">
        <v>37</v>
      </c>
      <c r="S160" s="343">
        <v>9.7040994054743077</v>
      </c>
      <c r="T160" s="292"/>
      <c r="U160" s="292"/>
    </row>
    <row r="161" spans="1:21" x14ac:dyDescent="0.3">
      <c r="A161" s="79"/>
      <c r="B161" s="118" t="s">
        <v>43</v>
      </c>
      <c r="C161" s="166">
        <v>1.3575988213743775</v>
      </c>
      <c r="D161" s="166">
        <v>22.324412478727897</v>
      </c>
      <c r="E161" s="166">
        <v>44.181653395777651</v>
      </c>
      <c r="F161" s="166">
        <v>25.400610703838765</v>
      </c>
      <c r="G161" s="166">
        <v>6.7357246002813058</v>
      </c>
      <c r="H161" s="118">
        <v>99.999999999999986</v>
      </c>
      <c r="I161" s="79"/>
      <c r="J161" s="118" t="s">
        <v>43</v>
      </c>
      <c r="K161" s="166">
        <v>0.71607957631571439</v>
      </c>
      <c r="L161" s="166">
        <v>6.9651638513270608</v>
      </c>
      <c r="M161" s="166">
        <v>6.2013115160124794</v>
      </c>
      <c r="N161" s="166">
        <v>53.827996950044643</v>
      </c>
      <c r="O161" s="166">
        <v>32.2894481063001</v>
      </c>
      <c r="P161" s="119">
        <v>100</v>
      </c>
      <c r="Q161" s="79"/>
      <c r="R161" s="201"/>
      <c r="S161" s="343"/>
      <c r="T161" s="292"/>
      <c r="U161" s="292"/>
    </row>
    <row r="162" spans="1:21" x14ac:dyDescent="0.3">
      <c r="A162" s="79"/>
      <c r="B162" s="118"/>
      <c r="C162" s="166"/>
      <c r="D162" s="166"/>
      <c r="E162" s="166"/>
      <c r="F162" s="166"/>
      <c r="G162" s="166"/>
      <c r="H162" s="118">
        <v>99.999999999999986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343"/>
      <c r="T162" s="292"/>
      <c r="U162" s="292"/>
    </row>
    <row r="163" spans="1:21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  <c r="T163" s="292"/>
      <c r="U163" s="292"/>
    </row>
    <row r="164" spans="1:21" x14ac:dyDescent="0.3">
      <c r="A164" s="80"/>
      <c r="B164" s="120" t="s">
        <v>38</v>
      </c>
      <c r="C164" s="185">
        <v>0.13583569660952657</v>
      </c>
      <c r="D164" s="169">
        <v>0</v>
      </c>
      <c r="E164" s="169">
        <v>0</v>
      </c>
      <c r="F164" s="169">
        <v>0</v>
      </c>
      <c r="G164" s="169">
        <v>0</v>
      </c>
      <c r="H164" s="168">
        <v>0.13583569660952657</v>
      </c>
      <c r="I164" s="80"/>
      <c r="J164" s="120" t="s">
        <v>38</v>
      </c>
      <c r="K164" s="185">
        <v>0</v>
      </c>
      <c r="L164" s="169">
        <v>0</v>
      </c>
      <c r="M164" s="169">
        <v>0</v>
      </c>
      <c r="N164" s="169">
        <v>0</v>
      </c>
      <c r="O164" s="169">
        <v>0</v>
      </c>
      <c r="P164" s="168">
        <v>0</v>
      </c>
      <c r="Q164" s="80"/>
      <c r="R164" s="202" t="s">
        <v>33</v>
      </c>
      <c r="S164" s="344"/>
      <c r="T164" s="292"/>
      <c r="U164" s="292"/>
    </row>
    <row r="165" spans="1:21" x14ac:dyDescent="0.3">
      <c r="A165" s="80"/>
      <c r="B165" s="120" t="s">
        <v>39</v>
      </c>
      <c r="C165" s="169">
        <v>0</v>
      </c>
      <c r="D165" s="185">
        <v>0</v>
      </c>
      <c r="E165" s="169">
        <v>0</v>
      </c>
      <c r="F165" s="169">
        <v>0</v>
      </c>
      <c r="G165" s="169">
        <v>0</v>
      </c>
      <c r="H165" s="168">
        <v>0</v>
      </c>
      <c r="I165" s="80"/>
      <c r="J165" s="120" t="s">
        <v>39</v>
      </c>
      <c r="K165" s="169">
        <v>0</v>
      </c>
      <c r="L165" s="185">
        <v>0</v>
      </c>
      <c r="M165" s="169">
        <v>0</v>
      </c>
      <c r="N165" s="169">
        <v>0</v>
      </c>
      <c r="O165" s="169">
        <v>0</v>
      </c>
      <c r="P165" s="168">
        <v>0</v>
      </c>
      <c r="Q165" s="80"/>
      <c r="R165" s="202" t="s">
        <v>34</v>
      </c>
      <c r="S165" s="344"/>
      <c r="T165" s="292"/>
      <c r="U165" s="292"/>
    </row>
    <row r="166" spans="1:21" x14ac:dyDescent="0.3">
      <c r="A166" s="80"/>
      <c r="B166" s="120" t="s">
        <v>40</v>
      </c>
      <c r="C166" s="169">
        <v>0</v>
      </c>
      <c r="D166" s="169">
        <v>0</v>
      </c>
      <c r="E166" s="185">
        <v>28.310867834251344</v>
      </c>
      <c r="F166" s="169">
        <v>0.67412077093983125</v>
      </c>
      <c r="G166" s="169">
        <v>0</v>
      </c>
      <c r="H166" s="168">
        <v>28.984988605191173</v>
      </c>
      <c r="I166" s="80"/>
      <c r="J166" s="120" t="s">
        <v>40</v>
      </c>
      <c r="K166" s="169">
        <v>0</v>
      </c>
      <c r="L166" s="169">
        <v>0</v>
      </c>
      <c r="M166" s="185">
        <v>0</v>
      </c>
      <c r="N166" s="169">
        <v>100</v>
      </c>
      <c r="O166" s="169">
        <v>0</v>
      </c>
      <c r="P166" s="168">
        <v>100</v>
      </c>
      <c r="Q166" s="80"/>
      <c r="R166" s="202" t="s">
        <v>35</v>
      </c>
      <c r="S166" s="344"/>
      <c r="T166" s="292"/>
      <c r="U166" s="292"/>
    </row>
    <row r="167" spans="1:21" x14ac:dyDescent="0.3">
      <c r="A167" s="80"/>
      <c r="B167" s="120" t="s">
        <v>41</v>
      </c>
      <c r="C167" s="169">
        <v>0</v>
      </c>
      <c r="D167" s="169">
        <v>0</v>
      </c>
      <c r="E167" s="169">
        <v>0</v>
      </c>
      <c r="F167" s="185">
        <v>68.987566355817449</v>
      </c>
      <c r="G167" s="169">
        <v>0</v>
      </c>
      <c r="H167" s="168">
        <v>68.987566355817449</v>
      </c>
      <c r="I167" s="80"/>
      <c r="J167" s="120" t="s">
        <v>41</v>
      </c>
      <c r="K167" s="169">
        <v>0</v>
      </c>
      <c r="L167" s="169">
        <v>0</v>
      </c>
      <c r="M167" s="169">
        <v>0</v>
      </c>
      <c r="N167" s="185">
        <v>0</v>
      </c>
      <c r="O167" s="169">
        <v>0</v>
      </c>
      <c r="P167" s="168">
        <v>0</v>
      </c>
      <c r="Q167" s="80"/>
      <c r="R167" s="202" t="s">
        <v>36</v>
      </c>
      <c r="S167" s="344"/>
      <c r="T167" s="292"/>
      <c r="U167" s="292"/>
    </row>
    <row r="168" spans="1:21" x14ac:dyDescent="0.3">
      <c r="A168" s="80"/>
      <c r="B168" s="120" t="s">
        <v>42</v>
      </c>
      <c r="C168" s="169">
        <v>0</v>
      </c>
      <c r="D168" s="169">
        <v>0</v>
      </c>
      <c r="E168" s="169">
        <v>0</v>
      </c>
      <c r="F168" s="169">
        <v>0</v>
      </c>
      <c r="G168" s="185">
        <v>1.8916093423818456</v>
      </c>
      <c r="H168" s="168">
        <v>1.8916093423818456</v>
      </c>
      <c r="I168" s="80"/>
      <c r="J168" s="120" t="s">
        <v>42</v>
      </c>
      <c r="K168" s="169">
        <v>0</v>
      </c>
      <c r="L168" s="169">
        <v>0</v>
      </c>
      <c r="M168" s="169">
        <v>0</v>
      </c>
      <c r="N168" s="169">
        <v>0</v>
      </c>
      <c r="O168" s="185">
        <v>0</v>
      </c>
      <c r="P168" s="168">
        <v>0</v>
      </c>
      <c r="Q168" s="80"/>
      <c r="R168" s="202" t="s">
        <v>37</v>
      </c>
      <c r="S168" s="344"/>
      <c r="T168" s="292"/>
      <c r="U168" s="292"/>
    </row>
    <row r="169" spans="1:21" x14ac:dyDescent="0.3">
      <c r="A169" s="80"/>
      <c r="B169" s="120" t="s">
        <v>43</v>
      </c>
      <c r="C169" s="168">
        <v>0.13583569660952657</v>
      </c>
      <c r="D169" s="168">
        <v>0</v>
      </c>
      <c r="E169" s="168">
        <v>28.310867834251344</v>
      </c>
      <c r="F169" s="168">
        <v>69.661687126757286</v>
      </c>
      <c r="G169" s="168">
        <v>1.8916093423818456</v>
      </c>
      <c r="H169" s="120">
        <v>99.999999999999986</v>
      </c>
      <c r="I169" s="80"/>
      <c r="J169" s="120" t="s">
        <v>43</v>
      </c>
      <c r="K169" s="168">
        <v>0</v>
      </c>
      <c r="L169" s="168">
        <v>0</v>
      </c>
      <c r="M169" s="168">
        <v>0</v>
      </c>
      <c r="N169" s="168">
        <v>100</v>
      </c>
      <c r="O169" s="168">
        <v>0</v>
      </c>
      <c r="P169" s="121">
        <v>100</v>
      </c>
      <c r="Q169" s="80"/>
      <c r="R169" s="202"/>
      <c r="S169" s="344"/>
      <c r="T169" s="292"/>
      <c r="U169" s="292"/>
    </row>
    <row r="170" spans="1:21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120"/>
      <c r="K170" s="169"/>
      <c r="L170" s="169"/>
      <c r="M170" s="169"/>
      <c r="N170" s="169"/>
      <c r="O170" s="169"/>
      <c r="P170" s="121">
        <v>100</v>
      </c>
      <c r="Q170" s="80"/>
      <c r="R170" s="20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  <c r="T171" s="292"/>
      <c r="U171" s="292"/>
    </row>
    <row r="172" spans="1:21" x14ac:dyDescent="0.3">
      <c r="A172" s="81"/>
      <c r="B172" s="122" t="s">
        <v>38</v>
      </c>
      <c r="C172" s="185">
        <v>3.773866560165565</v>
      </c>
      <c r="D172" s="171">
        <v>0</v>
      </c>
      <c r="E172" s="171">
        <v>0</v>
      </c>
      <c r="F172" s="171">
        <v>0</v>
      </c>
      <c r="G172" s="171">
        <v>0</v>
      </c>
      <c r="H172" s="170">
        <v>3.773866560165565</v>
      </c>
      <c r="I172" s="81"/>
      <c r="J172" s="122" t="s">
        <v>38</v>
      </c>
      <c r="K172" s="185">
        <v>0</v>
      </c>
      <c r="L172" s="171">
        <v>0</v>
      </c>
      <c r="M172" s="171">
        <v>0</v>
      </c>
      <c r="N172" s="171">
        <v>0</v>
      </c>
      <c r="O172" s="171">
        <v>0</v>
      </c>
      <c r="P172" s="170">
        <v>0</v>
      </c>
      <c r="Q172" s="81"/>
      <c r="R172" s="203" t="s">
        <v>33</v>
      </c>
      <c r="S172" s="345"/>
      <c r="T172" s="292"/>
      <c r="U172" s="292"/>
    </row>
    <row r="173" spans="1:21" x14ac:dyDescent="0.3">
      <c r="A173" s="81"/>
      <c r="B173" s="122" t="s">
        <v>39</v>
      </c>
      <c r="C173" s="171">
        <v>2.5470484255559617E-2</v>
      </c>
      <c r="D173" s="185">
        <v>26.981797213102116</v>
      </c>
      <c r="E173" s="171">
        <v>0</v>
      </c>
      <c r="F173" s="171">
        <v>0</v>
      </c>
      <c r="G173" s="171">
        <v>0</v>
      </c>
      <c r="H173" s="170">
        <v>27.007267697357676</v>
      </c>
      <c r="I173" s="81"/>
      <c r="J173" s="122" t="s">
        <v>39</v>
      </c>
      <c r="K173" s="171">
        <v>2.2941056154815436</v>
      </c>
      <c r="L173" s="185">
        <v>0</v>
      </c>
      <c r="M173" s="171">
        <v>0</v>
      </c>
      <c r="N173" s="171">
        <v>0</v>
      </c>
      <c r="O173" s="171">
        <v>0</v>
      </c>
      <c r="P173" s="170">
        <v>2.2941056154815436</v>
      </c>
      <c r="Q173" s="81"/>
      <c r="R173" s="203" t="s">
        <v>34</v>
      </c>
      <c r="S173" s="345"/>
      <c r="T173" s="292"/>
      <c r="U173" s="292"/>
    </row>
    <row r="174" spans="1:21" x14ac:dyDescent="0.3">
      <c r="A174" s="81"/>
      <c r="B174" s="122" t="s">
        <v>40</v>
      </c>
      <c r="C174" s="171">
        <v>0</v>
      </c>
      <c r="D174" s="171">
        <v>0</v>
      </c>
      <c r="E174" s="185">
        <v>29.861326172172259</v>
      </c>
      <c r="F174" s="171">
        <v>0.73126595396567018</v>
      </c>
      <c r="G174" s="171">
        <v>0.31623476470860429</v>
      </c>
      <c r="H174" s="170">
        <v>30.908826890846534</v>
      </c>
      <c r="I174" s="81"/>
      <c r="J174" s="122" t="s">
        <v>40</v>
      </c>
      <c r="K174" s="171">
        <v>0</v>
      </c>
      <c r="L174" s="171">
        <v>0</v>
      </c>
      <c r="M174" s="185">
        <v>0</v>
      </c>
      <c r="N174" s="171">
        <v>65.864524387161197</v>
      </c>
      <c r="O174" s="171">
        <v>28.483005750867854</v>
      </c>
      <c r="P174" s="170">
        <v>94.347530138029043</v>
      </c>
      <c r="Q174" s="81"/>
      <c r="R174" s="203" t="s">
        <v>35</v>
      </c>
      <c r="S174" s="345">
        <v>13.548713025834095</v>
      </c>
      <c r="T174" s="292"/>
      <c r="U174" s="292"/>
    </row>
    <row r="175" spans="1:21" x14ac:dyDescent="0.3">
      <c r="A175" s="81"/>
      <c r="B175" s="122" t="s">
        <v>41</v>
      </c>
      <c r="C175" s="171">
        <v>0</v>
      </c>
      <c r="D175" s="171">
        <v>0</v>
      </c>
      <c r="E175" s="171">
        <v>0</v>
      </c>
      <c r="F175" s="185">
        <v>30.687496828725397</v>
      </c>
      <c r="G175" s="171">
        <v>3.7286497660521903E-2</v>
      </c>
      <c r="H175" s="170">
        <v>30.724783326385918</v>
      </c>
      <c r="I175" s="81"/>
      <c r="J175" s="122" t="s">
        <v>41</v>
      </c>
      <c r="K175" s="171">
        <v>0</v>
      </c>
      <c r="L175" s="171">
        <v>0</v>
      </c>
      <c r="M175" s="171">
        <v>0</v>
      </c>
      <c r="N175" s="185">
        <v>0</v>
      </c>
      <c r="O175" s="171">
        <v>3.3583642464894052</v>
      </c>
      <c r="P175" s="170">
        <v>3.3583642464894052</v>
      </c>
      <c r="Q175" s="81"/>
      <c r="R175" s="203" t="s">
        <v>36</v>
      </c>
      <c r="S175" s="345">
        <v>10.256410256410257</v>
      </c>
      <c r="T175" s="292"/>
      <c r="U175" s="292"/>
    </row>
    <row r="176" spans="1:21" x14ac:dyDescent="0.3">
      <c r="A176" s="81"/>
      <c r="B176" s="122" t="s">
        <v>42</v>
      </c>
      <c r="C176" s="171">
        <v>0</v>
      </c>
      <c r="D176" s="171">
        <v>0</v>
      </c>
      <c r="E176" s="171">
        <v>0</v>
      </c>
      <c r="F176" s="171">
        <v>0</v>
      </c>
      <c r="G176" s="185">
        <v>7.5852555252443157</v>
      </c>
      <c r="H176" s="170">
        <v>7.5852555252443157</v>
      </c>
      <c r="I176" s="81"/>
      <c r="J176" s="122" t="s">
        <v>42</v>
      </c>
      <c r="K176" s="171">
        <v>0</v>
      </c>
      <c r="L176" s="171">
        <v>0</v>
      </c>
      <c r="M176" s="171">
        <v>0</v>
      </c>
      <c r="N176" s="171">
        <v>0</v>
      </c>
      <c r="O176" s="185">
        <v>0</v>
      </c>
      <c r="P176" s="170">
        <v>0</v>
      </c>
      <c r="Q176" s="81"/>
      <c r="R176" s="203" t="s">
        <v>37</v>
      </c>
      <c r="S176" s="345"/>
      <c r="T176" s="292"/>
      <c r="U176" s="292"/>
    </row>
    <row r="177" spans="1:21" x14ac:dyDescent="0.3">
      <c r="A177" s="81"/>
      <c r="B177" s="122" t="s">
        <v>43</v>
      </c>
      <c r="C177" s="170">
        <v>3.7993370444211245</v>
      </c>
      <c r="D177" s="170">
        <v>26.981797213102116</v>
      </c>
      <c r="E177" s="170">
        <v>29.861326172172259</v>
      </c>
      <c r="F177" s="170">
        <v>31.418762782691068</v>
      </c>
      <c r="G177" s="170">
        <v>7.9387767876134419</v>
      </c>
      <c r="H177" s="122">
        <v>100.00000000000001</v>
      </c>
      <c r="I177" s="81"/>
      <c r="J177" s="122" t="s">
        <v>43</v>
      </c>
      <c r="K177" s="170">
        <v>2.2941056154815436</v>
      </c>
      <c r="L177" s="170">
        <v>0</v>
      </c>
      <c r="M177" s="170">
        <v>0</v>
      </c>
      <c r="N177" s="170">
        <v>65.864524387161197</v>
      </c>
      <c r="O177" s="170">
        <v>31.841369997357258</v>
      </c>
      <c r="P177" s="123">
        <v>99.999999999999986</v>
      </c>
      <c r="Q177" s="81"/>
      <c r="R177" s="203"/>
      <c r="S177" s="345"/>
      <c r="T177" s="292"/>
      <c r="U177" s="292"/>
    </row>
    <row r="178" spans="1:21" x14ac:dyDescent="0.3">
      <c r="A178" s="81"/>
      <c r="B178" s="122"/>
      <c r="C178" s="170"/>
      <c r="D178" s="170"/>
      <c r="E178" s="170"/>
      <c r="F178" s="170"/>
      <c r="G178" s="170"/>
      <c r="H178" s="122">
        <v>100.00000000000003</v>
      </c>
      <c r="I178" s="81"/>
      <c r="J178" s="122"/>
      <c r="K178" s="171"/>
      <c r="L178" s="171"/>
      <c r="M178" s="171"/>
      <c r="N178" s="171"/>
      <c r="O178" s="171"/>
      <c r="P178" s="123">
        <v>100</v>
      </c>
      <c r="Q178" s="81"/>
      <c r="R178" s="203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  <c r="T179" s="292"/>
      <c r="U179" s="292"/>
    </row>
    <row r="180" spans="1:21" x14ac:dyDescent="0.3">
      <c r="A180" s="82"/>
      <c r="B180" s="124" t="s">
        <v>38</v>
      </c>
      <c r="C180" s="185">
        <v>3.1550088858711445</v>
      </c>
      <c r="D180" s="173">
        <v>0</v>
      </c>
      <c r="E180" s="173">
        <v>0</v>
      </c>
      <c r="F180" s="173">
        <v>0</v>
      </c>
      <c r="G180" s="173">
        <v>0</v>
      </c>
      <c r="H180" s="172">
        <v>3.1550088858711445</v>
      </c>
      <c r="I180" s="82"/>
      <c r="J180" s="124" t="s">
        <v>38</v>
      </c>
      <c r="K180" s="185">
        <v>0</v>
      </c>
      <c r="L180" s="173">
        <v>0</v>
      </c>
      <c r="M180" s="173">
        <v>0</v>
      </c>
      <c r="N180" s="173">
        <v>0</v>
      </c>
      <c r="O180" s="173">
        <v>0</v>
      </c>
      <c r="P180" s="172">
        <v>0</v>
      </c>
      <c r="Q180" s="82"/>
      <c r="R180" s="204" t="s">
        <v>33</v>
      </c>
      <c r="S180" s="346"/>
      <c r="T180" s="292"/>
      <c r="U180" s="292"/>
    </row>
    <row r="181" spans="1:21" x14ac:dyDescent="0.3">
      <c r="A181" s="82"/>
      <c r="B181" s="124" t="s">
        <v>39</v>
      </c>
      <c r="C181" s="173">
        <v>2.9178338001867414E-3</v>
      </c>
      <c r="D181" s="185">
        <v>20.798096936377217</v>
      </c>
      <c r="E181" s="173">
        <v>0</v>
      </c>
      <c r="F181" s="173">
        <v>6.0199380347711621E-4</v>
      </c>
      <c r="G181" s="173">
        <v>0.21261665410565714</v>
      </c>
      <c r="H181" s="172">
        <v>21.014233418086537</v>
      </c>
      <c r="I181" s="82"/>
      <c r="J181" s="124" t="s">
        <v>39</v>
      </c>
      <c r="K181" s="173">
        <v>0.3169064874236171</v>
      </c>
      <c r="L181" s="185">
        <v>0</v>
      </c>
      <c r="M181" s="173">
        <v>0</v>
      </c>
      <c r="N181" s="173">
        <v>6.5382662199096636E-2</v>
      </c>
      <c r="O181" s="173">
        <v>23.092335490826684</v>
      </c>
      <c r="P181" s="172">
        <v>23.474624640449399</v>
      </c>
      <c r="Q181" s="82"/>
      <c r="R181" s="204" t="s">
        <v>34</v>
      </c>
      <c r="S181" s="346"/>
      <c r="T181" s="292"/>
      <c r="U181" s="292"/>
    </row>
    <row r="182" spans="1:21" x14ac:dyDescent="0.3">
      <c r="A182" s="82"/>
      <c r="B182" s="124" t="s">
        <v>40</v>
      </c>
      <c r="C182" s="173">
        <v>1.8865914397578061E-3</v>
      </c>
      <c r="D182" s="173">
        <v>0</v>
      </c>
      <c r="E182" s="185">
        <v>35.999835928594187</v>
      </c>
      <c r="F182" s="173">
        <v>0.35213398337474716</v>
      </c>
      <c r="G182" s="173">
        <v>1.3265456226621274E-2</v>
      </c>
      <c r="H182" s="172">
        <v>36.367121959635313</v>
      </c>
      <c r="I182" s="82"/>
      <c r="J182" s="124" t="s">
        <v>40</v>
      </c>
      <c r="K182" s="173">
        <v>0.2049030573087634</v>
      </c>
      <c r="L182" s="173">
        <v>0</v>
      </c>
      <c r="M182" s="185">
        <v>0</v>
      </c>
      <c r="N182" s="173">
        <v>38.245339322149022</v>
      </c>
      <c r="O182" s="173">
        <v>1.4407637393813342</v>
      </c>
      <c r="P182" s="172">
        <v>39.891006118839115</v>
      </c>
      <c r="Q182" s="82"/>
      <c r="R182" s="204" t="s">
        <v>35</v>
      </c>
      <c r="S182" s="346">
        <v>27.746411927478391</v>
      </c>
      <c r="T182" s="292"/>
      <c r="U182" s="292"/>
    </row>
    <row r="183" spans="1:21" x14ac:dyDescent="0.3">
      <c r="A183" s="82"/>
      <c r="B183" s="124" t="s">
        <v>41</v>
      </c>
      <c r="C183" s="173">
        <v>0</v>
      </c>
      <c r="D183" s="173">
        <v>0.18692868474729923</v>
      </c>
      <c r="E183" s="173">
        <v>0</v>
      </c>
      <c r="F183" s="185">
        <v>28.90472392871283</v>
      </c>
      <c r="G183" s="173">
        <v>0.15037271191417975</v>
      </c>
      <c r="H183" s="172">
        <v>29.242025325374311</v>
      </c>
      <c r="I183" s="82"/>
      <c r="J183" s="124" t="s">
        <v>41</v>
      </c>
      <c r="K183" s="173">
        <v>0</v>
      </c>
      <c r="L183" s="173">
        <v>20.302360222913304</v>
      </c>
      <c r="M183" s="173">
        <v>0</v>
      </c>
      <c r="N183" s="185">
        <v>0</v>
      </c>
      <c r="O183" s="173">
        <v>16.332009017798182</v>
      </c>
      <c r="P183" s="172">
        <v>36.634369240711486</v>
      </c>
      <c r="Q183" s="82"/>
      <c r="R183" s="204" t="s">
        <v>36</v>
      </c>
      <c r="S183" s="346">
        <v>16.579863793523756</v>
      </c>
      <c r="T183" s="292"/>
      <c r="U183" s="292"/>
    </row>
    <row r="184" spans="1:21" x14ac:dyDescent="0.3">
      <c r="A184" s="82"/>
      <c r="B184" s="124" t="s">
        <v>42</v>
      </c>
      <c r="C184" s="173">
        <v>0</v>
      </c>
      <c r="D184" s="173">
        <v>0</v>
      </c>
      <c r="E184" s="173">
        <v>0</v>
      </c>
      <c r="F184" s="173">
        <v>0</v>
      </c>
      <c r="G184" s="185">
        <v>10.221610411032701</v>
      </c>
      <c r="H184" s="172">
        <v>10.221610411032701</v>
      </c>
      <c r="I184" s="82"/>
      <c r="J184" s="124" t="s">
        <v>42</v>
      </c>
      <c r="K184" s="173">
        <v>0</v>
      </c>
      <c r="L184" s="173">
        <v>0</v>
      </c>
      <c r="M184" s="173">
        <v>0</v>
      </c>
      <c r="N184" s="173">
        <v>0</v>
      </c>
      <c r="O184" s="185">
        <v>0</v>
      </c>
      <c r="P184" s="172">
        <v>0</v>
      </c>
      <c r="Q184" s="82"/>
      <c r="R184" s="204" t="s">
        <v>37</v>
      </c>
      <c r="S184" s="346">
        <v>16.72716146305061</v>
      </c>
      <c r="T184" s="292"/>
      <c r="U184" s="292"/>
    </row>
    <row r="185" spans="1:21" x14ac:dyDescent="0.3">
      <c r="A185" s="82"/>
      <c r="B185" s="124" t="s">
        <v>43</v>
      </c>
      <c r="C185" s="172">
        <v>3.1598133111110891</v>
      </c>
      <c r="D185" s="172">
        <v>20.985025621124517</v>
      </c>
      <c r="E185" s="172">
        <v>35.999835928594187</v>
      </c>
      <c r="F185" s="172">
        <v>29.257459905891054</v>
      </c>
      <c r="G185" s="172">
        <v>10.59786523327916</v>
      </c>
      <c r="H185" s="124">
        <v>100</v>
      </c>
      <c r="I185" s="82"/>
      <c r="J185" s="124" t="s">
        <v>43</v>
      </c>
      <c r="K185" s="172">
        <v>0.5218095447323805</v>
      </c>
      <c r="L185" s="172">
        <v>20.302360222913304</v>
      </c>
      <c r="M185" s="172">
        <v>0</v>
      </c>
      <c r="N185" s="172">
        <v>38.31072198434812</v>
      </c>
      <c r="O185" s="172">
        <v>40.865108248006202</v>
      </c>
      <c r="P185" s="125">
        <v>100</v>
      </c>
      <c r="Q185" s="82"/>
      <c r="R185" s="204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4">
        <v>100.00000000000001</v>
      </c>
      <c r="I186" s="82"/>
      <c r="J186" s="124"/>
      <c r="K186" s="173"/>
      <c r="L186" s="173"/>
      <c r="M186" s="173"/>
      <c r="N186" s="173"/>
      <c r="O186" s="173"/>
      <c r="P186" s="125">
        <v>100</v>
      </c>
      <c r="Q186" s="82"/>
      <c r="R186" s="204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205" t="s">
        <v>51</v>
      </c>
      <c r="K187" s="323" t="s">
        <v>44</v>
      </c>
      <c r="L187" s="323" t="s">
        <v>45</v>
      </c>
      <c r="M187" s="323" t="s">
        <v>46</v>
      </c>
      <c r="N187" s="323" t="s">
        <v>47</v>
      </c>
      <c r="O187" s="323" t="s">
        <v>48</v>
      </c>
      <c r="P187" s="323" t="s">
        <v>49</v>
      </c>
      <c r="Q187" s="126"/>
      <c r="R187" s="205"/>
      <c r="S187" s="347"/>
      <c r="T187" s="292"/>
      <c r="U187" s="292"/>
    </row>
    <row r="188" spans="1:21" x14ac:dyDescent="0.3">
      <c r="A188" s="83"/>
      <c r="B188" s="126" t="s">
        <v>38</v>
      </c>
      <c r="C188" s="185">
        <v>0.85921878092322035</v>
      </c>
      <c r="D188" s="175">
        <v>0</v>
      </c>
      <c r="E188" s="175">
        <v>0</v>
      </c>
      <c r="F188" s="175">
        <v>0</v>
      </c>
      <c r="G188" s="175">
        <v>0</v>
      </c>
      <c r="H188" s="174">
        <v>0.85921878092322035</v>
      </c>
      <c r="I188" s="83"/>
      <c r="J188" s="205" t="s">
        <v>38</v>
      </c>
      <c r="K188" s="434"/>
      <c r="L188" s="435"/>
      <c r="M188" s="435"/>
      <c r="N188" s="435"/>
      <c r="O188" s="435"/>
      <c r="P188" s="323"/>
      <c r="Q188" s="83"/>
      <c r="R188" s="205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175">
        <v>0</v>
      </c>
      <c r="D189" s="185">
        <v>18.531168202218446</v>
      </c>
      <c r="E189" s="175">
        <v>0</v>
      </c>
      <c r="F189" s="175">
        <v>0</v>
      </c>
      <c r="G189" s="175">
        <v>0</v>
      </c>
      <c r="H189" s="174">
        <v>18.531168202218446</v>
      </c>
      <c r="I189" s="83"/>
      <c r="J189" s="205" t="s">
        <v>39</v>
      </c>
      <c r="K189" s="435"/>
      <c r="L189" s="434"/>
      <c r="M189" s="435"/>
      <c r="N189" s="435"/>
      <c r="O189" s="435"/>
      <c r="P189" s="323"/>
      <c r="Q189" s="83"/>
      <c r="R189" s="205" t="s">
        <v>34</v>
      </c>
      <c r="S189" s="347"/>
      <c r="T189" s="292"/>
      <c r="U189" s="292"/>
    </row>
    <row r="190" spans="1:21" x14ac:dyDescent="0.3">
      <c r="A190" s="83"/>
      <c r="B190" s="126" t="s">
        <v>40</v>
      </c>
      <c r="C190" s="175">
        <v>0</v>
      </c>
      <c r="D190" s="175">
        <v>0</v>
      </c>
      <c r="E190" s="185">
        <v>14.164824260048597</v>
      </c>
      <c r="F190" s="175">
        <v>0</v>
      </c>
      <c r="G190" s="175">
        <v>0</v>
      </c>
      <c r="H190" s="174">
        <v>14.164824260048597</v>
      </c>
      <c r="I190" s="83"/>
      <c r="J190" s="205" t="s">
        <v>40</v>
      </c>
      <c r="K190" s="435"/>
      <c r="L190" s="435"/>
      <c r="M190" s="434"/>
      <c r="N190" s="435"/>
      <c r="O190" s="435"/>
      <c r="P190" s="323"/>
      <c r="Q190" s="83"/>
      <c r="R190" s="205" t="s">
        <v>35</v>
      </c>
      <c r="S190" s="347"/>
      <c r="T190" s="292"/>
      <c r="U190" s="292"/>
    </row>
    <row r="191" spans="1:21" x14ac:dyDescent="0.3">
      <c r="A191" s="83"/>
      <c r="B191" s="126" t="s">
        <v>41</v>
      </c>
      <c r="C191" s="175">
        <v>0</v>
      </c>
      <c r="D191" s="175">
        <v>0</v>
      </c>
      <c r="E191" s="175">
        <v>0</v>
      </c>
      <c r="F191" s="185">
        <v>61.733881816989502</v>
      </c>
      <c r="G191" s="175">
        <v>0</v>
      </c>
      <c r="H191" s="174">
        <v>61.733881816989502</v>
      </c>
      <c r="I191" s="83"/>
      <c r="J191" s="205" t="s">
        <v>41</v>
      </c>
      <c r="K191" s="435"/>
      <c r="L191" s="435"/>
      <c r="M191" s="435"/>
      <c r="N191" s="434"/>
      <c r="O191" s="435"/>
      <c r="P191" s="323"/>
      <c r="Q191" s="83"/>
      <c r="R191" s="205" t="s">
        <v>36</v>
      </c>
      <c r="S191" s="347"/>
      <c r="T191" s="292"/>
      <c r="U191" s="292"/>
    </row>
    <row r="192" spans="1:21" x14ac:dyDescent="0.3">
      <c r="A192" s="83"/>
      <c r="B192" s="126" t="s">
        <v>42</v>
      </c>
      <c r="C192" s="175">
        <v>0</v>
      </c>
      <c r="D192" s="175">
        <v>0</v>
      </c>
      <c r="E192" s="175">
        <v>0</v>
      </c>
      <c r="F192" s="175">
        <v>0</v>
      </c>
      <c r="G192" s="185">
        <v>4.7109069398202355</v>
      </c>
      <c r="H192" s="174">
        <v>4.7109069398202355</v>
      </c>
      <c r="I192" s="83"/>
      <c r="J192" s="205" t="s">
        <v>42</v>
      </c>
      <c r="K192" s="435"/>
      <c r="L192" s="435"/>
      <c r="M192" s="435"/>
      <c r="N192" s="435"/>
      <c r="O192" s="434"/>
      <c r="P192" s="323"/>
      <c r="Q192" s="83"/>
      <c r="R192" s="205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0.85921878092322035</v>
      </c>
      <c r="D193" s="174">
        <v>18.531168202218446</v>
      </c>
      <c r="E193" s="174">
        <v>14.164824260048597</v>
      </c>
      <c r="F193" s="174">
        <v>61.733881816989502</v>
      </c>
      <c r="G193" s="174">
        <v>4.7109069398202355</v>
      </c>
      <c r="H193" s="126">
        <v>100</v>
      </c>
      <c r="I193" s="83"/>
      <c r="J193" s="205" t="s">
        <v>43</v>
      </c>
      <c r="K193" s="323"/>
      <c r="L193" s="323"/>
      <c r="M193" s="323"/>
      <c r="N193" s="323"/>
      <c r="O193" s="323"/>
      <c r="P193" s="436"/>
      <c r="Q193" s="83"/>
      <c r="R193" s="205"/>
      <c r="S193" s="347"/>
      <c r="T193" s="292"/>
      <c r="U193" s="292"/>
    </row>
    <row r="194" spans="1:21" x14ac:dyDescent="0.3">
      <c r="A194" s="83"/>
      <c r="B194" s="126"/>
      <c r="C194" s="174"/>
      <c r="D194" s="174"/>
      <c r="E194" s="174"/>
      <c r="F194" s="174"/>
      <c r="G194" s="174"/>
      <c r="H194" s="126">
        <v>100</v>
      </c>
      <c r="I194" s="83"/>
      <c r="J194" s="205"/>
      <c r="K194" s="435"/>
      <c r="L194" s="435"/>
      <c r="M194" s="435"/>
      <c r="N194" s="435"/>
      <c r="O194" s="435"/>
      <c r="P194" s="436"/>
      <c r="Q194" s="83"/>
      <c r="R194" s="205"/>
      <c r="S194" s="347"/>
      <c r="T194" s="292"/>
      <c r="U194" s="292"/>
    </row>
    <row r="195" spans="1:21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206" t="s">
        <v>51</v>
      </c>
      <c r="K195" s="324" t="s">
        <v>44</v>
      </c>
      <c r="L195" s="324" t="s">
        <v>45</v>
      </c>
      <c r="M195" s="324" t="s">
        <v>46</v>
      </c>
      <c r="N195" s="324" t="s">
        <v>47</v>
      </c>
      <c r="O195" s="324" t="s">
        <v>48</v>
      </c>
      <c r="P195" s="324" t="s">
        <v>49</v>
      </c>
      <c r="Q195" s="128"/>
      <c r="R195" s="206"/>
      <c r="S195" s="348"/>
      <c r="T195" s="292"/>
      <c r="U195" s="292"/>
    </row>
    <row r="196" spans="1:21" x14ac:dyDescent="0.3">
      <c r="A196" s="84"/>
      <c r="B196" s="128" t="s">
        <v>38</v>
      </c>
      <c r="C196" s="185">
        <v>0</v>
      </c>
      <c r="D196" s="177">
        <v>0</v>
      </c>
      <c r="E196" s="177">
        <v>0</v>
      </c>
      <c r="F196" s="177">
        <v>0</v>
      </c>
      <c r="G196" s="177">
        <v>0</v>
      </c>
      <c r="H196" s="176">
        <v>0</v>
      </c>
      <c r="I196" s="84"/>
      <c r="J196" s="206" t="s">
        <v>38</v>
      </c>
      <c r="K196" s="434">
        <v>0</v>
      </c>
      <c r="L196" s="437">
        <v>0</v>
      </c>
      <c r="M196" s="437">
        <v>0</v>
      </c>
      <c r="N196" s="437">
        <v>0</v>
      </c>
      <c r="O196" s="437">
        <v>0</v>
      </c>
      <c r="P196" s="324">
        <v>0</v>
      </c>
      <c r="Q196" s="84"/>
      <c r="R196" s="206" t="s">
        <v>33</v>
      </c>
      <c r="S196" s="348"/>
      <c r="T196" s="292"/>
      <c r="U196" s="292"/>
    </row>
    <row r="197" spans="1:21" x14ac:dyDescent="0.3">
      <c r="A197" s="84"/>
      <c r="B197" s="128" t="s">
        <v>39</v>
      </c>
      <c r="C197" s="177">
        <v>0</v>
      </c>
      <c r="D197" s="185">
        <v>0</v>
      </c>
      <c r="E197" s="177">
        <v>0</v>
      </c>
      <c r="F197" s="177">
        <v>0</v>
      </c>
      <c r="G197" s="177">
        <v>0</v>
      </c>
      <c r="H197" s="176">
        <v>0</v>
      </c>
      <c r="I197" s="84"/>
      <c r="J197" s="206" t="s">
        <v>39</v>
      </c>
      <c r="K197" s="437">
        <v>0</v>
      </c>
      <c r="L197" s="434">
        <v>0</v>
      </c>
      <c r="M197" s="437">
        <v>0</v>
      </c>
      <c r="N197" s="437">
        <v>0</v>
      </c>
      <c r="O197" s="437">
        <v>0</v>
      </c>
      <c r="P197" s="324">
        <v>0</v>
      </c>
      <c r="Q197" s="84"/>
      <c r="R197" s="206" t="s">
        <v>34</v>
      </c>
      <c r="S197" s="348"/>
      <c r="T197" s="292"/>
      <c r="U197" s="292"/>
    </row>
    <row r="198" spans="1:21" x14ac:dyDescent="0.3">
      <c r="A198" s="84"/>
      <c r="B198" s="128" t="s">
        <v>40</v>
      </c>
      <c r="C198" s="177">
        <v>0</v>
      </c>
      <c r="D198" s="177">
        <v>0</v>
      </c>
      <c r="E198" s="185">
        <v>54.266963369844404</v>
      </c>
      <c r="F198" s="177">
        <v>0</v>
      </c>
      <c r="G198" s="177">
        <v>0</v>
      </c>
      <c r="H198" s="176">
        <v>54.266963369844404</v>
      </c>
      <c r="I198" s="84"/>
      <c r="J198" s="206" t="s">
        <v>40</v>
      </c>
      <c r="K198" s="437">
        <v>0</v>
      </c>
      <c r="L198" s="437">
        <v>0</v>
      </c>
      <c r="M198" s="434">
        <v>0</v>
      </c>
      <c r="N198" s="437">
        <v>0</v>
      </c>
      <c r="O198" s="437">
        <v>0</v>
      </c>
      <c r="P198" s="324">
        <v>0</v>
      </c>
      <c r="Q198" s="84"/>
      <c r="R198" s="206" t="s">
        <v>35</v>
      </c>
      <c r="S198" s="348"/>
      <c r="T198" s="292"/>
      <c r="U198" s="292"/>
    </row>
    <row r="199" spans="1:21" x14ac:dyDescent="0.3">
      <c r="A199" s="84"/>
      <c r="B199" s="128" t="s">
        <v>41</v>
      </c>
      <c r="C199" s="177">
        <v>0</v>
      </c>
      <c r="D199" s="177">
        <v>0</v>
      </c>
      <c r="E199" s="177">
        <v>0.47544956194577487</v>
      </c>
      <c r="F199" s="185">
        <v>40.955899324760892</v>
      </c>
      <c r="G199" s="177">
        <v>0</v>
      </c>
      <c r="H199" s="176">
        <v>41.431348886706665</v>
      </c>
      <c r="I199" s="84"/>
      <c r="J199" s="206" t="s">
        <v>41</v>
      </c>
      <c r="K199" s="437">
        <v>0</v>
      </c>
      <c r="L199" s="437">
        <v>0</v>
      </c>
      <c r="M199" s="437">
        <v>100</v>
      </c>
      <c r="N199" s="434">
        <v>0</v>
      </c>
      <c r="O199" s="437">
        <v>0</v>
      </c>
      <c r="P199" s="324">
        <v>100</v>
      </c>
      <c r="Q199" s="84"/>
      <c r="R199" s="206" t="s">
        <v>36</v>
      </c>
      <c r="S199" s="348"/>
      <c r="T199" s="292"/>
      <c r="U199" s="292"/>
    </row>
    <row r="200" spans="1:21" x14ac:dyDescent="0.3">
      <c r="A200" s="84"/>
      <c r="B200" s="128" t="s">
        <v>42</v>
      </c>
      <c r="C200" s="177">
        <v>0</v>
      </c>
      <c r="D200" s="177">
        <v>0</v>
      </c>
      <c r="E200" s="177">
        <v>0</v>
      </c>
      <c r="F200" s="177">
        <v>0</v>
      </c>
      <c r="G200" s="185">
        <v>4.3016877434489382</v>
      </c>
      <c r="H200" s="176">
        <v>4.3016877434489382</v>
      </c>
      <c r="I200" s="84"/>
      <c r="J200" s="206" t="s">
        <v>42</v>
      </c>
      <c r="K200" s="437">
        <v>0</v>
      </c>
      <c r="L200" s="437">
        <v>0</v>
      </c>
      <c r="M200" s="437">
        <v>0</v>
      </c>
      <c r="N200" s="437">
        <v>0</v>
      </c>
      <c r="O200" s="434">
        <v>0</v>
      </c>
      <c r="P200" s="324">
        <v>0</v>
      </c>
      <c r="Q200" s="84"/>
      <c r="R200" s="206" t="s">
        <v>37</v>
      </c>
      <c r="S200" s="348"/>
      <c r="T200" s="292"/>
      <c r="U200" s="292"/>
    </row>
    <row r="201" spans="1:21" x14ac:dyDescent="0.3">
      <c r="A201" s="84"/>
      <c r="B201" s="128" t="s">
        <v>43</v>
      </c>
      <c r="C201" s="176">
        <v>0</v>
      </c>
      <c r="D201" s="176">
        <v>0</v>
      </c>
      <c r="E201" s="176">
        <v>54.742412931790177</v>
      </c>
      <c r="F201" s="176">
        <v>40.955899324760892</v>
      </c>
      <c r="G201" s="176">
        <v>4.3016877434489382</v>
      </c>
      <c r="H201" s="128">
        <v>100.00000000000001</v>
      </c>
      <c r="I201" s="84"/>
      <c r="J201" s="206" t="s">
        <v>43</v>
      </c>
      <c r="K201" s="324">
        <v>0</v>
      </c>
      <c r="L201" s="324">
        <v>0</v>
      </c>
      <c r="M201" s="324">
        <v>100</v>
      </c>
      <c r="N201" s="324">
        <v>0</v>
      </c>
      <c r="O201" s="324">
        <v>0</v>
      </c>
      <c r="P201" s="438">
        <v>100</v>
      </c>
      <c r="Q201" s="84"/>
      <c r="R201" s="206"/>
      <c r="S201" s="348"/>
      <c r="T201" s="292"/>
      <c r="U201" s="292"/>
    </row>
    <row r="202" spans="1:21" x14ac:dyDescent="0.3">
      <c r="A202" s="84"/>
      <c r="B202" s="128"/>
      <c r="C202" s="176"/>
      <c r="D202" s="176"/>
      <c r="E202" s="176"/>
      <c r="F202" s="176"/>
      <c r="G202" s="176"/>
      <c r="H202" s="128">
        <v>100.00000000000001</v>
      </c>
      <c r="I202" s="84"/>
      <c r="J202" s="206"/>
      <c r="K202" s="437"/>
      <c r="L202" s="437"/>
      <c r="M202" s="437"/>
      <c r="N202" s="437"/>
      <c r="O202" s="437"/>
      <c r="P202" s="438">
        <v>100</v>
      </c>
      <c r="Q202" s="84"/>
      <c r="R202" s="206"/>
      <c r="S202" s="348"/>
      <c r="T202" s="292"/>
      <c r="U202" s="292"/>
    </row>
    <row r="203" spans="1:21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207" t="s">
        <v>51</v>
      </c>
      <c r="K203" s="325" t="s">
        <v>44</v>
      </c>
      <c r="L203" s="325" t="s">
        <v>45</v>
      </c>
      <c r="M203" s="325" t="s">
        <v>46</v>
      </c>
      <c r="N203" s="325" t="s">
        <v>47</v>
      </c>
      <c r="O203" s="325" t="s">
        <v>48</v>
      </c>
      <c r="P203" s="325" t="s">
        <v>49</v>
      </c>
      <c r="Q203" s="130"/>
      <c r="R203" s="207"/>
      <c r="S203" s="349"/>
      <c r="T203" s="292"/>
      <c r="U203" s="292"/>
    </row>
    <row r="204" spans="1:21" x14ac:dyDescent="0.3">
      <c r="A204" s="85"/>
      <c r="B204" s="130" t="s">
        <v>38</v>
      </c>
      <c r="C204" s="185">
        <v>0.24572579317843593</v>
      </c>
      <c r="D204" s="179">
        <v>0</v>
      </c>
      <c r="E204" s="179">
        <v>0</v>
      </c>
      <c r="F204" s="179">
        <v>0</v>
      </c>
      <c r="G204" s="179">
        <v>0</v>
      </c>
      <c r="H204" s="178">
        <v>0.24572579317843593</v>
      </c>
      <c r="I204" s="85"/>
      <c r="J204" s="207" t="s">
        <v>38</v>
      </c>
      <c r="K204" s="434"/>
      <c r="L204" s="439"/>
      <c r="M204" s="439"/>
      <c r="N204" s="439"/>
      <c r="O204" s="439"/>
      <c r="P204" s="325"/>
      <c r="Q204" s="85"/>
      <c r="R204" s="207" t="s">
        <v>33</v>
      </c>
      <c r="S204" s="349"/>
      <c r="T204" s="292"/>
      <c r="U204" s="292"/>
    </row>
    <row r="205" spans="1:21" x14ac:dyDescent="0.3">
      <c r="A205" s="85"/>
      <c r="B205" s="130" t="s">
        <v>39</v>
      </c>
      <c r="C205" s="179">
        <v>0</v>
      </c>
      <c r="D205" s="185">
        <v>9.1259137561157697</v>
      </c>
      <c r="E205" s="179">
        <v>0</v>
      </c>
      <c r="F205" s="179">
        <v>0</v>
      </c>
      <c r="G205" s="179">
        <v>0</v>
      </c>
      <c r="H205" s="178">
        <v>9.1259137561157697</v>
      </c>
      <c r="I205" s="85"/>
      <c r="J205" s="207" t="s">
        <v>39</v>
      </c>
      <c r="K205" s="439"/>
      <c r="L205" s="434"/>
      <c r="M205" s="439"/>
      <c r="N205" s="439"/>
      <c r="O205" s="439"/>
      <c r="P205" s="325"/>
      <c r="Q205" s="85"/>
      <c r="R205" s="207" t="s">
        <v>34</v>
      </c>
      <c r="S205" s="349"/>
      <c r="T205" s="292"/>
      <c r="U205" s="292"/>
    </row>
    <row r="206" spans="1:21" x14ac:dyDescent="0.3">
      <c r="A206" s="85"/>
      <c r="B206" s="130" t="s">
        <v>40</v>
      </c>
      <c r="C206" s="179">
        <v>0</v>
      </c>
      <c r="D206" s="179">
        <v>0</v>
      </c>
      <c r="E206" s="185">
        <v>28.774972996115906</v>
      </c>
      <c r="F206" s="179">
        <v>0</v>
      </c>
      <c r="G206" s="179">
        <v>0</v>
      </c>
      <c r="H206" s="178">
        <v>28.774972996115906</v>
      </c>
      <c r="I206" s="85"/>
      <c r="J206" s="207" t="s">
        <v>40</v>
      </c>
      <c r="K206" s="439"/>
      <c r="L206" s="439"/>
      <c r="M206" s="434"/>
      <c r="N206" s="439"/>
      <c r="O206" s="439"/>
      <c r="P206" s="325"/>
      <c r="Q206" s="85"/>
      <c r="R206" s="207" t="s">
        <v>35</v>
      </c>
      <c r="S206" s="349"/>
      <c r="T206" s="292"/>
      <c r="U206" s="292"/>
    </row>
    <row r="207" spans="1:21" x14ac:dyDescent="0.3">
      <c r="A207" s="85"/>
      <c r="B207" s="130" t="s">
        <v>41</v>
      </c>
      <c r="C207" s="179">
        <v>0</v>
      </c>
      <c r="D207" s="179">
        <v>0</v>
      </c>
      <c r="E207" s="179">
        <v>0</v>
      </c>
      <c r="F207" s="185">
        <v>59.265452638684117</v>
      </c>
      <c r="G207" s="179">
        <v>0</v>
      </c>
      <c r="H207" s="178">
        <v>59.265452638684117</v>
      </c>
      <c r="I207" s="85"/>
      <c r="J207" s="207" t="s">
        <v>41</v>
      </c>
      <c r="K207" s="439"/>
      <c r="L207" s="439"/>
      <c r="M207" s="439"/>
      <c r="N207" s="434"/>
      <c r="O207" s="439"/>
      <c r="P207" s="325"/>
      <c r="Q207" s="85"/>
      <c r="R207" s="207" t="s">
        <v>36</v>
      </c>
      <c r="S207" s="349"/>
      <c r="T207" s="292"/>
      <c r="U207" s="292"/>
    </row>
    <row r="208" spans="1:21" x14ac:dyDescent="0.3">
      <c r="A208" s="85"/>
      <c r="B208" s="130" t="s">
        <v>42</v>
      </c>
      <c r="C208" s="179">
        <v>0</v>
      </c>
      <c r="D208" s="179">
        <v>0</v>
      </c>
      <c r="E208" s="179">
        <v>0</v>
      </c>
      <c r="F208" s="179">
        <v>0</v>
      </c>
      <c r="G208" s="185">
        <v>2.5879348159057645</v>
      </c>
      <c r="H208" s="178">
        <v>2.5879348159057645</v>
      </c>
      <c r="I208" s="85"/>
      <c r="J208" s="130" t="s">
        <v>42</v>
      </c>
      <c r="K208" s="299"/>
      <c r="L208" s="299"/>
      <c r="M208" s="299"/>
      <c r="N208" s="299"/>
      <c r="O208" s="185"/>
      <c r="P208" s="178"/>
      <c r="Q208" s="85"/>
      <c r="R208" s="207" t="s">
        <v>37</v>
      </c>
      <c r="S208" s="349"/>
      <c r="T208" s="292"/>
      <c r="U208" s="292"/>
    </row>
    <row r="209" spans="1:21" x14ac:dyDescent="0.3">
      <c r="A209" s="85"/>
      <c r="B209" s="130" t="s">
        <v>43</v>
      </c>
      <c r="C209" s="178">
        <v>0.24572579317843593</v>
      </c>
      <c r="D209" s="178">
        <v>9.1259137561157697</v>
      </c>
      <c r="E209" s="178">
        <v>28.774972996115906</v>
      </c>
      <c r="F209" s="178">
        <v>59.265452638684117</v>
      </c>
      <c r="G209" s="178">
        <v>2.5879348159057645</v>
      </c>
      <c r="H209" s="130">
        <v>99.999999999999986</v>
      </c>
      <c r="I209" s="85"/>
      <c r="J209" s="130" t="s">
        <v>43</v>
      </c>
      <c r="K209" s="178"/>
      <c r="L209" s="178"/>
      <c r="M209" s="178"/>
      <c r="N209" s="178"/>
      <c r="O209" s="178"/>
      <c r="P209" s="131"/>
      <c r="Q209" s="85"/>
      <c r="R209" s="207"/>
      <c r="S209" s="349"/>
      <c r="T209" s="292"/>
      <c r="U209" s="292"/>
    </row>
    <row r="210" spans="1:21" x14ac:dyDescent="0.3">
      <c r="A210" s="85"/>
      <c r="B210" s="130"/>
      <c r="C210" s="178"/>
      <c r="D210" s="178"/>
      <c r="E210" s="178"/>
      <c r="F210" s="178"/>
      <c r="G210" s="178"/>
      <c r="H210" s="130">
        <v>99.999999999999986</v>
      </c>
      <c r="I210" s="85"/>
      <c r="J210" s="130"/>
      <c r="K210" s="179"/>
      <c r="L210" s="179"/>
      <c r="M210" s="179"/>
      <c r="N210" s="179"/>
      <c r="O210" s="179"/>
      <c r="P210" s="131"/>
      <c r="Q210" s="85"/>
      <c r="R210" s="20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  <c r="T211" s="292"/>
      <c r="U211" s="292"/>
    </row>
    <row r="212" spans="1:21" x14ac:dyDescent="0.3">
      <c r="A212" s="86"/>
      <c r="B212" s="132" t="s">
        <v>38</v>
      </c>
      <c r="C212" s="185">
        <v>8.8255843801907847</v>
      </c>
      <c r="D212" s="181">
        <v>0</v>
      </c>
      <c r="E212" s="181">
        <v>0</v>
      </c>
      <c r="F212" s="181">
        <v>0</v>
      </c>
      <c r="G212" s="181">
        <v>0</v>
      </c>
      <c r="H212" s="180">
        <v>8.8255843801907847</v>
      </c>
      <c r="I212" s="86"/>
      <c r="J212" s="132" t="s">
        <v>38</v>
      </c>
      <c r="K212" s="185">
        <v>0</v>
      </c>
      <c r="L212" s="181">
        <v>0</v>
      </c>
      <c r="M212" s="181">
        <v>0</v>
      </c>
      <c r="N212" s="181">
        <v>0</v>
      </c>
      <c r="O212" s="181">
        <v>0</v>
      </c>
      <c r="P212" s="180">
        <v>0</v>
      </c>
      <c r="Q212" s="86"/>
      <c r="R212" s="208" t="s">
        <v>33</v>
      </c>
      <c r="S212" s="350">
        <v>1.3233366217618929</v>
      </c>
      <c r="T212" s="292"/>
      <c r="U212" s="292"/>
    </row>
    <row r="213" spans="1:21" x14ac:dyDescent="0.3">
      <c r="A213" s="86"/>
      <c r="B213" s="132" t="s">
        <v>39</v>
      </c>
      <c r="C213" s="181">
        <v>0.19506237712378618</v>
      </c>
      <c r="D213" s="185">
        <v>52.640921197651927</v>
      </c>
      <c r="E213" s="181">
        <v>0</v>
      </c>
      <c r="F213" s="181">
        <v>7.6177610638457252E-5</v>
      </c>
      <c r="G213" s="181">
        <v>7.8413998696271511E-2</v>
      </c>
      <c r="H213" s="180">
        <v>52.914473751082618</v>
      </c>
      <c r="I213" s="86"/>
      <c r="J213" s="132" t="s">
        <v>39</v>
      </c>
      <c r="K213" s="181">
        <v>13.082873453523208</v>
      </c>
      <c r="L213" s="185">
        <v>0</v>
      </c>
      <c r="M213" s="181">
        <v>0</v>
      </c>
      <c r="N213" s="181">
        <v>5.1092478963395659E-3</v>
      </c>
      <c r="O213" s="181">
        <v>5.2592428999111007</v>
      </c>
      <c r="P213" s="180">
        <v>18.347225601330649</v>
      </c>
      <c r="Q213" s="86"/>
      <c r="R213" s="208" t="s">
        <v>34</v>
      </c>
      <c r="S213" s="350">
        <v>0.2595237680839913</v>
      </c>
      <c r="T213" s="292"/>
      <c r="U213" s="292"/>
    </row>
    <row r="214" spans="1:21" x14ac:dyDescent="0.3">
      <c r="A214" s="86"/>
      <c r="B214" s="132" t="s">
        <v>40</v>
      </c>
      <c r="C214" s="181">
        <v>2.9424915151546895E-3</v>
      </c>
      <c r="D214" s="181">
        <v>0.1477308189727666</v>
      </c>
      <c r="E214" s="185">
        <v>18.69495493430238</v>
      </c>
      <c r="F214" s="181">
        <v>0.94357848637625097</v>
      </c>
      <c r="G214" s="181">
        <v>1.2856022641476782E-3</v>
      </c>
      <c r="H214" s="180">
        <v>19.790492333430699</v>
      </c>
      <c r="I214" s="86"/>
      <c r="J214" s="132" t="s">
        <v>40</v>
      </c>
      <c r="K214" s="181">
        <v>0.19735350659858375</v>
      </c>
      <c r="L214" s="181">
        <v>9.9083361861192518</v>
      </c>
      <c r="M214" s="185">
        <v>0</v>
      </c>
      <c r="N214" s="181">
        <v>63.286001702386372</v>
      </c>
      <c r="O214" s="181">
        <v>8.6225606297894414E-2</v>
      </c>
      <c r="P214" s="180">
        <v>73.477917001402105</v>
      </c>
      <c r="Q214" s="86"/>
      <c r="R214" s="208" t="s">
        <v>35</v>
      </c>
      <c r="S214" s="350">
        <v>3.8704581358609791</v>
      </c>
      <c r="T214" s="292"/>
      <c r="U214" s="292"/>
    </row>
    <row r="215" spans="1:21" x14ac:dyDescent="0.3">
      <c r="A215" s="86"/>
      <c r="B215" s="132" t="s">
        <v>41</v>
      </c>
      <c r="C215" s="181">
        <v>0</v>
      </c>
      <c r="D215" s="181">
        <v>5.244086616211828E-2</v>
      </c>
      <c r="E215" s="181">
        <v>6.927157718349038E-3</v>
      </c>
      <c r="F215" s="185">
        <v>13.120294422478072</v>
      </c>
      <c r="G215" s="181">
        <v>4.4524362997799175E-2</v>
      </c>
      <c r="H215" s="180">
        <v>13.224186809356338</v>
      </c>
      <c r="I215" s="86"/>
      <c r="J215" s="132" t="s">
        <v>41</v>
      </c>
      <c r="K215" s="181">
        <v>0</v>
      </c>
      <c r="L215" s="181">
        <v>3.5172195987171713</v>
      </c>
      <c r="M215" s="181">
        <v>0.46460588227244481</v>
      </c>
      <c r="N215" s="185">
        <v>0</v>
      </c>
      <c r="O215" s="181">
        <v>2.9862581154195635</v>
      </c>
      <c r="P215" s="180">
        <v>6.9680835964091798</v>
      </c>
      <c r="Q215" s="86"/>
      <c r="R215" s="208" t="s">
        <v>36</v>
      </c>
      <c r="S215" s="350">
        <v>6.9113850879323522</v>
      </c>
      <c r="T215" s="292"/>
      <c r="U215" s="292"/>
    </row>
    <row r="216" spans="1:21" x14ac:dyDescent="0.3">
      <c r="A216" s="86"/>
      <c r="B216" s="132" t="s">
        <v>42</v>
      </c>
      <c r="C216" s="181">
        <v>8.2768403422914267E-3</v>
      </c>
      <c r="D216" s="181">
        <v>5.9069491636522167E-3</v>
      </c>
      <c r="E216" s="181">
        <v>0</v>
      </c>
      <c r="F216" s="181">
        <v>3.8089066003303513E-3</v>
      </c>
      <c r="G216" s="185">
        <v>5.2272700298332673</v>
      </c>
      <c r="H216" s="180">
        <v>5.2452627259395417</v>
      </c>
      <c r="I216" s="86"/>
      <c r="J216" s="132" t="s">
        <v>42</v>
      </c>
      <c r="K216" s="181">
        <v>0.5551293713830685</v>
      </c>
      <c r="L216" s="181">
        <v>0.39618028624461527</v>
      </c>
      <c r="M216" s="181">
        <v>0</v>
      </c>
      <c r="N216" s="181">
        <v>0.25546414323039013</v>
      </c>
      <c r="O216" s="185">
        <v>0</v>
      </c>
      <c r="P216" s="180">
        <v>1.206773800858074</v>
      </c>
      <c r="Q216" s="86"/>
      <c r="R216" s="208" t="s">
        <v>37</v>
      </c>
      <c r="S216" s="350">
        <v>2.973498862670942</v>
      </c>
      <c r="T216" s="292"/>
      <c r="U216" s="292"/>
    </row>
    <row r="217" spans="1:21" x14ac:dyDescent="0.3">
      <c r="A217" s="86"/>
      <c r="B217" s="132" t="s">
        <v>43</v>
      </c>
      <c r="C217" s="180">
        <v>9.0318660891720182</v>
      </c>
      <c r="D217" s="180">
        <v>52.846999831950463</v>
      </c>
      <c r="E217" s="180">
        <v>18.701882092020728</v>
      </c>
      <c r="F217" s="180">
        <v>14.067757993065291</v>
      </c>
      <c r="G217" s="180">
        <v>5.351493993791486</v>
      </c>
      <c r="H217" s="132">
        <v>99.999999999999986</v>
      </c>
      <c r="I217" s="86"/>
      <c r="J217" s="132" t="s">
        <v>43</v>
      </c>
      <c r="K217" s="180">
        <v>13.83535633150486</v>
      </c>
      <c r="L217" s="180">
        <v>13.821736071081038</v>
      </c>
      <c r="M217" s="180">
        <v>0.46460588227244481</v>
      </c>
      <c r="N217" s="180">
        <v>63.546575093513106</v>
      </c>
      <c r="O217" s="180">
        <v>8.3317266216285581</v>
      </c>
      <c r="P217" s="133">
        <v>100.00000000000001</v>
      </c>
      <c r="Q217" s="86"/>
      <c r="R217" s="208"/>
      <c r="S217" s="350"/>
      <c r="T217" s="292"/>
      <c r="U217" s="292"/>
    </row>
    <row r="218" spans="1:21" x14ac:dyDescent="0.3">
      <c r="A218" s="86"/>
      <c r="B218" s="132"/>
      <c r="C218" s="180"/>
      <c r="D218" s="180"/>
      <c r="E218" s="180"/>
      <c r="F218" s="180"/>
      <c r="G218" s="180"/>
      <c r="H218" s="132">
        <v>99.999999999999972</v>
      </c>
      <c r="I218" s="86"/>
      <c r="J218" s="132"/>
      <c r="K218" s="181"/>
      <c r="L218" s="181"/>
      <c r="M218" s="181"/>
      <c r="N218" s="181"/>
      <c r="O218" s="181"/>
      <c r="P218" s="133">
        <v>100.00000000000001</v>
      </c>
      <c r="Q218" s="86"/>
      <c r="R218" s="208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  <c r="T219" s="292"/>
      <c r="U219" s="292"/>
    </row>
    <row r="220" spans="1:21" x14ac:dyDescent="0.3">
      <c r="A220" s="87"/>
      <c r="B220" s="134" t="s">
        <v>38</v>
      </c>
      <c r="C220" s="185">
        <v>27.046158949837835</v>
      </c>
      <c r="D220" s="183">
        <v>0</v>
      </c>
      <c r="E220" s="183">
        <v>0</v>
      </c>
      <c r="F220" s="183">
        <v>0</v>
      </c>
      <c r="G220" s="183">
        <v>0</v>
      </c>
      <c r="H220" s="182">
        <v>27.046158949837835</v>
      </c>
      <c r="I220" s="87"/>
      <c r="J220" s="134" t="s">
        <v>38</v>
      </c>
      <c r="K220" s="185">
        <v>0</v>
      </c>
      <c r="L220" s="183">
        <v>0</v>
      </c>
      <c r="M220" s="183">
        <v>0</v>
      </c>
      <c r="N220" s="183">
        <v>0</v>
      </c>
      <c r="O220" s="183">
        <v>0</v>
      </c>
      <c r="P220" s="182">
        <v>0</v>
      </c>
      <c r="Q220" s="87"/>
      <c r="R220" s="209" t="s">
        <v>33</v>
      </c>
      <c r="S220" s="351">
        <v>10.678427616057332</v>
      </c>
      <c r="T220" s="292"/>
      <c r="U220" s="292"/>
    </row>
    <row r="221" spans="1:21" x14ac:dyDescent="0.3">
      <c r="A221" s="87"/>
      <c r="B221" s="134" t="s">
        <v>39</v>
      </c>
      <c r="C221" s="183">
        <v>2.2680009807029822</v>
      </c>
      <c r="D221" s="185">
        <v>52.311275599364464</v>
      </c>
      <c r="E221" s="183">
        <v>0</v>
      </c>
      <c r="F221" s="183">
        <v>0</v>
      </c>
      <c r="G221" s="183">
        <v>2.1696586694990088E-3</v>
      </c>
      <c r="H221" s="182">
        <v>54.581446238736945</v>
      </c>
      <c r="I221" s="87"/>
      <c r="J221" s="134" t="s">
        <v>39</v>
      </c>
      <c r="K221" s="183">
        <v>64.482627297708802</v>
      </c>
      <c r="L221" s="185">
        <v>0</v>
      </c>
      <c r="M221" s="183">
        <v>0</v>
      </c>
      <c r="N221" s="183">
        <v>0</v>
      </c>
      <c r="O221" s="183">
        <v>6.1686609723238632E-2</v>
      </c>
      <c r="P221" s="182">
        <v>64.544313907432041</v>
      </c>
      <c r="Q221" s="87"/>
      <c r="R221" s="209" t="s">
        <v>34</v>
      </c>
      <c r="S221" s="351">
        <v>2.8951790099521779</v>
      </c>
      <c r="T221" s="292"/>
      <c r="U221" s="292"/>
    </row>
    <row r="222" spans="1:21" x14ac:dyDescent="0.3">
      <c r="A222" s="87"/>
      <c r="B222" s="134" t="s">
        <v>40</v>
      </c>
      <c r="C222" s="183">
        <v>0</v>
      </c>
      <c r="D222" s="183">
        <v>0.14558187318961527</v>
      </c>
      <c r="E222" s="185">
        <v>10.361276765978369</v>
      </c>
      <c r="F222" s="183">
        <v>0.46620461074057223</v>
      </c>
      <c r="G222" s="183">
        <v>0</v>
      </c>
      <c r="H222" s="182">
        <v>10.973063249908556</v>
      </c>
      <c r="I222" s="87"/>
      <c r="J222" s="134" t="s">
        <v>40</v>
      </c>
      <c r="K222" s="183">
        <v>0</v>
      </c>
      <c r="L222" s="183">
        <v>4.1391082940707316</v>
      </c>
      <c r="M222" s="185">
        <v>0</v>
      </c>
      <c r="N222" s="183">
        <v>13.254887636574027</v>
      </c>
      <c r="O222" s="183">
        <v>0</v>
      </c>
      <c r="P222" s="182">
        <v>17.39399593064476</v>
      </c>
      <c r="Q222" s="87"/>
      <c r="R222" s="209" t="s">
        <v>35</v>
      </c>
      <c r="S222" s="351">
        <v>27.91674899558717</v>
      </c>
      <c r="T222" s="292"/>
      <c r="U222" s="292"/>
    </row>
    <row r="223" spans="1:21" x14ac:dyDescent="0.3">
      <c r="A223" s="87"/>
      <c r="B223" s="134" t="s">
        <v>41</v>
      </c>
      <c r="C223" s="183">
        <v>0</v>
      </c>
      <c r="D223" s="183">
        <v>0.59620948901029935</v>
      </c>
      <c r="E223" s="183">
        <v>0</v>
      </c>
      <c r="F223" s="185">
        <v>3.9072383912660631</v>
      </c>
      <c r="G223" s="183">
        <v>0</v>
      </c>
      <c r="H223" s="182">
        <v>4.5034478802763624</v>
      </c>
      <c r="I223" s="87"/>
      <c r="J223" s="134" t="s">
        <v>41</v>
      </c>
      <c r="K223" s="183">
        <v>0</v>
      </c>
      <c r="L223" s="183">
        <v>16.951118892061594</v>
      </c>
      <c r="M223" s="183">
        <v>0</v>
      </c>
      <c r="N223" s="185">
        <v>0</v>
      </c>
      <c r="O223" s="183">
        <v>0</v>
      </c>
      <c r="P223" s="182">
        <v>16.951118892061594</v>
      </c>
      <c r="Q223" s="87"/>
      <c r="R223" s="209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183">
        <v>3.9051218308586634E-2</v>
      </c>
      <c r="D224" s="183">
        <v>1.0104635930169528E-5</v>
      </c>
      <c r="E224" s="183">
        <v>0</v>
      </c>
      <c r="F224" s="183">
        <v>0</v>
      </c>
      <c r="G224" s="185">
        <v>2.8568223582957728</v>
      </c>
      <c r="H224" s="182">
        <v>2.8958836812402895</v>
      </c>
      <c r="I224" s="87"/>
      <c r="J224" s="134" t="s">
        <v>42</v>
      </c>
      <c r="K224" s="183">
        <v>1.1102839800949047</v>
      </c>
      <c r="L224" s="183">
        <v>2.8728976671879531E-4</v>
      </c>
      <c r="M224" s="183">
        <v>0</v>
      </c>
      <c r="N224" s="183">
        <v>0</v>
      </c>
      <c r="O224" s="185">
        <v>0</v>
      </c>
      <c r="P224" s="182">
        <v>1.1105712698616235</v>
      </c>
      <c r="Q224" s="87"/>
      <c r="R224" s="209" t="s">
        <v>37</v>
      </c>
      <c r="S224" s="351"/>
      <c r="T224" s="292"/>
      <c r="U224" s="292"/>
    </row>
    <row r="225" spans="1:21" x14ac:dyDescent="0.3">
      <c r="A225" s="87"/>
      <c r="B225" s="134" t="s">
        <v>43</v>
      </c>
      <c r="C225" s="182">
        <v>29.353211148849404</v>
      </c>
      <c r="D225" s="182">
        <v>53.053077066200309</v>
      </c>
      <c r="E225" s="182">
        <v>10.361276765978369</v>
      </c>
      <c r="F225" s="182">
        <v>4.3734430020066357</v>
      </c>
      <c r="G225" s="182">
        <v>2.8589920169652716</v>
      </c>
      <c r="H225" s="134">
        <v>99.999999999999986</v>
      </c>
      <c r="I225" s="87"/>
      <c r="J225" s="134" t="s">
        <v>43</v>
      </c>
      <c r="K225" s="182">
        <v>65.592911277803708</v>
      </c>
      <c r="L225" s="182">
        <v>21.090514475899042</v>
      </c>
      <c r="M225" s="182">
        <v>0</v>
      </c>
      <c r="N225" s="182">
        <v>13.254887636574027</v>
      </c>
      <c r="O225" s="182">
        <v>6.1686609723238632E-2</v>
      </c>
      <c r="P225" s="135">
        <v>100.00000000000003</v>
      </c>
      <c r="Q225" s="87"/>
      <c r="R225" s="87"/>
      <c r="S225" s="352"/>
      <c r="T225" s="292"/>
      <c r="U225" s="292"/>
    </row>
    <row r="226" spans="1:21" x14ac:dyDescent="0.3">
      <c r="A226" s="87"/>
      <c r="B226" s="134"/>
      <c r="C226" s="182"/>
      <c r="D226" s="182"/>
      <c r="E226" s="182"/>
      <c r="F226" s="182"/>
      <c r="G226" s="182"/>
      <c r="H226" s="134">
        <v>100</v>
      </c>
      <c r="I226" s="87"/>
      <c r="J226" s="134"/>
      <c r="K226" s="183"/>
      <c r="L226" s="183"/>
      <c r="M226" s="183"/>
      <c r="N226" s="183"/>
      <c r="O226" s="183"/>
      <c r="P226" s="135">
        <v>100.00000000000001</v>
      </c>
      <c r="Q226" s="87"/>
      <c r="R226" s="87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5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9.21875" bestFit="1" customWidth="1"/>
    <col min="2" max="2" width="70.44140625" bestFit="1" customWidth="1"/>
    <col min="3" max="3" width="11" bestFit="1" customWidth="1"/>
    <col min="4" max="4" width="9.77734375" bestFit="1" customWidth="1"/>
    <col min="5" max="6" width="8.6640625" bestFit="1" customWidth="1"/>
    <col min="7" max="7" width="10.88671875" bestFit="1" customWidth="1"/>
    <col min="8" max="8" width="9.88671875" bestFit="1" customWidth="1"/>
    <col min="9" max="9" width="19.21875" bestFit="1" customWidth="1"/>
    <col min="10" max="10" width="26" bestFit="1" customWidth="1"/>
    <col min="11" max="11" width="11" bestFit="1" customWidth="1"/>
    <col min="12" max="14" width="9.77734375" bestFit="1" customWidth="1"/>
    <col min="15" max="15" width="10.88671875" bestFit="1" customWidth="1"/>
    <col min="16" max="18" width="17" bestFit="1" customWidth="1"/>
    <col min="19" max="19" width="54.21875" bestFit="1" customWidth="1"/>
    <col min="20" max="20" width="24.33203125" bestFit="1" customWidth="1"/>
    <col min="21" max="21" width="16" bestFit="1" customWidth="1"/>
    <col min="22" max="22" width="22.554687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54"/>
      <c r="J1" s="61"/>
      <c r="K1" s="61"/>
      <c r="L1" s="61"/>
      <c r="M1" s="61"/>
    </row>
    <row r="2" spans="1:44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287"/>
      <c r="D3" s="63">
        <v>103.26967226490635</v>
      </c>
      <c r="E3" s="57">
        <v>118.7856561763323</v>
      </c>
      <c r="F3" s="58">
        <v>150.48470269323246</v>
      </c>
      <c r="G3" s="59">
        <v>102.45908752264685</v>
      </c>
      <c r="H3" s="61"/>
      <c r="I3" s="398"/>
      <c r="J3" s="62"/>
      <c r="K3" s="62">
        <v>26140335300</v>
      </c>
      <c r="L3" s="62">
        <v>26140335300</v>
      </c>
      <c r="M3" s="62">
        <v>26140335300</v>
      </c>
      <c r="N3" s="62">
        <v>26140335300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287"/>
      <c r="D4" s="285"/>
      <c r="E4" s="286"/>
      <c r="F4" s="293"/>
      <c r="G4" s="288"/>
      <c r="H4" s="61"/>
      <c r="I4" s="398"/>
      <c r="J4" s="62"/>
      <c r="K4" s="62"/>
      <c r="L4" s="62"/>
      <c r="M4" s="62"/>
      <c r="N4" s="62"/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398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>
        <v>100</v>
      </c>
      <c r="D6" s="63">
        <v>121.413997339559</v>
      </c>
      <c r="E6" s="57">
        <v>124.12771000645245</v>
      </c>
      <c r="F6" s="58">
        <v>1014.0991460982591</v>
      </c>
      <c r="G6" s="59">
        <v>223.92197322260509</v>
      </c>
      <c r="H6" s="61"/>
      <c r="I6" s="398"/>
      <c r="J6" s="62">
        <v>136523569500</v>
      </c>
      <c r="K6" s="62">
        <v>136523569500</v>
      </c>
      <c r="L6" s="62">
        <v>136523569500</v>
      </c>
      <c r="M6" s="62">
        <v>136523569500</v>
      </c>
      <c r="N6" s="62">
        <v>136523569500</v>
      </c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287"/>
      <c r="D7" s="63">
        <v>100</v>
      </c>
      <c r="E7" s="57">
        <v>100</v>
      </c>
      <c r="F7" s="58">
        <v>100</v>
      </c>
      <c r="G7" s="59">
        <v>100</v>
      </c>
      <c r="H7" s="61"/>
      <c r="I7" s="398"/>
      <c r="J7" s="62"/>
      <c r="K7" s="62">
        <v>3757811400</v>
      </c>
      <c r="L7" s="62">
        <v>3757811400</v>
      </c>
      <c r="M7" s="62">
        <v>3757811400</v>
      </c>
      <c r="N7" s="62">
        <v>3757811400</v>
      </c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398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>
        <v>100</v>
      </c>
      <c r="D9" s="63">
        <v>221.16027368244258</v>
      </c>
      <c r="E9" s="57">
        <v>177.2780484874138</v>
      </c>
      <c r="F9" s="58">
        <v>258.98153560633926</v>
      </c>
      <c r="G9" s="59">
        <v>225.0079147417749</v>
      </c>
      <c r="H9" s="61"/>
      <c r="I9" s="398"/>
      <c r="J9" s="62">
        <v>106217608500</v>
      </c>
      <c r="K9" s="62">
        <v>106217608500</v>
      </c>
      <c r="L9" s="62">
        <v>106217608500</v>
      </c>
      <c r="M9" s="62">
        <v>106217608500</v>
      </c>
      <c r="N9" s="62">
        <v>106217608500</v>
      </c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>
        <v>100</v>
      </c>
      <c r="D10" s="63">
        <v>163.17893828259307</v>
      </c>
      <c r="E10" s="57">
        <v>143.92419175027871</v>
      </c>
      <c r="F10" s="58">
        <v>100</v>
      </c>
      <c r="G10" s="59">
        <v>100.58709946769648</v>
      </c>
      <c r="H10" s="61"/>
      <c r="I10" s="398"/>
      <c r="J10" s="62">
        <v>8911254600</v>
      </c>
      <c r="K10" s="62">
        <v>8911254600</v>
      </c>
      <c r="L10" s="62">
        <v>8911254600</v>
      </c>
      <c r="M10" s="62">
        <v>8911254600</v>
      </c>
      <c r="N10" s="62">
        <v>8911254600</v>
      </c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398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287"/>
      <c r="D12" s="63">
        <v>100</v>
      </c>
      <c r="E12" s="57">
        <v>100</v>
      </c>
      <c r="F12" s="58">
        <v>100</v>
      </c>
      <c r="G12" s="59">
        <v>100</v>
      </c>
      <c r="H12" s="61"/>
      <c r="I12" s="398"/>
      <c r="J12" s="62"/>
      <c r="K12" s="62">
        <v>1196028900</v>
      </c>
      <c r="L12" s="62">
        <v>1196028900</v>
      </c>
      <c r="M12" s="62">
        <v>1196028900</v>
      </c>
      <c r="N12" s="62">
        <v>1196028900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398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287"/>
      <c r="D14" s="63">
        <v>102.88127173373074</v>
      </c>
      <c r="E14" s="57">
        <v>100</v>
      </c>
      <c r="F14" s="58">
        <v>101.31818668952953</v>
      </c>
      <c r="G14" s="288"/>
      <c r="H14" s="61"/>
      <c r="I14" s="398"/>
      <c r="J14" s="62"/>
      <c r="K14" s="62">
        <v>2724191100</v>
      </c>
      <c r="L14" s="62">
        <v>2724191100</v>
      </c>
      <c r="M14" s="62">
        <v>2724191100</v>
      </c>
      <c r="N14" s="62"/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>
        <v>100</v>
      </c>
      <c r="D15" s="63">
        <v>120.6718395196241</v>
      </c>
      <c r="E15" s="57">
        <v>240.23168804471075</v>
      </c>
      <c r="F15" s="58">
        <v>211.78695970144224</v>
      </c>
      <c r="G15" s="59">
        <v>129.65166698996322</v>
      </c>
      <c r="H15" s="61"/>
      <c r="I15" s="398"/>
      <c r="J15" s="62">
        <v>12654288900</v>
      </c>
      <c r="K15" s="62">
        <v>12654288900</v>
      </c>
      <c r="L15" s="62">
        <v>12654288900</v>
      </c>
      <c r="M15" s="62">
        <v>12654288900</v>
      </c>
      <c r="N15" s="62">
        <v>12654288900</v>
      </c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>
        <v>100</v>
      </c>
      <c r="D16" s="63">
        <v>100</v>
      </c>
      <c r="E16" s="57">
        <v>101.27699147160224</v>
      </c>
      <c r="F16" s="58">
        <v>100</v>
      </c>
      <c r="G16" s="59">
        <v>105.10796588640899</v>
      </c>
      <c r="H16" s="61"/>
      <c r="I16" s="398"/>
      <c r="J16" s="62">
        <v>5992356600</v>
      </c>
      <c r="K16" s="62">
        <v>5992356600</v>
      </c>
      <c r="L16" s="62">
        <v>5992356600</v>
      </c>
      <c r="M16" s="62">
        <v>5992356600</v>
      </c>
      <c r="N16" s="62">
        <v>5992356600</v>
      </c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398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56">
        <v>100</v>
      </c>
      <c r="D18" s="63">
        <v>104.82443056526432</v>
      </c>
      <c r="E18" s="57">
        <v>106.68907396367398</v>
      </c>
      <c r="F18" s="58">
        <v>107.48191880503111</v>
      </c>
      <c r="G18" s="59">
        <v>119.00657439749281</v>
      </c>
      <c r="H18" s="61"/>
      <c r="I18" s="398"/>
      <c r="J18" s="62">
        <v>113753496600</v>
      </c>
      <c r="K18" s="62">
        <v>113753496600</v>
      </c>
      <c r="L18" s="62">
        <v>113753496600</v>
      </c>
      <c r="M18" s="62">
        <v>113753496600</v>
      </c>
      <c r="N18" s="62">
        <v>113753496600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>
        <v>100</v>
      </c>
      <c r="D19" s="63">
        <v>163.51331898465696</v>
      </c>
      <c r="E19" s="57">
        <v>218.73251087982388</v>
      </c>
      <c r="F19" s="58">
        <v>273.62007724876077</v>
      </c>
      <c r="G19" s="59">
        <v>185.73713104516912</v>
      </c>
      <c r="H19" s="61"/>
      <c r="I19" s="398"/>
      <c r="J19" s="62">
        <v>359881342200</v>
      </c>
      <c r="K19" s="62">
        <v>359881342200</v>
      </c>
      <c r="L19" s="62">
        <v>359881342200</v>
      </c>
      <c r="M19" s="62">
        <v>359881342200</v>
      </c>
      <c r="N19" s="62">
        <v>359881342200</v>
      </c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>
        <v>100</v>
      </c>
      <c r="D20" s="63">
        <v>143.0682136087714</v>
      </c>
      <c r="E20" s="57">
        <v>163.60988491034203</v>
      </c>
      <c r="F20" s="58">
        <v>134.67994224248449</v>
      </c>
      <c r="G20" s="59">
        <v>257.87643505181308</v>
      </c>
      <c r="H20" s="61"/>
      <c r="I20" s="398"/>
      <c r="J20" s="62">
        <v>139346496000</v>
      </c>
      <c r="K20" s="62">
        <v>139346496000</v>
      </c>
      <c r="L20" s="62">
        <v>139346496000</v>
      </c>
      <c r="M20" s="62">
        <v>139346496000</v>
      </c>
      <c r="N20" s="62">
        <v>139346496000</v>
      </c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>
        <v>100</v>
      </c>
      <c r="D21" s="63">
        <v>296.33722933457841</v>
      </c>
      <c r="E21" s="57">
        <v>126.75701572627091</v>
      </c>
      <c r="F21" s="58">
        <v>145.33750982788985</v>
      </c>
      <c r="G21" s="59">
        <v>352.50749553630902</v>
      </c>
      <c r="H21" s="61"/>
      <c r="I21" s="398"/>
      <c r="J21" s="62">
        <v>551056950000</v>
      </c>
      <c r="K21" s="62">
        <v>551056950000</v>
      </c>
      <c r="L21" s="62">
        <v>551056950000</v>
      </c>
      <c r="M21" s="62">
        <v>551056950000</v>
      </c>
      <c r="N21" s="62">
        <v>551056950000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>
        <v>100</v>
      </c>
      <c r="D22" s="63">
        <v>132.87270718566268</v>
      </c>
      <c r="E22" s="57">
        <v>133.82327524445952</v>
      </c>
      <c r="F22" s="58">
        <v>275.88925826118947</v>
      </c>
      <c r="G22" s="59">
        <v>114.41919661222033</v>
      </c>
      <c r="H22" s="61"/>
      <c r="I22" s="398"/>
      <c r="J22" s="62">
        <v>229204410300</v>
      </c>
      <c r="K22" s="62">
        <v>229204410300</v>
      </c>
      <c r="L22" s="62">
        <v>229204410300</v>
      </c>
      <c r="M22" s="62">
        <v>229204410300</v>
      </c>
      <c r="N22" s="62">
        <v>229204410300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398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100</v>
      </c>
      <c r="D24" s="63">
        <v>203.62018289345173</v>
      </c>
      <c r="E24" s="57">
        <v>131.29150549378303</v>
      </c>
      <c r="F24" s="58">
        <v>200.78598043375666</v>
      </c>
      <c r="G24" s="59">
        <v>128.58241685457233</v>
      </c>
      <c r="H24" s="61"/>
      <c r="I24" s="398"/>
      <c r="J24" s="62">
        <v>49542469200</v>
      </c>
      <c r="K24" s="62">
        <v>49542469200</v>
      </c>
      <c r="L24" s="62">
        <v>49542469200</v>
      </c>
      <c r="M24" s="62">
        <v>49542469200</v>
      </c>
      <c r="N24" s="62">
        <v>49542469200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287"/>
      <c r="D25" s="285"/>
      <c r="E25" s="57">
        <v>100</v>
      </c>
      <c r="F25" s="58">
        <v>100</v>
      </c>
      <c r="G25" s="288"/>
      <c r="H25" s="61"/>
      <c r="I25" s="398"/>
      <c r="J25" s="62"/>
      <c r="K25" s="62"/>
      <c r="L25" s="62">
        <v>192578400</v>
      </c>
      <c r="M25" s="62">
        <v>192578400</v>
      </c>
      <c r="N25" s="62"/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>
        <v>100</v>
      </c>
      <c r="D26" s="63">
        <v>100</v>
      </c>
      <c r="E26" s="57">
        <v>100</v>
      </c>
      <c r="F26" s="58">
        <v>105.07994333130945</v>
      </c>
      <c r="G26" s="59">
        <v>100</v>
      </c>
      <c r="H26" s="61"/>
      <c r="I26" s="398"/>
      <c r="J26" s="62">
        <v>4027135500</v>
      </c>
      <c r="K26" s="62">
        <v>4027135500</v>
      </c>
      <c r="L26" s="62">
        <v>4027135500</v>
      </c>
      <c r="M26" s="62">
        <v>4027135500</v>
      </c>
      <c r="N26" s="62">
        <v>4027135500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100</v>
      </c>
      <c r="D27" s="63">
        <v>132.60869565217391</v>
      </c>
      <c r="E27" s="57">
        <v>100</v>
      </c>
      <c r="F27" s="58">
        <v>100</v>
      </c>
      <c r="G27" s="59">
        <v>165.21739130434781</v>
      </c>
      <c r="H27" s="61"/>
      <c r="I27" s="398"/>
      <c r="J27" s="62">
        <v>8330095800</v>
      </c>
      <c r="K27" s="62">
        <v>8330095800</v>
      </c>
      <c r="L27" s="62">
        <v>8330095800</v>
      </c>
      <c r="M27" s="62">
        <v>8330095800</v>
      </c>
      <c r="N27" s="62">
        <v>8330095800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287"/>
      <c r="D28" s="63">
        <v>100</v>
      </c>
      <c r="E28" s="57">
        <v>100</v>
      </c>
      <c r="F28" s="58">
        <v>100</v>
      </c>
      <c r="G28" s="288"/>
      <c r="H28" s="61"/>
      <c r="I28" s="398"/>
      <c r="J28" s="62"/>
      <c r="K28" s="62">
        <v>537425100</v>
      </c>
      <c r="L28" s="62">
        <v>537425100</v>
      </c>
      <c r="M28" s="62">
        <v>537425100</v>
      </c>
      <c r="N28" s="62"/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287"/>
      <c r="D29" s="285"/>
      <c r="E29" s="286"/>
      <c r="F29" s="293"/>
      <c r="G29" s="288"/>
      <c r="H29" s="61"/>
      <c r="I29" s="398"/>
      <c r="J29" s="62"/>
      <c r="K29" s="62"/>
      <c r="L29" s="62"/>
      <c r="M29" s="62"/>
      <c r="N29" s="62"/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287"/>
      <c r="D30" s="285"/>
      <c r="E30" s="57">
        <v>100</v>
      </c>
      <c r="F30" s="58">
        <v>100</v>
      </c>
      <c r="G30" s="288"/>
      <c r="H30" s="61"/>
      <c r="I30" s="398"/>
      <c r="J30" s="62"/>
      <c r="K30" s="62"/>
      <c r="L30" s="62">
        <v>646542000</v>
      </c>
      <c r="M30" s="62">
        <v>646542000</v>
      </c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100</v>
      </c>
      <c r="D31" s="63">
        <v>114.30108049742066</v>
      </c>
      <c r="E31" s="57">
        <v>110.14191255594969</v>
      </c>
      <c r="F31" s="58">
        <v>139.1982496988482</v>
      </c>
      <c r="G31" s="59">
        <v>175.96156579272943</v>
      </c>
      <c r="H31" s="61"/>
      <c r="I31" s="398"/>
      <c r="J31" s="62">
        <v>37366902900</v>
      </c>
      <c r="K31" s="62">
        <v>37366902900</v>
      </c>
      <c r="L31" s="62">
        <v>37366902900</v>
      </c>
      <c r="M31" s="62">
        <v>37366902900</v>
      </c>
      <c r="N31" s="62">
        <v>37366902900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>
        <v>100</v>
      </c>
      <c r="D32" s="63">
        <v>101.14560323158372</v>
      </c>
      <c r="E32" s="57">
        <v>105.86458891243296</v>
      </c>
      <c r="F32" s="58">
        <v>104.29496070272769</v>
      </c>
      <c r="G32" s="59">
        <v>105.72806994375621</v>
      </c>
      <c r="H32" s="61"/>
      <c r="I32" s="398"/>
      <c r="J32" s="62">
        <v>9973642500</v>
      </c>
      <c r="K32" s="62">
        <v>9973642500</v>
      </c>
      <c r="L32" s="62">
        <v>9973642500</v>
      </c>
      <c r="M32" s="62">
        <v>9973642500</v>
      </c>
      <c r="N32" s="62">
        <v>9973642500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80</v>
      </c>
      <c r="J33" s="55">
        <f>SUM(J3:J32)</f>
        <v>1772782019100</v>
      </c>
      <c r="K33" s="55">
        <f t="shared" ref="K33:N33" si="0">SUM(K3:K32)</f>
        <v>1807137810900</v>
      </c>
      <c r="L33" s="55">
        <f t="shared" si="0"/>
        <v>1807976931300</v>
      </c>
      <c r="M33" s="55">
        <f t="shared" si="0"/>
        <v>1807976931300</v>
      </c>
      <c r="N33" s="55">
        <f t="shared" si="0"/>
        <v>1803876194700</v>
      </c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185">
        <v>1.9018092331337537</v>
      </c>
      <c r="D36" s="137">
        <v>0</v>
      </c>
      <c r="E36" s="137">
        <v>0</v>
      </c>
      <c r="F36" s="137">
        <v>0</v>
      </c>
      <c r="G36" s="137">
        <v>0</v>
      </c>
      <c r="H36" s="184">
        <v>1.9018092331337537</v>
      </c>
      <c r="I36" s="64"/>
      <c r="J36" s="136" t="s">
        <v>38</v>
      </c>
      <c r="K36" s="185">
        <v>0</v>
      </c>
      <c r="L36" s="137">
        <v>0</v>
      </c>
      <c r="M36" s="137">
        <v>0</v>
      </c>
      <c r="N36" s="137">
        <v>0</v>
      </c>
      <c r="O36" s="137">
        <v>0</v>
      </c>
      <c r="P36" s="184">
        <v>0</v>
      </c>
      <c r="Q36" s="64"/>
      <c r="R36" s="88" t="s">
        <v>33</v>
      </c>
      <c r="S36" s="328"/>
      <c r="T36" s="292"/>
      <c r="U36" s="292"/>
    </row>
    <row r="37" spans="1:21" x14ac:dyDescent="0.3">
      <c r="A37" s="64"/>
      <c r="B37" s="136" t="s">
        <v>39</v>
      </c>
      <c r="C37" s="137">
        <v>0</v>
      </c>
      <c r="D37" s="185">
        <v>50.627188671193608</v>
      </c>
      <c r="E37" s="137">
        <v>0</v>
      </c>
      <c r="F37" s="137">
        <v>8.1095968618577946E-5</v>
      </c>
      <c r="G37" s="137">
        <v>0.19923647636205319</v>
      </c>
      <c r="H37" s="184">
        <v>50.826506243524278</v>
      </c>
      <c r="I37" s="64"/>
      <c r="J37" s="136" t="s">
        <v>39</v>
      </c>
      <c r="K37" s="137">
        <v>0</v>
      </c>
      <c r="L37" s="185">
        <v>0</v>
      </c>
      <c r="M37" s="137">
        <v>0</v>
      </c>
      <c r="N37" s="137">
        <v>3.7416910058306612E-3</v>
      </c>
      <c r="O37" s="137">
        <v>9.1925818796682854</v>
      </c>
      <c r="P37" s="184">
        <v>9.1963235706741155</v>
      </c>
      <c r="Q37" s="64"/>
      <c r="R37" s="88" t="s">
        <v>34</v>
      </c>
      <c r="S37" s="328">
        <v>0.12758674670821521</v>
      </c>
      <c r="T37" s="292"/>
      <c r="U37" s="292"/>
    </row>
    <row r="38" spans="1:21" x14ac:dyDescent="0.3">
      <c r="A38" s="64"/>
      <c r="B38" s="136" t="s">
        <v>40</v>
      </c>
      <c r="C38" s="137">
        <v>0</v>
      </c>
      <c r="D38" s="137">
        <v>0.1058798879018629</v>
      </c>
      <c r="E38" s="185">
        <v>26.98480851677003</v>
      </c>
      <c r="F38" s="137">
        <v>7.7072040745978773E-2</v>
      </c>
      <c r="G38" s="137">
        <v>0.7574347734139466</v>
      </c>
      <c r="H38" s="184">
        <v>27.925195218831821</v>
      </c>
      <c r="I38" s="64"/>
      <c r="J38" s="136" t="s">
        <v>40</v>
      </c>
      <c r="K38" s="137">
        <v>0</v>
      </c>
      <c r="L38" s="137">
        <v>4.8851975136283414</v>
      </c>
      <c r="M38" s="185">
        <v>0</v>
      </c>
      <c r="N38" s="137">
        <v>3.5560307937943447</v>
      </c>
      <c r="O38" s="137">
        <v>34.947321395420133</v>
      </c>
      <c r="P38" s="184">
        <v>43.388549702842823</v>
      </c>
      <c r="Q38" s="64"/>
      <c r="R38" s="88" t="s">
        <v>35</v>
      </c>
      <c r="S38" s="328">
        <v>1.4675932142697283</v>
      </c>
      <c r="T38" s="292"/>
      <c r="U38" s="292"/>
    </row>
    <row r="39" spans="1:21" x14ac:dyDescent="0.3">
      <c r="A39" s="64"/>
      <c r="B39" s="136" t="s">
        <v>41</v>
      </c>
      <c r="C39" s="137">
        <v>0</v>
      </c>
      <c r="D39" s="137">
        <v>0.84324386127872919</v>
      </c>
      <c r="E39" s="137">
        <v>0.11496968467755321</v>
      </c>
      <c r="F39" s="185">
        <v>15.621287569966556</v>
      </c>
      <c r="G39" s="137">
        <v>7.0401640473520362E-3</v>
      </c>
      <c r="H39" s="184">
        <v>16.586541279970191</v>
      </c>
      <c r="I39" s="64"/>
      <c r="J39" s="136" t="s">
        <v>41</v>
      </c>
      <c r="K39" s="137">
        <v>0</v>
      </c>
      <c r="L39" s="137">
        <v>38.906471249000361</v>
      </c>
      <c r="M39" s="137">
        <v>5.3045921077097731</v>
      </c>
      <c r="N39" s="185">
        <v>0</v>
      </c>
      <c r="O39" s="137">
        <v>0.32482648575844114</v>
      </c>
      <c r="P39" s="184">
        <v>44.535889842468578</v>
      </c>
      <c r="Q39" s="64"/>
      <c r="R39" s="88" t="s">
        <v>36</v>
      </c>
      <c r="S39" s="328">
        <v>4.1732077446363158</v>
      </c>
      <c r="T39" s="292"/>
      <c r="U39" s="292"/>
    </row>
    <row r="40" spans="1:21" x14ac:dyDescent="0.3">
      <c r="A40" s="64"/>
      <c r="B40" s="136" t="s">
        <v>42</v>
      </c>
      <c r="C40" s="137">
        <v>0</v>
      </c>
      <c r="D40" s="137">
        <v>4.4948474660754544E-2</v>
      </c>
      <c r="E40" s="137">
        <v>0</v>
      </c>
      <c r="F40" s="137">
        <v>1.7454995756134E-2</v>
      </c>
      <c r="G40" s="185">
        <v>2.6975445541230632</v>
      </c>
      <c r="H40" s="184">
        <v>2.7599480245399519</v>
      </c>
      <c r="I40" s="64"/>
      <c r="J40" s="136" t="s">
        <v>42</v>
      </c>
      <c r="K40" s="137">
        <v>0</v>
      </c>
      <c r="L40" s="137">
        <v>2.0738799502472953</v>
      </c>
      <c r="M40" s="137">
        <v>0</v>
      </c>
      <c r="N40" s="137">
        <v>0.80535693376719919</v>
      </c>
      <c r="O40" s="185">
        <v>0</v>
      </c>
      <c r="P40" s="184">
        <v>2.8792368840144946</v>
      </c>
      <c r="Q40" s="64"/>
      <c r="R40" s="88" t="s">
        <v>37</v>
      </c>
      <c r="S40" s="328">
        <v>4.6755340588472389</v>
      </c>
      <c r="T40" s="292"/>
      <c r="U40" s="292"/>
    </row>
    <row r="41" spans="1:21" x14ac:dyDescent="0.3">
      <c r="A41" s="64"/>
      <c r="B41" s="136" t="s">
        <v>43</v>
      </c>
      <c r="C41" s="184">
        <v>1.9018092331337537</v>
      </c>
      <c r="D41" s="184">
        <v>51.621260895034958</v>
      </c>
      <c r="E41" s="184">
        <v>27.099778201447585</v>
      </c>
      <c r="F41" s="184">
        <v>15.715895702437289</v>
      </c>
      <c r="G41" s="184">
        <v>3.6612559679464152</v>
      </c>
      <c r="H41" s="136">
        <v>100</v>
      </c>
      <c r="I41" s="64"/>
      <c r="J41" s="136" t="s">
        <v>43</v>
      </c>
      <c r="K41" s="184">
        <v>0</v>
      </c>
      <c r="L41" s="184">
        <v>45.865548712875999</v>
      </c>
      <c r="M41" s="184">
        <v>5.3045921077097731</v>
      </c>
      <c r="N41" s="184">
        <v>4.3651294185673741</v>
      </c>
      <c r="O41" s="184">
        <v>44.464729760846858</v>
      </c>
      <c r="P41" s="186">
        <v>100</v>
      </c>
      <c r="Q41" s="64"/>
      <c r="R41" s="88"/>
      <c r="S41" s="328"/>
      <c r="T41" s="292"/>
      <c r="U41" s="292"/>
    </row>
    <row r="42" spans="1:21" x14ac:dyDescent="0.3">
      <c r="A42" s="64"/>
      <c r="B42" s="136"/>
      <c r="C42" s="184"/>
      <c r="D42" s="184"/>
      <c r="E42" s="184"/>
      <c r="F42" s="184"/>
      <c r="G42" s="184"/>
      <c r="H42" s="136">
        <v>100</v>
      </c>
      <c r="I42" s="64"/>
      <c r="J42" s="88"/>
      <c r="K42" s="441"/>
      <c r="L42" s="441"/>
      <c r="M42" s="441"/>
      <c r="N42" s="441"/>
      <c r="O42" s="441"/>
      <c r="P42" s="89">
        <v>100</v>
      </c>
      <c r="Q42" s="64"/>
      <c r="R42" s="88"/>
      <c r="S42" s="328"/>
      <c r="T42" s="292"/>
      <c r="U42" s="292"/>
    </row>
    <row r="43" spans="1:21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187" t="s">
        <v>51</v>
      </c>
      <c r="K43" s="304" t="s">
        <v>44</v>
      </c>
      <c r="L43" s="304" t="s">
        <v>45</v>
      </c>
      <c r="M43" s="304" t="s">
        <v>46</v>
      </c>
      <c r="N43" s="304" t="s">
        <v>47</v>
      </c>
      <c r="O43" s="304" t="s">
        <v>48</v>
      </c>
      <c r="P43" s="304" t="s">
        <v>49</v>
      </c>
      <c r="Q43" s="90"/>
      <c r="R43" s="187"/>
      <c r="S43" s="329"/>
      <c r="T43" s="292"/>
      <c r="U43" s="292"/>
    </row>
    <row r="44" spans="1:21" x14ac:dyDescent="0.3">
      <c r="A44" s="65"/>
      <c r="B44" s="90" t="s">
        <v>38</v>
      </c>
      <c r="C44" s="185">
        <v>0</v>
      </c>
      <c r="D44" s="139">
        <v>0</v>
      </c>
      <c r="E44" s="139">
        <v>0</v>
      </c>
      <c r="F44" s="139">
        <v>0</v>
      </c>
      <c r="G44" s="139">
        <v>0</v>
      </c>
      <c r="H44" s="138">
        <v>0</v>
      </c>
      <c r="I44" s="65"/>
      <c r="J44" s="187" t="s">
        <v>38</v>
      </c>
      <c r="K44" s="434"/>
      <c r="L44" s="440"/>
      <c r="M44" s="440"/>
      <c r="N44" s="440"/>
      <c r="O44" s="440"/>
      <c r="P44" s="304"/>
      <c r="Q44" s="65"/>
      <c r="R44" s="187" t="s">
        <v>33</v>
      </c>
      <c r="S44" s="329"/>
      <c r="T44" s="292"/>
      <c r="U44" s="292"/>
    </row>
    <row r="45" spans="1:21" x14ac:dyDescent="0.3">
      <c r="A45" s="65"/>
      <c r="B45" s="90" t="s">
        <v>39</v>
      </c>
      <c r="C45" s="139">
        <v>0</v>
      </c>
      <c r="D45" s="185">
        <v>89.333510386904038</v>
      </c>
      <c r="E45" s="139">
        <v>0</v>
      </c>
      <c r="F45" s="139">
        <v>0</v>
      </c>
      <c r="G45" s="139">
        <v>0</v>
      </c>
      <c r="H45" s="138">
        <v>89.333510386904038</v>
      </c>
      <c r="I45" s="65"/>
      <c r="J45" s="187" t="s">
        <v>39</v>
      </c>
      <c r="K45" s="440"/>
      <c r="L45" s="434"/>
      <c r="M45" s="440"/>
      <c r="N45" s="440"/>
      <c r="O45" s="440"/>
      <c r="P45" s="304"/>
      <c r="Q45" s="65"/>
      <c r="R45" s="187" t="s">
        <v>34</v>
      </c>
      <c r="S45" s="329"/>
      <c r="T45" s="292"/>
      <c r="U45" s="292"/>
    </row>
    <row r="46" spans="1:21" x14ac:dyDescent="0.3">
      <c r="A46" s="65"/>
      <c r="B46" s="90" t="s">
        <v>40</v>
      </c>
      <c r="C46" s="139">
        <v>0</v>
      </c>
      <c r="D46" s="139">
        <v>0</v>
      </c>
      <c r="E46" s="185">
        <v>0</v>
      </c>
      <c r="F46" s="139">
        <v>0</v>
      </c>
      <c r="G46" s="139">
        <v>0</v>
      </c>
      <c r="H46" s="138">
        <v>0</v>
      </c>
      <c r="I46" s="65"/>
      <c r="J46" s="187" t="s">
        <v>40</v>
      </c>
      <c r="K46" s="440"/>
      <c r="L46" s="440"/>
      <c r="M46" s="434"/>
      <c r="N46" s="440"/>
      <c r="O46" s="440"/>
      <c r="P46" s="304"/>
      <c r="Q46" s="65"/>
      <c r="R46" s="187" t="s">
        <v>35</v>
      </c>
      <c r="S46" s="329"/>
      <c r="T46" s="292"/>
      <c r="U46" s="292"/>
    </row>
    <row r="47" spans="1:21" x14ac:dyDescent="0.3">
      <c r="A47" s="65"/>
      <c r="B47" s="90" t="s">
        <v>41</v>
      </c>
      <c r="C47" s="139">
        <v>0</v>
      </c>
      <c r="D47" s="139">
        <v>0</v>
      </c>
      <c r="E47" s="139">
        <v>0</v>
      </c>
      <c r="F47" s="185">
        <v>6.5866519191809036</v>
      </c>
      <c r="G47" s="139">
        <v>0</v>
      </c>
      <c r="H47" s="138">
        <v>6.5866519191809036</v>
      </c>
      <c r="I47" s="65"/>
      <c r="J47" s="187" t="s">
        <v>41</v>
      </c>
      <c r="K47" s="440"/>
      <c r="L47" s="440"/>
      <c r="M47" s="440"/>
      <c r="N47" s="434"/>
      <c r="O47" s="440"/>
      <c r="P47" s="304"/>
      <c r="Q47" s="65"/>
      <c r="R47" s="187" t="s">
        <v>36</v>
      </c>
      <c r="S47" s="329"/>
      <c r="T47" s="292"/>
      <c r="U47" s="292"/>
    </row>
    <row r="48" spans="1:21" x14ac:dyDescent="0.3">
      <c r="A48" s="65"/>
      <c r="B48" s="90" t="s">
        <v>42</v>
      </c>
      <c r="C48" s="139">
        <v>0</v>
      </c>
      <c r="D48" s="139">
        <v>0</v>
      </c>
      <c r="E48" s="139">
        <v>0</v>
      </c>
      <c r="F48" s="139">
        <v>0</v>
      </c>
      <c r="G48" s="185">
        <v>4.0798376939150538</v>
      </c>
      <c r="H48" s="138">
        <v>4.0798376939150538</v>
      </c>
      <c r="I48" s="65"/>
      <c r="J48" s="187" t="s">
        <v>42</v>
      </c>
      <c r="K48" s="440"/>
      <c r="L48" s="440"/>
      <c r="M48" s="440"/>
      <c r="N48" s="440"/>
      <c r="O48" s="434"/>
      <c r="P48" s="304"/>
      <c r="Q48" s="65"/>
      <c r="R48" s="187" t="s">
        <v>37</v>
      </c>
      <c r="S48" s="329"/>
      <c r="T48" s="292"/>
      <c r="U48" s="292"/>
    </row>
    <row r="49" spans="1:21" x14ac:dyDescent="0.3">
      <c r="A49" s="65"/>
      <c r="B49" s="90" t="s">
        <v>43</v>
      </c>
      <c r="C49" s="138">
        <v>0</v>
      </c>
      <c r="D49" s="138">
        <v>89.333510386904038</v>
      </c>
      <c r="E49" s="138">
        <v>0</v>
      </c>
      <c r="F49" s="138">
        <v>6.5866519191809036</v>
      </c>
      <c r="G49" s="138">
        <v>4.0798376939150538</v>
      </c>
      <c r="H49" s="90">
        <v>100</v>
      </c>
      <c r="I49" s="65"/>
      <c r="J49" s="90" t="s">
        <v>43</v>
      </c>
      <c r="K49" s="138"/>
      <c r="L49" s="138"/>
      <c r="M49" s="138"/>
      <c r="N49" s="138"/>
      <c r="O49" s="138"/>
      <c r="P49" s="91"/>
      <c r="Q49" s="65"/>
      <c r="R49" s="187"/>
      <c r="S49" s="329"/>
      <c r="T49" s="292"/>
      <c r="U49" s="292"/>
    </row>
    <row r="50" spans="1:21" x14ac:dyDescent="0.3">
      <c r="A50" s="65"/>
      <c r="B50" s="90"/>
      <c r="C50" s="138"/>
      <c r="D50" s="138"/>
      <c r="E50" s="138"/>
      <c r="F50" s="138"/>
      <c r="G50" s="138"/>
      <c r="H50" s="90">
        <v>100</v>
      </c>
      <c r="I50" s="65"/>
      <c r="J50" s="90"/>
      <c r="K50" s="139"/>
      <c r="L50" s="139"/>
      <c r="M50" s="139"/>
      <c r="N50" s="139"/>
      <c r="O50" s="139"/>
      <c r="P50" s="91"/>
      <c r="Q50" s="65"/>
      <c r="R50" s="187"/>
      <c r="S50" s="329"/>
      <c r="T50" s="292"/>
      <c r="U50" s="292"/>
    </row>
    <row r="51" spans="1:21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  <c r="T51" s="292"/>
      <c r="U51" s="292"/>
    </row>
    <row r="52" spans="1:21" x14ac:dyDescent="0.3">
      <c r="A52" s="66"/>
      <c r="B52" s="92" t="s">
        <v>38</v>
      </c>
      <c r="C52" s="185">
        <v>2.4150718257661032</v>
      </c>
      <c r="D52" s="141">
        <v>0</v>
      </c>
      <c r="E52" s="141">
        <v>0</v>
      </c>
      <c r="F52" s="141">
        <v>0</v>
      </c>
      <c r="G52" s="141">
        <v>0</v>
      </c>
      <c r="H52" s="140">
        <v>2.4150718257661032</v>
      </c>
      <c r="I52" s="66"/>
      <c r="J52" s="92" t="s">
        <v>38</v>
      </c>
      <c r="K52" s="185">
        <v>0</v>
      </c>
      <c r="L52" s="141">
        <v>0</v>
      </c>
      <c r="M52" s="141">
        <v>0</v>
      </c>
      <c r="N52" s="141">
        <v>0</v>
      </c>
      <c r="O52" s="141">
        <v>0</v>
      </c>
      <c r="P52" s="140">
        <v>0</v>
      </c>
      <c r="Q52" s="66"/>
      <c r="R52" s="188" t="s">
        <v>33</v>
      </c>
      <c r="S52" s="330"/>
      <c r="T52" s="292"/>
      <c r="U52" s="292"/>
    </row>
    <row r="53" spans="1:21" x14ac:dyDescent="0.3">
      <c r="A53" s="66"/>
      <c r="B53" s="92" t="s">
        <v>39</v>
      </c>
      <c r="C53" s="141">
        <v>1.9701490217988744E-3</v>
      </c>
      <c r="D53" s="185">
        <v>40.073634663699863</v>
      </c>
      <c r="E53" s="141">
        <v>1.7302302087514283E-2</v>
      </c>
      <c r="F53" s="141">
        <v>1.6221028852073036E-2</v>
      </c>
      <c r="G53" s="141">
        <v>4.4552092910528529E-2</v>
      </c>
      <c r="H53" s="140">
        <v>40.15368023657178</v>
      </c>
      <c r="I53" s="66"/>
      <c r="J53" s="92" t="s">
        <v>39</v>
      </c>
      <c r="K53" s="141">
        <v>8.205171100796621E-2</v>
      </c>
      <c r="L53" s="185">
        <v>0</v>
      </c>
      <c r="M53" s="141">
        <v>0.72059700811920757</v>
      </c>
      <c r="N53" s="141">
        <v>0.67556471967126752</v>
      </c>
      <c r="O53" s="141">
        <v>1.8554816980072748</v>
      </c>
      <c r="P53" s="140">
        <v>3.3336951368057162</v>
      </c>
      <c r="Q53" s="66"/>
      <c r="R53" s="188" t="s">
        <v>34</v>
      </c>
      <c r="S53" s="330">
        <v>0.50689528145736917</v>
      </c>
      <c r="T53" s="292"/>
      <c r="U53" s="292"/>
    </row>
    <row r="54" spans="1:21" x14ac:dyDescent="0.3">
      <c r="A54" s="66"/>
      <c r="B54" s="92" t="s">
        <v>40</v>
      </c>
      <c r="C54" s="141">
        <v>2.7767790738418026E-4</v>
      </c>
      <c r="D54" s="141">
        <v>0.80007819690661297</v>
      </c>
      <c r="E54" s="185">
        <v>33.765362769912414</v>
      </c>
      <c r="F54" s="141">
        <v>0.80969351670750989</v>
      </c>
      <c r="G54" s="141">
        <v>8.5118145164902292E-2</v>
      </c>
      <c r="H54" s="140">
        <v>35.460530306598827</v>
      </c>
      <c r="I54" s="66"/>
      <c r="J54" s="92" t="s">
        <v>40</v>
      </c>
      <c r="K54" s="141">
        <v>1.1564580728609218E-2</v>
      </c>
      <c r="L54" s="141">
        <v>33.321228125380784</v>
      </c>
      <c r="M54" s="185">
        <v>0</v>
      </c>
      <c r="N54" s="141">
        <v>33.721681813311463</v>
      </c>
      <c r="O54" s="141">
        <v>3.5449549101761604</v>
      </c>
      <c r="P54" s="140">
        <v>70.599429429597023</v>
      </c>
      <c r="Q54" s="66"/>
      <c r="R54" s="188" t="s">
        <v>35</v>
      </c>
      <c r="S54" s="330">
        <v>1.8334206390780512</v>
      </c>
      <c r="T54" s="292"/>
      <c r="U54" s="292"/>
    </row>
    <row r="55" spans="1:21" x14ac:dyDescent="0.3">
      <c r="A55" s="66"/>
      <c r="B55" s="92" t="s">
        <v>41</v>
      </c>
      <c r="C55" s="141">
        <v>2.5170059343719046E-3</v>
      </c>
      <c r="D55" s="141">
        <v>0.34666640244226649</v>
      </c>
      <c r="E55" s="141">
        <v>0.14113206078653667</v>
      </c>
      <c r="F55" s="185">
        <v>18.621743533092577</v>
      </c>
      <c r="G55" s="141">
        <v>5.444551613558779E-2</v>
      </c>
      <c r="H55" s="140">
        <v>19.166504518391339</v>
      </c>
      <c r="I55" s="66"/>
      <c r="J55" s="92" t="s">
        <v>41</v>
      </c>
      <c r="K55" s="141">
        <v>0.10482691473960129</v>
      </c>
      <c r="L55" s="141">
        <v>14.437776612142981</v>
      </c>
      <c r="M55" s="141">
        <v>5.8777924601065035</v>
      </c>
      <c r="N55" s="185">
        <v>0</v>
      </c>
      <c r="O55" s="141">
        <v>2.2675176883613766</v>
      </c>
      <c r="P55" s="140">
        <v>22.687913675350462</v>
      </c>
      <c r="Q55" s="66"/>
      <c r="R55" s="188" t="s">
        <v>36</v>
      </c>
      <c r="S55" s="330">
        <v>2.6342954829377345</v>
      </c>
      <c r="T55" s="292"/>
      <c r="U55" s="292"/>
    </row>
    <row r="56" spans="1:21" x14ac:dyDescent="0.3">
      <c r="A56" s="66"/>
      <c r="B56" s="92" t="s">
        <v>42</v>
      </c>
      <c r="C56" s="141">
        <v>7.426542214322582E-5</v>
      </c>
      <c r="D56" s="141">
        <v>1.0462682089518206E-2</v>
      </c>
      <c r="E56" s="141">
        <v>6.8855450274208099E-2</v>
      </c>
      <c r="F56" s="141">
        <v>1.7400749063746354E-3</v>
      </c>
      <c r="G56" s="185">
        <v>2.7230806399797092</v>
      </c>
      <c r="H56" s="140">
        <v>2.8042131126719534</v>
      </c>
      <c r="I56" s="66"/>
      <c r="J56" s="92" t="s">
        <v>42</v>
      </c>
      <c r="K56" s="141">
        <v>3.0929665158104238E-3</v>
      </c>
      <c r="L56" s="141">
        <v>0.4357441785766657</v>
      </c>
      <c r="M56" s="141">
        <v>2.8676549056498071</v>
      </c>
      <c r="N56" s="141">
        <v>7.2469707504512287E-2</v>
      </c>
      <c r="O56" s="185">
        <v>0</v>
      </c>
      <c r="P56" s="140">
        <v>3.3789617582467955</v>
      </c>
      <c r="Q56" s="66"/>
      <c r="R56" s="188" t="s">
        <v>37</v>
      </c>
      <c r="S56" s="330">
        <v>3.3883947479881407</v>
      </c>
      <c r="T56" s="292"/>
      <c r="U56" s="292"/>
    </row>
    <row r="57" spans="1:21" x14ac:dyDescent="0.3">
      <c r="A57" s="66"/>
      <c r="B57" s="92" t="s">
        <v>43</v>
      </c>
      <c r="C57" s="140">
        <v>2.4199109240518011</v>
      </c>
      <c r="D57" s="140">
        <v>41.230841945138259</v>
      </c>
      <c r="E57" s="140">
        <v>33.992652583060675</v>
      </c>
      <c r="F57" s="140">
        <v>19.449398153558537</v>
      </c>
      <c r="G57" s="140">
        <v>2.907196394190728</v>
      </c>
      <c r="H57" s="92">
        <v>100.00000000000001</v>
      </c>
      <c r="I57" s="66"/>
      <c r="J57" s="92" t="s">
        <v>43</v>
      </c>
      <c r="K57" s="140">
        <v>0.20153617299198714</v>
      </c>
      <c r="L57" s="140">
        <v>48.19474891610043</v>
      </c>
      <c r="M57" s="140">
        <v>9.4660443738755173</v>
      </c>
      <c r="N57" s="140">
        <v>34.469716240487237</v>
      </c>
      <c r="O57" s="140">
        <v>7.6679542965448118</v>
      </c>
      <c r="P57" s="93">
        <v>100</v>
      </c>
      <c r="Q57" s="66"/>
      <c r="R57" s="188"/>
      <c r="S57" s="330"/>
      <c r="T57" s="292"/>
      <c r="U57" s="292"/>
    </row>
    <row r="58" spans="1:21" x14ac:dyDescent="0.3">
      <c r="A58" s="66"/>
      <c r="B58" s="92"/>
      <c r="C58" s="140"/>
      <c r="D58" s="140"/>
      <c r="E58" s="140"/>
      <c r="F58" s="140"/>
      <c r="G58" s="140"/>
      <c r="H58" s="92">
        <v>100</v>
      </c>
      <c r="I58" s="66"/>
      <c r="J58" s="92"/>
      <c r="K58" s="141"/>
      <c r="L58" s="141"/>
      <c r="M58" s="141"/>
      <c r="N58" s="141"/>
      <c r="O58" s="141"/>
      <c r="P58" s="93">
        <v>99.999999999999986</v>
      </c>
      <c r="Q58" s="66"/>
      <c r="R58" s="188"/>
      <c r="S58" s="330"/>
      <c r="T58" s="292"/>
      <c r="U58" s="292"/>
    </row>
    <row r="59" spans="1:21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  <c r="T59" s="292"/>
      <c r="U59" s="292"/>
    </row>
    <row r="60" spans="1:21" x14ac:dyDescent="0.3">
      <c r="A60" s="67"/>
      <c r="B60" s="94" t="s">
        <v>38</v>
      </c>
      <c r="C60" s="185">
        <v>4.5138983106790747</v>
      </c>
      <c r="D60" s="143">
        <v>0</v>
      </c>
      <c r="E60" s="143">
        <v>0</v>
      </c>
      <c r="F60" s="143">
        <v>0</v>
      </c>
      <c r="G60" s="143">
        <v>0</v>
      </c>
      <c r="H60" s="142">
        <v>4.5138983106790747</v>
      </c>
      <c r="I60" s="67"/>
      <c r="J60" s="94" t="s">
        <v>38</v>
      </c>
      <c r="K60" s="185">
        <v>0</v>
      </c>
      <c r="L60" s="143">
        <v>0</v>
      </c>
      <c r="M60" s="143">
        <v>0</v>
      </c>
      <c r="N60" s="143">
        <v>0</v>
      </c>
      <c r="O60" s="143">
        <v>0</v>
      </c>
      <c r="P60" s="142">
        <v>0</v>
      </c>
      <c r="Q60" s="67"/>
      <c r="R60" s="189" t="s">
        <v>33</v>
      </c>
      <c r="S60" s="331"/>
      <c r="T60" s="292"/>
      <c r="U60" s="292"/>
    </row>
    <row r="61" spans="1:21" x14ac:dyDescent="0.3">
      <c r="A61" s="67"/>
      <c r="B61" s="94" t="s">
        <v>39</v>
      </c>
      <c r="C61" s="143">
        <v>0</v>
      </c>
      <c r="D61" s="185">
        <v>41.054714220876306</v>
      </c>
      <c r="E61" s="143">
        <v>0</v>
      </c>
      <c r="F61" s="143">
        <v>0</v>
      </c>
      <c r="G61" s="143">
        <v>3.6587741681040419E-2</v>
      </c>
      <c r="H61" s="142">
        <v>41.091301962557345</v>
      </c>
      <c r="I61" s="67"/>
      <c r="J61" s="94" t="s">
        <v>39</v>
      </c>
      <c r="K61" s="143">
        <v>0</v>
      </c>
      <c r="L61" s="185">
        <v>0</v>
      </c>
      <c r="M61" s="143">
        <v>0</v>
      </c>
      <c r="N61" s="143">
        <v>0</v>
      </c>
      <c r="O61" s="143">
        <v>0.48388346526532922</v>
      </c>
      <c r="P61" s="142">
        <v>0.48388346526532922</v>
      </c>
      <c r="Q61" s="67"/>
      <c r="R61" s="189" t="s">
        <v>34</v>
      </c>
      <c r="S61" s="331">
        <v>8.4814289253778412</v>
      </c>
      <c r="T61" s="292"/>
      <c r="U61" s="292"/>
    </row>
    <row r="62" spans="1:21" x14ac:dyDescent="0.3">
      <c r="A62" s="67"/>
      <c r="B62" s="94" t="s">
        <v>40</v>
      </c>
      <c r="C62" s="143">
        <v>0</v>
      </c>
      <c r="D62" s="143">
        <v>6.5823380202887742</v>
      </c>
      <c r="E62" s="185">
        <v>34.183171421814578</v>
      </c>
      <c r="F62" s="143">
        <v>0.71835476139617893</v>
      </c>
      <c r="G62" s="143">
        <v>0.16393905969326047</v>
      </c>
      <c r="H62" s="142">
        <v>41.647803263192792</v>
      </c>
      <c r="I62" s="67"/>
      <c r="J62" s="94" t="s">
        <v>40</v>
      </c>
      <c r="K62" s="143">
        <v>0</v>
      </c>
      <c r="L62" s="143">
        <v>87.053323995002231</v>
      </c>
      <c r="M62" s="185">
        <v>0</v>
      </c>
      <c r="N62" s="143">
        <v>9.5004494747036095</v>
      </c>
      <c r="O62" s="143">
        <v>2.1681414772265541</v>
      </c>
      <c r="P62" s="142">
        <v>98.721914946932401</v>
      </c>
      <c r="Q62" s="67"/>
      <c r="R62" s="189" t="s">
        <v>35</v>
      </c>
      <c r="S62" s="331">
        <v>4.3130758275932228</v>
      </c>
      <c r="T62" s="292"/>
      <c r="U62" s="292"/>
    </row>
    <row r="63" spans="1:21" x14ac:dyDescent="0.3">
      <c r="A63" s="67"/>
      <c r="B63" s="94" t="s">
        <v>41</v>
      </c>
      <c r="C63" s="143">
        <v>0</v>
      </c>
      <c r="D63" s="143">
        <v>0</v>
      </c>
      <c r="E63" s="143">
        <v>0</v>
      </c>
      <c r="F63" s="185">
        <v>11.065176427285104</v>
      </c>
      <c r="G63" s="143">
        <v>6.0051736881005173E-2</v>
      </c>
      <c r="H63" s="142">
        <v>11.12522816416611</v>
      </c>
      <c r="I63" s="67"/>
      <c r="J63" s="94" t="s">
        <v>41</v>
      </c>
      <c r="K63" s="143">
        <v>0</v>
      </c>
      <c r="L63" s="143">
        <v>0</v>
      </c>
      <c r="M63" s="143">
        <v>0</v>
      </c>
      <c r="N63" s="185">
        <v>0</v>
      </c>
      <c r="O63" s="143">
        <v>0.79420158780229622</v>
      </c>
      <c r="P63" s="142">
        <v>0.79420158780229622</v>
      </c>
      <c r="Q63" s="67"/>
      <c r="R63" s="189" t="s">
        <v>36</v>
      </c>
      <c r="S63" s="331">
        <v>11.227958002422938</v>
      </c>
      <c r="T63" s="292"/>
      <c r="U63" s="292"/>
    </row>
    <row r="64" spans="1:21" x14ac:dyDescent="0.3">
      <c r="A64" s="67"/>
      <c r="B64" s="94" t="s">
        <v>42</v>
      </c>
      <c r="C64" s="143">
        <v>0</v>
      </c>
      <c r="D64" s="143">
        <v>0</v>
      </c>
      <c r="E64" s="143">
        <v>0</v>
      </c>
      <c r="F64" s="143">
        <v>0</v>
      </c>
      <c r="G64" s="185">
        <v>1.6217682994046676</v>
      </c>
      <c r="H64" s="142">
        <v>1.6217682994046676</v>
      </c>
      <c r="I64" s="67"/>
      <c r="J64" s="94" t="s">
        <v>42</v>
      </c>
      <c r="K64" s="143">
        <v>0</v>
      </c>
      <c r="L64" s="143">
        <v>0</v>
      </c>
      <c r="M64" s="143">
        <v>0</v>
      </c>
      <c r="N64" s="143">
        <v>0</v>
      </c>
      <c r="O64" s="185">
        <v>0</v>
      </c>
      <c r="P64" s="142">
        <v>0</v>
      </c>
      <c r="Q64" s="67"/>
      <c r="R64" s="189" t="s">
        <v>37</v>
      </c>
      <c r="S64" s="358"/>
      <c r="T64" s="292"/>
      <c r="U64" s="292"/>
    </row>
    <row r="65" spans="1:21" x14ac:dyDescent="0.3">
      <c r="A65" s="67"/>
      <c r="B65" s="94" t="s">
        <v>43</v>
      </c>
      <c r="C65" s="142">
        <v>4.5138983106790747</v>
      </c>
      <c r="D65" s="142">
        <v>47.63705224116508</v>
      </c>
      <c r="E65" s="142">
        <v>34.183171421814578</v>
      </c>
      <c r="F65" s="142">
        <v>11.783531188681284</v>
      </c>
      <c r="G65" s="142">
        <v>1.8823468376599737</v>
      </c>
      <c r="H65" s="94">
        <v>100</v>
      </c>
      <c r="I65" s="67"/>
      <c r="J65" s="94" t="s">
        <v>43</v>
      </c>
      <c r="K65" s="142">
        <v>0</v>
      </c>
      <c r="L65" s="142">
        <v>87.053323995002231</v>
      </c>
      <c r="M65" s="142">
        <v>0</v>
      </c>
      <c r="N65" s="142">
        <v>9.5004494747036095</v>
      </c>
      <c r="O65" s="142">
        <v>3.4462265302941799</v>
      </c>
      <c r="P65" s="95">
        <v>100.00000000000003</v>
      </c>
      <c r="Q65" s="67"/>
      <c r="R65" s="189"/>
      <c r="S65" s="331"/>
      <c r="T65" s="292"/>
      <c r="U65" s="292"/>
    </row>
    <row r="66" spans="1:21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100.00000000000003</v>
      </c>
      <c r="Q66" s="67"/>
      <c r="R66" s="189"/>
      <c r="S66" s="331"/>
      <c r="T66" s="292"/>
      <c r="U66" s="292"/>
    </row>
    <row r="67" spans="1:21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  <c r="T67" s="292"/>
      <c r="U67" s="292"/>
    </row>
    <row r="68" spans="1:21" x14ac:dyDescent="0.3">
      <c r="A68" s="68"/>
      <c r="B68" s="96" t="s">
        <v>38</v>
      </c>
      <c r="C68" s="185">
        <v>3.9266581586868505</v>
      </c>
      <c r="D68" s="145">
        <v>0</v>
      </c>
      <c r="E68" s="145">
        <v>0</v>
      </c>
      <c r="F68" s="145">
        <v>0</v>
      </c>
      <c r="G68" s="145">
        <v>0</v>
      </c>
      <c r="H68" s="144">
        <v>3.9266581586868505</v>
      </c>
      <c r="I68" s="68"/>
      <c r="J68" s="96" t="s">
        <v>38</v>
      </c>
      <c r="K68" s="185">
        <v>0</v>
      </c>
      <c r="L68" s="145">
        <v>0</v>
      </c>
      <c r="M68" s="145">
        <v>0</v>
      </c>
      <c r="N68" s="145">
        <v>0</v>
      </c>
      <c r="O68" s="145">
        <v>0</v>
      </c>
      <c r="P68" s="144">
        <v>0</v>
      </c>
      <c r="Q68" s="68"/>
      <c r="R68" s="190" t="s">
        <v>33</v>
      </c>
      <c r="S68" s="332">
        <v>3.2994693273784321</v>
      </c>
      <c r="T68" s="292"/>
      <c r="U68" s="292"/>
    </row>
    <row r="69" spans="1:21" x14ac:dyDescent="0.3">
      <c r="A69" s="68"/>
      <c r="B69" s="96" t="s">
        <v>39</v>
      </c>
      <c r="C69" s="145">
        <v>0.36281809956554834</v>
      </c>
      <c r="D69" s="185">
        <v>50.532104471596881</v>
      </c>
      <c r="E69" s="145">
        <v>7.7959109749647607E-2</v>
      </c>
      <c r="F69" s="145">
        <v>2.0773258368486227E-2</v>
      </c>
      <c r="G69" s="145">
        <v>3.2827487275782746E-2</v>
      </c>
      <c r="H69" s="144">
        <v>51.026482426556349</v>
      </c>
      <c r="I69" s="68"/>
      <c r="J69" s="96" t="s">
        <v>39</v>
      </c>
      <c r="K69" s="145">
        <v>10.40057913287878</v>
      </c>
      <c r="L69" s="185">
        <v>0</v>
      </c>
      <c r="M69" s="145">
        <v>2.2347834660147798</v>
      </c>
      <c r="N69" s="145">
        <v>0.59548825642350312</v>
      </c>
      <c r="O69" s="145">
        <v>0.941035961420294</v>
      </c>
      <c r="P69" s="144">
        <v>14.171886816737358</v>
      </c>
      <c r="Q69" s="68"/>
      <c r="R69" s="190" t="s">
        <v>34</v>
      </c>
      <c r="S69" s="332">
        <v>0.6416713882910754</v>
      </c>
      <c r="T69" s="292"/>
      <c r="U69" s="292"/>
    </row>
    <row r="70" spans="1:21" x14ac:dyDescent="0.3">
      <c r="A70" s="68"/>
      <c r="B70" s="96" t="s">
        <v>40</v>
      </c>
      <c r="C70" s="145">
        <v>5.205504307841323E-2</v>
      </c>
      <c r="D70" s="145">
        <v>1.8893275204651836</v>
      </c>
      <c r="E70" s="185">
        <v>31.237231873454306</v>
      </c>
      <c r="F70" s="145">
        <v>0.50429966384192038</v>
      </c>
      <c r="G70" s="145">
        <v>0.1629877290590469</v>
      </c>
      <c r="H70" s="144">
        <v>33.845901829898871</v>
      </c>
      <c r="I70" s="68"/>
      <c r="J70" s="96" t="s">
        <v>40</v>
      </c>
      <c r="K70" s="145">
        <v>1.4922149568909211</v>
      </c>
      <c r="L70" s="145">
        <v>54.159647514976641</v>
      </c>
      <c r="M70" s="185">
        <v>0</v>
      </c>
      <c r="N70" s="145">
        <v>14.456303494099732</v>
      </c>
      <c r="O70" s="145">
        <v>4.6722221846062215</v>
      </c>
      <c r="P70" s="144">
        <v>74.780388150573515</v>
      </c>
      <c r="Q70" s="68"/>
      <c r="R70" s="190" t="s">
        <v>35</v>
      </c>
      <c r="S70" s="332">
        <v>1.0521989334493105</v>
      </c>
      <c r="T70" s="292"/>
      <c r="U70" s="292"/>
    </row>
    <row r="71" spans="1:21" x14ac:dyDescent="0.3">
      <c r="A71" s="68"/>
      <c r="B71" s="96" t="s">
        <v>41</v>
      </c>
      <c r="C71" s="145">
        <v>6.2917657734469631E-6</v>
      </c>
      <c r="D71" s="145">
        <v>9.1274597496087725E-2</v>
      </c>
      <c r="E71" s="145">
        <v>0.1421543214279663</v>
      </c>
      <c r="F71" s="185">
        <v>7.5846749539698202</v>
      </c>
      <c r="G71" s="145">
        <v>2.6645985941408964E-3</v>
      </c>
      <c r="H71" s="144">
        <v>7.8207747632537883</v>
      </c>
      <c r="I71" s="68"/>
      <c r="J71" s="96" t="s">
        <v>41</v>
      </c>
      <c r="K71" s="145">
        <v>1.8036037311983959E-4</v>
      </c>
      <c r="L71" s="145">
        <v>2.6164865402703361</v>
      </c>
      <c r="M71" s="145">
        <v>4.0750096835374086</v>
      </c>
      <c r="N71" s="185">
        <v>0</v>
      </c>
      <c r="O71" s="145">
        <v>7.6383643949695296E-2</v>
      </c>
      <c r="P71" s="144">
        <v>6.76806022813056</v>
      </c>
      <c r="Q71" s="68"/>
      <c r="R71" s="190" t="s">
        <v>36</v>
      </c>
      <c r="S71" s="332">
        <v>2.7056095839593648</v>
      </c>
      <c r="T71" s="292"/>
      <c r="U71" s="292"/>
    </row>
    <row r="72" spans="1:21" x14ac:dyDescent="0.3">
      <c r="A72" s="68"/>
      <c r="B72" s="96" t="s">
        <v>42</v>
      </c>
      <c r="C72" s="145">
        <v>3.7648320786545313E-3</v>
      </c>
      <c r="D72" s="145">
        <v>1.7509800364380136E-2</v>
      </c>
      <c r="E72" s="145">
        <v>6.9510694030213191E-2</v>
      </c>
      <c r="F72" s="145">
        <v>5.8508268751552524E-2</v>
      </c>
      <c r="G72" s="185">
        <v>3.2308892263793743</v>
      </c>
      <c r="H72" s="144">
        <v>3.3801828216041745</v>
      </c>
      <c r="I72" s="68"/>
      <c r="J72" s="96" t="s">
        <v>42</v>
      </c>
      <c r="K72" s="145">
        <v>0.10792304464119709</v>
      </c>
      <c r="L72" s="145">
        <v>0.50193765004753887</v>
      </c>
      <c r="M72" s="145">
        <v>1.9926003545805611</v>
      </c>
      <c r="N72" s="145">
        <v>1.6772037552892891</v>
      </c>
      <c r="O72" s="185">
        <v>0</v>
      </c>
      <c r="P72" s="144">
        <v>4.2796648045585863</v>
      </c>
      <c r="Q72" s="68"/>
      <c r="R72" s="190" t="s">
        <v>37</v>
      </c>
      <c r="S72" s="332">
        <v>6.6807796806012574</v>
      </c>
      <c r="T72" s="292"/>
      <c r="U72" s="292"/>
    </row>
    <row r="73" spans="1:21" x14ac:dyDescent="0.3">
      <c r="A73" s="68"/>
      <c r="B73" s="96" t="s">
        <v>43</v>
      </c>
      <c r="C73" s="144">
        <v>4.3453024251752392</v>
      </c>
      <c r="D73" s="144">
        <v>52.530216389922536</v>
      </c>
      <c r="E73" s="144">
        <v>31.526855998662136</v>
      </c>
      <c r="F73" s="144">
        <v>8.1682561449317799</v>
      </c>
      <c r="G73" s="144">
        <v>3.4293690413083446</v>
      </c>
      <c r="H73" s="96">
        <v>100.00000000000004</v>
      </c>
      <c r="I73" s="68"/>
      <c r="J73" s="96" t="s">
        <v>43</v>
      </c>
      <c r="K73" s="144">
        <v>12.000897494784018</v>
      </c>
      <c r="L73" s="144">
        <v>57.278071705294515</v>
      </c>
      <c r="M73" s="144">
        <v>8.3023935041327501</v>
      </c>
      <c r="N73" s="144">
        <v>16.728995505812524</v>
      </c>
      <c r="O73" s="144">
        <v>5.6896417899762106</v>
      </c>
      <c r="P73" s="97">
        <v>100.00000000000003</v>
      </c>
      <c r="Q73" s="68"/>
      <c r="R73" s="190"/>
      <c r="S73" s="332"/>
      <c r="T73" s="292"/>
      <c r="U73" s="292"/>
    </row>
    <row r="74" spans="1:21" x14ac:dyDescent="0.3">
      <c r="A74" s="68"/>
      <c r="B74" s="96"/>
      <c r="C74" s="144"/>
      <c r="D74" s="144"/>
      <c r="E74" s="144"/>
      <c r="F74" s="144"/>
      <c r="G74" s="144"/>
      <c r="H74" s="96">
        <v>100.00000000000003</v>
      </c>
      <c r="I74" s="68"/>
      <c r="J74" s="96"/>
      <c r="K74" s="145"/>
      <c r="L74" s="145"/>
      <c r="M74" s="145"/>
      <c r="N74" s="145"/>
      <c r="O74" s="145"/>
      <c r="P74" s="97">
        <v>100.00000000000001</v>
      </c>
      <c r="Q74" s="68"/>
      <c r="R74" s="190"/>
      <c r="S74" s="332"/>
      <c r="T74" s="292"/>
      <c r="U74" s="292"/>
    </row>
    <row r="75" spans="1:21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  <c r="T75" s="292"/>
      <c r="U75" s="292"/>
    </row>
    <row r="76" spans="1:21" x14ac:dyDescent="0.3">
      <c r="A76" s="69"/>
      <c r="B76" s="98" t="s">
        <v>38</v>
      </c>
      <c r="C76" s="185">
        <v>4.9382785528556461</v>
      </c>
      <c r="D76" s="147">
        <v>0</v>
      </c>
      <c r="E76" s="147">
        <v>0</v>
      </c>
      <c r="F76" s="147">
        <v>0</v>
      </c>
      <c r="G76" s="147">
        <v>0</v>
      </c>
      <c r="H76" s="146">
        <v>4.9382785528556461</v>
      </c>
      <c r="I76" s="69"/>
      <c r="J76" s="98" t="s">
        <v>38</v>
      </c>
      <c r="K76" s="185">
        <v>0</v>
      </c>
      <c r="L76" s="147">
        <v>0</v>
      </c>
      <c r="M76" s="147">
        <v>0</v>
      </c>
      <c r="N76" s="147">
        <v>0</v>
      </c>
      <c r="O76" s="147">
        <v>0</v>
      </c>
      <c r="P76" s="146">
        <v>0</v>
      </c>
      <c r="Q76" s="69"/>
      <c r="R76" s="191" t="s">
        <v>33</v>
      </c>
      <c r="S76" s="333">
        <v>4.3161964609168395</v>
      </c>
      <c r="T76" s="292"/>
      <c r="U76" s="292"/>
    </row>
    <row r="77" spans="1:21" x14ac:dyDescent="0.3">
      <c r="A77" s="69"/>
      <c r="B77" s="98" t="s">
        <v>39</v>
      </c>
      <c r="C77" s="147">
        <v>0.32181949451210684</v>
      </c>
      <c r="D77" s="185">
        <v>54.694616948007678</v>
      </c>
      <c r="E77" s="147">
        <v>0</v>
      </c>
      <c r="F77" s="147">
        <v>0</v>
      </c>
      <c r="G77" s="147">
        <v>2.9199974195649467E-3</v>
      </c>
      <c r="H77" s="146">
        <v>55.019356439939351</v>
      </c>
      <c r="I77" s="69"/>
      <c r="J77" s="98" t="s">
        <v>39</v>
      </c>
      <c r="K77" s="147">
        <v>4.6857917085617053</v>
      </c>
      <c r="L77" s="185">
        <v>0</v>
      </c>
      <c r="M77" s="147">
        <v>0</v>
      </c>
      <c r="N77" s="147">
        <v>0</v>
      </c>
      <c r="O77" s="147">
        <v>4.2516068575529593E-2</v>
      </c>
      <c r="P77" s="146">
        <v>4.7283077771372346</v>
      </c>
      <c r="Q77" s="69"/>
      <c r="R77" s="191" t="s">
        <v>34</v>
      </c>
      <c r="S77" s="333">
        <v>0.90878664616886129</v>
      </c>
      <c r="T77" s="292"/>
      <c r="U77" s="292"/>
    </row>
    <row r="78" spans="1:21" x14ac:dyDescent="0.3">
      <c r="A78" s="69"/>
      <c r="B78" s="98" t="s">
        <v>40</v>
      </c>
      <c r="C78" s="147">
        <v>4.4541304426362668E-3</v>
      </c>
      <c r="D78" s="147">
        <v>6.1132260360937929</v>
      </c>
      <c r="E78" s="185">
        <v>29.491046989185811</v>
      </c>
      <c r="F78" s="147">
        <v>0.2909648034279157</v>
      </c>
      <c r="G78" s="147">
        <v>1.0818745540526154E-2</v>
      </c>
      <c r="H78" s="146">
        <v>35.910510704690687</v>
      </c>
      <c r="I78" s="69"/>
      <c r="J78" s="98" t="s">
        <v>40</v>
      </c>
      <c r="K78" s="147">
        <v>6.4853521470471784E-2</v>
      </c>
      <c r="L78" s="147">
        <v>89.010468169181081</v>
      </c>
      <c r="M78" s="185">
        <v>0</v>
      </c>
      <c r="N78" s="147">
        <v>4.2365378314100939</v>
      </c>
      <c r="O78" s="147">
        <v>0.15752429239158242</v>
      </c>
      <c r="P78" s="146">
        <v>93.469383814453224</v>
      </c>
      <c r="Q78" s="69"/>
      <c r="R78" s="191" t="s">
        <v>35</v>
      </c>
      <c r="S78" s="333">
        <v>3.881612918520871</v>
      </c>
      <c r="T78" s="292"/>
      <c r="U78" s="292"/>
    </row>
    <row r="79" spans="1:21" x14ac:dyDescent="0.3">
      <c r="A79" s="69"/>
      <c r="B79" s="98" t="s">
        <v>41</v>
      </c>
      <c r="C79" s="147">
        <v>0</v>
      </c>
      <c r="D79" s="147">
        <v>2.7767607748602364E-3</v>
      </c>
      <c r="E79" s="147">
        <v>0</v>
      </c>
      <c r="F79" s="185">
        <v>1.8199228774000578</v>
      </c>
      <c r="G79" s="147">
        <v>0</v>
      </c>
      <c r="H79" s="146">
        <v>1.8226996381749181</v>
      </c>
      <c r="I79" s="69"/>
      <c r="J79" s="98" t="s">
        <v>41</v>
      </c>
      <c r="K79" s="147">
        <v>0</v>
      </c>
      <c r="L79" s="147">
        <v>4.0430498578792544E-2</v>
      </c>
      <c r="M79" s="147">
        <v>0</v>
      </c>
      <c r="N79" s="185">
        <v>0</v>
      </c>
      <c r="O79" s="147">
        <v>0</v>
      </c>
      <c r="P79" s="146">
        <v>4.0430498578792544E-2</v>
      </c>
      <c r="Q79" s="69"/>
      <c r="R79" s="191" t="s">
        <v>36</v>
      </c>
      <c r="S79" s="333"/>
      <c r="T79" s="292"/>
      <c r="U79" s="292"/>
    </row>
    <row r="80" spans="1:21" x14ac:dyDescent="0.3">
      <c r="A80" s="69"/>
      <c r="B80" s="98" t="s">
        <v>42</v>
      </c>
      <c r="C80" s="147">
        <v>0</v>
      </c>
      <c r="D80" s="147">
        <v>5.2414501614780777E-2</v>
      </c>
      <c r="E80" s="147">
        <v>6.8591017537459831E-2</v>
      </c>
      <c r="F80" s="147">
        <v>0</v>
      </c>
      <c r="G80" s="185">
        <v>2.1881491451871775</v>
      </c>
      <c r="H80" s="146">
        <v>2.3091546643394181</v>
      </c>
      <c r="I80" s="69"/>
      <c r="J80" s="98" t="s">
        <v>42</v>
      </c>
      <c r="K80" s="147">
        <v>0</v>
      </c>
      <c r="L80" s="147">
        <v>0.76317140901386349</v>
      </c>
      <c r="M80" s="147">
        <v>0.99870650081686896</v>
      </c>
      <c r="N80" s="147">
        <v>0</v>
      </c>
      <c r="O80" s="185">
        <v>0</v>
      </c>
      <c r="P80" s="146">
        <v>1.7618779098307324</v>
      </c>
      <c r="Q80" s="69"/>
      <c r="R80" s="191" t="s">
        <v>37</v>
      </c>
      <c r="S80" s="333">
        <v>3.9120512916863817</v>
      </c>
      <c r="T80" s="292"/>
      <c r="U80" s="292"/>
    </row>
    <row r="81" spans="1:21" x14ac:dyDescent="0.3">
      <c r="A81" s="69"/>
      <c r="B81" s="98" t="s">
        <v>43</v>
      </c>
      <c r="C81" s="146">
        <v>5.2645521778103888</v>
      </c>
      <c r="D81" s="146">
        <v>60.863034246491111</v>
      </c>
      <c r="E81" s="146">
        <v>29.559638006723272</v>
      </c>
      <c r="F81" s="146">
        <v>2.1108876808279735</v>
      </c>
      <c r="G81" s="146">
        <v>2.2018878881472688</v>
      </c>
      <c r="H81" s="98">
        <v>100.00000000000003</v>
      </c>
      <c r="I81" s="69"/>
      <c r="J81" s="98" t="s">
        <v>43</v>
      </c>
      <c r="K81" s="146">
        <v>4.7506452300321769</v>
      </c>
      <c r="L81" s="146">
        <v>89.814070076773731</v>
      </c>
      <c r="M81" s="146">
        <v>0.99870650081686896</v>
      </c>
      <c r="N81" s="146">
        <v>4.2365378314100939</v>
      </c>
      <c r="O81" s="146">
        <v>0.200040360967112</v>
      </c>
      <c r="P81" s="99">
        <v>99.999999999999972</v>
      </c>
      <c r="Q81" s="69"/>
      <c r="R81" s="191"/>
      <c r="S81" s="333"/>
      <c r="T81" s="292"/>
      <c r="U81" s="292"/>
    </row>
    <row r="82" spans="1:21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99.999999999999972</v>
      </c>
      <c r="Q82" s="69"/>
      <c r="R82" s="191"/>
      <c r="S82" s="333"/>
      <c r="T82" s="292"/>
      <c r="U82" s="292"/>
    </row>
    <row r="83" spans="1:21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  <c r="T83" s="292"/>
      <c r="U83" s="292"/>
    </row>
    <row r="84" spans="1:21" x14ac:dyDescent="0.3">
      <c r="A84" s="70"/>
      <c r="B84" s="100" t="s">
        <v>38</v>
      </c>
      <c r="C84" s="185">
        <v>5.7210543019594047</v>
      </c>
      <c r="D84" s="149">
        <v>0</v>
      </c>
      <c r="E84" s="149">
        <v>0</v>
      </c>
      <c r="F84" s="149">
        <v>0</v>
      </c>
      <c r="G84" s="149">
        <v>0</v>
      </c>
      <c r="H84" s="148">
        <v>5.7210543019594047</v>
      </c>
      <c r="I84" s="70"/>
      <c r="J84" s="100" t="s">
        <v>38</v>
      </c>
      <c r="K84" s="185">
        <v>0</v>
      </c>
      <c r="L84" s="149">
        <v>0</v>
      </c>
      <c r="M84" s="149">
        <v>0</v>
      </c>
      <c r="N84" s="149">
        <v>0</v>
      </c>
      <c r="O84" s="149">
        <v>0</v>
      </c>
      <c r="P84" s="148">
        <v>0</v>
      </c>
      <c r="Q84" s="70"/>
      <c r="R84" s="192" t="s">
        <v>33</v>
      </c>
      <c r="S84" s="334"/>
      <c r="T84" s="292"/>
      <c r="U84" s="292"/>
    </row>
    <row r="85" spans="1:21" x14ac:dyDescent="0.3">
      <c r="A85" s="70"/>
      <c r="B85" s="100" t="s">
        <v>39</v>
      </c>
      <c r="C85" s="149">
        <v>0</v>
      </c>
      <c r="D85" s="185">
        <v>48.881350600145062</v>
      </c>
      <c r="E85" s="149">
        <v>0</v>
      </c>
      <c r="F85" s="149">
        <v>0</v>
      </c>
      <c r="G85" s="149">
        <v>1.4353018644864138E-3</v>
      </c>
      <c r="H85" s="148">
        <v>48.882785902009552</v>
      </c>
      <c r="I85" s="70"/>
      <c r="J85" s="100" t="s">
        <v>39</v>
      </c>
      <c r="K85" s="149">
        <v>0</v>
      </c>
      <c r="L85" s="185">
        <v>0</v>
      </c>
      <c r="M85" s="149">
        <v>0</v>
      </c>
      <c r="N85" s="149">
        <v>0</v>
      </c>
      <c r="O85" s="149">
        <v>1.5883117801328644E-2</v>
      </c>
      <c r="P85" s="148">
        <v>1.5883117801328644E-2</v>
      </c>
      <c r="Q85" s="70"/>
      <c r="R85" s="192" t="s">
        <v>34</v>
      </c>
      <c r="S85" s="334"/>
      <c r="T85" s="292"/>
      <c r="U85" s="292"/>
    </row>
    <row r="86" spans="1:21" x14ac:dyDescent="0.3">
      <c r="A86" s="70"/>
      <c r="B86" s="100" t="s">
        <v>40</v>
      </c>
      <c r="C86" s="149">
        <v>0</v>
      </c>
      <c r="D86" s="149">
        <v>5.9221622533310843</v>
      </c>
      <c r="E86" s="185">
        <v>15.95374837460254</v>
      </c>
      <c r="F86" s="149">
        <v>0</v>
      </c>
      <c r="G86" s="149">
        <v>0</v>
      </c>
      <c r="H86" s="148">
        <v>21.875910627933624</v>
      </c>
      <c r="I86" s="70"/>
      <c r="J86" s="100" t="s">
        <v>40</v>
      </c>
      <c r="K86" s="149">
        <v>0</v>
      </c>
      <c r="L86" s="149">
        <v>65.534925464544941</v>
      </c>
      <c r="M86" s="185">
        <v>0</v>
      </c>
      <c r="N86" s="149">
        <v>0</v>
      </c>
      <c r="O86" s="149">
        <v>0</v>
      </c>
      <c r="P86" s="148">
        <v>65.534925464544941</v>
      </c>
      <c r="Q86" s="70"/>
      <c r="R86" s="192" t="s">
        <v>35</v>
      </c>
      <c r="S86" s="334"/>
      <c r="T86" s="292"/>
      <c r="U86" s="292"/>
    </row>
    <row r="87" spans="1:21" x14ac:dyDescent="0.3">
      <c r="A87" s="70"/>
      <c r="B87" s="100" t="s">
        <v>41</v>
      </c>
      <c r="C87" s="149">
        <v>0</v>
      </c>
      <c r="D87" s="149">
        <v>3.1130530724686571</v>
      </c>
      <c r="E87" s="149">
        <v>0</v>
      </c>
      <c r="F87" s="185">
        <v>17.246755350329988</v>
      </c>
      <c r="G87" s="149">
        <v>0</v>
      </c>
      <c r="H87" s="148">
        <v>20.359808422798643</v>
      </c>
      <c r="I87" s="70"/>
      <c r="J87" s="100" t="s">
        <v>41</v>
      </c>
      <c r="K87" s="149">
        <v>0</v>
      </c>
      <c r="L87" s="149">
        <v>34.449191417653729</v>
      </c>
      <c r="M87" s="149">
        <v>0</v>
      </c>
      <c r="N87" s="185">
        <v>0</v>
      </c>
      <c r="O87" s="149">
        <v>0</v>
      </c>
      <c r="P87" s="148">
        <v>34.449191417653729</v>
      </c>
      <c r="Q87" s="70"/>
      <c r="R87" s="192" t="s">
        <v>36</v>
      </c>
      <c r="S87" s="357"/>
      <c r="T87" s="292"/>
      <c r="U87" s="292"/>
    </row>
    <row r="88" spans="1:21" x14ac:dyDescent="0.3">
      <c r="A88" s="70"/>
      <c r="B88" s="100" t="s">
        <v>42</v>
      </c>
      <c r="C88" s="149">
        <v>0</v>
      </c>
      <c r="D88" s="149">
        <v>0</v>
      </c>
      <c r="E88" s="149">
        <v>0</v>
      </c>
      <c r="F88" s="149">
        <v>0</v>
      </c>
      <c r="G88" s="185">
        <v>3.1604407452987746</v>
      </c>
      <c r="H88" s="148">
        <v>3.1604407452987746</v>
      </c>
      <c r="I88" s="70"/>
      <c r="J88" s="100" t="s">
        <v>42</v>
      </c>
      <c r="K88" s="149">
        <v>0</v>
      </c>
      <c r="L88" s="149">
        <v>0</v>
      </c>
      <c r="M88" s="149">
        <v>0</v>
      </c>
      <c r="N88" s="149">
        <v>0</v>
      </c>
      <c r="O88" s="185">
        <v>0</v>
      </c>
      <c r="P88" s="148">
        <v>0</v>
      </c>
      <c r="Q88" s="70"/>
      <c r="R88" s="192" t="s">
        <v>37</v>
      </c>
      <c r="S88" s="334"/>
      <c r="T88" s="292"/>
      <c r="U88" s="292"/>
    </row>
    <row r="89" spans="1:21" x14ac:dyDescent="0.3">
      <c r="A89" s="70"/>
      <c r="B89" s="100" t="s">
        <v>43</v>
      </c>
      <c r="C89" s="148">
        <v>5.7210543019594047</v>
      </c>
      <c r="D89" s="148">
        <v>57.916565925944809</v>
      </c>
      <c r="E89" s="148">
        <v>15.95374837460254</v>
      </c>
      <c r="F89" s="148">
        <v>17.246755350329988</v>
      </c>
      <c r="G89" s="148">
        <v>3.1618760471632612</v>
      </c>
      <c r="H89" s="100">
        <v>99.999999999999986</v>
      </c>
      <c r="I89" s="70"/>
      <c r="J89" s="100" t="s">
        <v>43</v>
      </c>
      <c r="K89" s="148">
        <v>0</v>
      </c>
      <c r="L89" s="148">
        <v>99.984116882198663</v>
      </c>
      <c r="M89" s="148">
        <v>0</v>
      </c>
      <c r="N89" s="148">
        <v>0</v>
      </c>
      <c r="O89" s="148">
        <v>1.5883117801328644E-2</v>
      </c>
      <c r="P89" s="101">
        <v>100</v>
      </c>
      <c r="Q89" s="70"/>
      <c r="R89" s="192"/>
      <c r="S89" s="334"/>
      <c r="T89" s="292"/>
      <c r="U89" s="292"/>
    </row>
    <row r="90" spans="1:21" x14ac:dyDescent="0.3">
      <c r="A90" s="70"/>
      <c r="B90" s="100"/>
      <c r="C90" s="148"/>
      <c r="D90" s="148"/>
      <c r="E90" s="148"/>
      <c r="F90" s="148"/>
      <c r="G90" s="148"/>
      <c r="H90" s="100">
        <v>100</v>
      </c>
      <c r="I90" s="70"/>
      <c r="J90" s="100"/>
      <c r="K90" s="149"/>
      <c r="L90" s="149"/>
      <c r="M90" s="149"/>
      <c r="N90" s="149"/>
      <c r="O90" s="149"/>
      <c r="P90" s="101">
        <v>99.999999999999986</v>
      </c>
      <c r="Q90" s="70"/>
      <c r="R90" s="19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  <c r="T91" s="292"/>
      <c r="U91" s="292"/>
    </row>
    <row r="92" spans="1:21" x14ac:dyDescent="0.3">
      <c r="A92" s="71"/>
      <c r="B92" s="102" t="s">
        <v>38</v>
      </c>
      <c r="C92" s="185">
        <v>0.39274201293469457</v>
      </c>
      <c r="D92" s="151">
        <v>0</v>
      </c>
      <c r="E92" s="151">
        <v>0</v>
      </c>
      <c r="F92" s="151">
        <v>0</v>
      </c>
      <c r="G92" s="151">
        <v>0</v>
      </c>
      <c r="H92" s="150">
        <v>0.39274201293469457</v>
      </c>
      <c r="I92" s="71"/>
      <c r="J92" s="102" t="s">
        <v>38</v>
      </c>
      <c r="K92" s="185">
        <v>0</v>
      </c>
      <c r="L92" s="151">
        <v>0</v>
      </c>
      <c r="M92" s="151">
        <v>0</v>
      </c>
      <c r="N92" s="151">
        <v>0</v>
      </c>
      <c r="O92" s="151">
        <v>0</v>
      </c>
      <c r="P92" s="150">
        <v>0</v>
      </c>
      <c r="Q92" s="71"/>
      <c r="R92" s="193" t="s">
        <v>33</v>
      </c>
      <c r="S92" s="335"/>
      <c r="T92" s="292"/>
      <c r="U92" s="292"/>
    </row>
    <row r="93" spans="1:21" x14ac:dyDescent="0.3">
      <c r="A93" s="71"/>
      <c r="B93" s="102" t="s">
        <v>39</v>
      </c>
      <c r="C93" s="151">
        <v>0</v>
      </c>
      <c r="D93" s="185">
        <v>20.465025013207093</v>
      </c>
      <c r="E93" s="151">
        <v>0</v>
      </c>
      <c r="F93" s="151">
        <v>8.2621835868589119E-4</v>
      </c>
      <c r="G93" s="151">
        <v>0</v>
      </c>
      <c r="H93" s="150">
        <v>20.465851231565779</v>
      </c>
      <c r="I93" s="71"/>
      <c r="J93" s="102" t="s">
        <v>39</v>
      </c>
      <c r="K93" s="151">
        <v>0</v>
      </c>
      <c r="L93" s="185">
        <v>0</v>
      </c>
      <c r="M93" s="151">
        <v>0</v>
      </c>
      <c r="N93" s="151">
        <v>2.9315620636418446E-2</v>
      </c>
      <c r="O93" s="151">
        <v>0</v>
      </c>
      <c r="P93" s="150">
        <v>2.9315620636418446E-2</v>
      </c>
      <c r="Q93" s="71"/>
      <c r="R93" s="193" t="s">
        <v>34</v>
      </c>
      <c r="S93" s="335"/>
      <c r="T93" s="292"/>
      <c r="U93" s="292"/>
    </row>
    <row r="94" spans="1:21" x14ac:dyDescent="0.3">
      <c r="A94" s="71"/>
      <c r="B94" s="102" t="s">
        <v>40</v>
      </c>
      <c r="C94" s="151">
        <v>0</v>
      </c>
      <c r="D94" s="151">
        <v>1.9943201761383578E-2</v>
      </c>
      <c r="E94" s="185">
        <v>38.703674212840689</v>
      </c>
      <c r="F94" s="151">
        <v>1.3315757981417589</v>
      </c>
      <c r="G94" s="151">
        <v>0</v>
      </c>
      <c r="H94" s="150">
        <v>40.055193212743831</v>
      </c>
      <c r="I94" s="71"/>
      <c r="J94" s="102" t="s">
        <v>40</v>
      </c>
      <c r="K94" s="151">
        <v>0</v>
      </c>
      <c r="L94" s="151">
        <v>0.7076184291549279</v>
      </c>
      <c r="M94" s="185">
        <v>0</v>
      </c>
      <c r="N94" s="151">
        <v>47.246554783709982</v>
      </c>
      <c r="O94" s="151">
        <v>0</v>
      </c>
      <c r="P94" s="150">
        <v>47.954173212864909</v>
      </c>
      <c r="Q94" s="71"/>
      <c r="R94" s="193" t="s">
        <v>35</v>
      </c>
      <c r="S94" s="335"/>
      <c r="T94" s="292"/>
      <c r="U94" s="292"/>
    </row>
    <row r="95" spans="1:21" x14ac:dyDescent="0.3">
      <c r="A95" s="71"/>
      <c r="B95" s="102" t="s">
        <v>41</v>
      </c>
      <c r="C95" s="151">
        <v>0</v>
      </c>
      <c r="D95" s="151">
        <v>1.4660101184131522</v>
      </c>
      <c r="E95" s="151">
        <v>0</v>
      </c>
      <c r="F95" s="185">
        <v>31.411330460258966</v>
      </c>
      <c r="G95" s="151">
        <v>0</v>
      </c>
      <c r="H95" s="150">
        <v>32.877340578672118</v>
      </c>
      <c r="I95" s="71"/>
      <c r="J95" s="102" t="s">
        <v>41</v>
      </c>
      <c r="K95" s="151">
        <v>0</v>
      </c>
      <c r="L95" s="151">
        <v>52.01651116649866</v>
      </c>
      <c r="M95" s="151">
        <v>0</v>
      </c>
      <c r="N95" s="185">
        <v>0</v>
      </c>
      <c r="O95" s="151">
        <v>0</v>
      </c>
      <c r="P95" s="150">
        <v>52.01651116649866</v>
      </c>
      <c r="Q95" s="71"/>
      <c r="R95" s="193" t="s">
        <v>36</v>
      </c>
      <c r="S95" s="356"/>
      <c r="T95" s="292"/>
      <c r="U95" s="292"/>
    </row>
    <row r="96" spans="1:21" x14ac:dyDescent="0.3">
      <c r="A96" s="71"/>
      <c r="B96" s="102" t="s">
        <v>42</v>
      </c>
      <c r="C96" s="151">
        <v>0</v>
      </c>
      <c r="D96" s="151">
        <v>0</v>
      </c>
      <c r="E96" s="151">
        <v>0</v>
      </c>
      <c r="F96" s="151">
        <v>0</v>
      </c>
      <c r="G96" s="185">
        <v>6.2088729640835956</v>
      </c>
      <c r="H96" s="150">
        <v>6.2088729640835956</v>
      </c>
      <c r="I96" s="71"/>
      <c r="J96" s="102" t="s">
        <v>42</v>
      </c>
      <c r="K96" s="151">
        <v>0</v>
      </c>
      <c r="L96" s="151">
        <v>0</v>
      </c>
      <c r="M96" s="151">
        <v>0</v>
      </c>
      <c r="N96" s="151">
        <v>0</v>
      </c>
      <c r="O96" s="185">
        <v>0</v>
      </c>
      <c r="P96" s="150">
        <v>0</v>
      </c>
      <c r="Q96" s="71"/>
      <c r="R96" s="193" t="s">
        <v>37</v>
      </c>
      <c r="S96" s="335"/>
      <c r="T96" s="292"/>
      <c r="U96" s="292"/>
    </row>
    <row r="97" spans="1:21" x14ac:dyDescent="0.3">
      <c r="A97" s="71"/>
      <c r="B97" s="102" t="s">
        <v>43</v>
      </c>
      <c r="C97" s="150">
        <v>0.39274201293469457</v>
      </c>
      <c r="D97" s="150">
        <v>21.950978333381627</v>
      </c>
      <c r="E97" s="150">
        <v>38.703674212840689</v>
      </c>
      <c r="F97" s="150">
        <v>32.743732476759412</v>
      </c>
      <c r="G97" s="150">
        <v>6.2088729640835956</v>
      </c>
      <c r="H97" s="102">
        <v>100.00000000000001</v>
      </c>
      <c r="I97" s="71"/>
      <c r="J97" s="102" t="s">
        <v>43</v>
      </c>
      <c r="K97" s="150">
        <v>0</v>
      </c>
      <c r="L97" s="150">
        <v>52.724129595653586</v>
      </c>
      <c r="M97" s="150">
        <v>0</v>
      </c>
      <c r="N97" s="150">
        <v>47.275870404346399</v>
      </c>
      <c r="O97" s="150">
        <v>0</v>
      </c>
      <c r="P97" s="103">
        <v>99.999999999999986</v>
      </c>
      <c r="Q97" s="71"/>
      <c r="R97" s="193"/>
      <c r="S97" s="335"/>
      <c r="T97" s="292"/>
      <c r="U97" s="292"/>
    </row>
    <row r="98" spans="1:21" x14ac:dyDescent="0.3">
      <c r="A98" s="71"/>
      <c r="B98" s="102"/>
      <c r="C98" s="150"/>
      <c r="D98" s="150"/>
      <c r="E98" s="150"/>
      <c r="F98" s="150"/>
      <c r="G98" s="150"/>
      <c r="H98" s="102">
        <v>100.00000000000001</v>
      </c>
      <c r="I98" s="71"/>
      <c r="J98" s="102"/>
      <c r="K98" s="151"/>
      <c r="L98" s="151"/>
      <c r="M98" s="151"/>
      <c r="N98" s="151"/>
      <c r="O98" s="151"/>
      <c r="P98" s="103">
        <v>99.999999999999986</v>
      </c>
      <c r="Q98" s="71"/>
      <c r="R98" s="193"/>
      <c r="S98" s="335"/>
      <c r="T98" s="292"/>
      <c r="U98" s="292"/>
    </row>
    <row r="99" spans="1:21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  <c r="T99" s="292"/>
      <c r="U99" s="292"/>
    </row>
    <row r="100" spans="1:21" x14ac:dyDescent="0.3">
      <c r="A100" s="72"/>
      <c r="B100" s="104" t="s">
        <v>38</v>
      </c>
      <c r="C100" s="185">
        <v>2.5371468177225234</v>
      </c>
      <c r="D100" s="153">
        <v>1.0567326220866883E-3</v>
      </c>
      <c r="E100" s="153">
        <v>0</v>
      </c>
      <c r="F100" s="153">
        <v>0</v>
      </c>
      <c r="G100" s="153">
        <v>0</v>
      </c>
      <c r="H100" s="152">
        <v>2.5382035503446101</v>
      </c>
      <c r="I100" s="72"/>
      <c r="J100" s="104" t="s">
        <v>38</v>
      </c>
      <c r="K100" s="185">
        <v>0</v>
      </c>
      <c r="L100" s="153">
        <v>3.4700275927254519E-2</v>
      </c>
      <c r="M100" s="153">
        <v>0</v>
      </c>
      <c r="N100" s="153">
        <v>0</v>
      </c>
      <c r="O100" s="153">
        <v>0</v>
      </c>
      <c r="P100" s="152">
        <v>3.4700275927254519E-2</v>
      </c>
      <c r="Q100" s="72"/>
      <c r="R100" s="194" t="s">
        <v>33</v>
      </c>
      <c r="S100" s="336"/>
      <c r="T100" s="292"/>
      <c r="U100" s="292"/>
    </row>
    <row r="101" spans="1:21" x14ac:dyDescent="0.3">
      <c r="A101" s="72"/>
      <c r="B101" s="104" t="s">
        <v>39</v>
      </c>
      <c r="C101" s="153">
        <v>4.8034687649602496E-2</v>
      </c>
      <c r="D101" s="185">
        <v>31.83515492906756</v>
      </c>
      <c r="E101" s="153">
        <v>8.4144666139655496E-4</v>
      </c>
      <c r="F101" s="153">
        <v>0.16499743674072462</v>
      </c>
      <c r="G101" s="153">
        <v>9.6265086647039699E-2</v>
      </c>
      <c r="H101" s="152">
        <v>32.145293586766321</v>
      </c>
      <c r="I101" s="72"/>
      <c r="J101" s="104" t="s">
        <v>39</v>
      </c>
      <c r="K101" s="153">
        <v>1.5773308031593589</v>
      </c>
      <c r="L101" s="185">
        <v>0</v>
      </c>
      <c r="M101" s="153">
        <v>2.7630860180005202E-2</v>
      </c>
      <c r="N101" s="153">
        <v>5.4180749818123655</v>
      </c>
      <c r="O101" s="153">
        <v>3.1610882440793171</v>
      </c>
      <c r="P101" s="152">
        <v>10.184124889231047</v>
      </c>
      <c r="Q101" s="72"/>
      <c r="R101" s="194" t="s">
        <v>34</v>
      </c>
      <c r="S101" s="336">
        <v>1.2857475444571245</v>
      </c>
      <c r="T101" s="292"/>
      <c r="U101" s="292"/>
    </row>
    <row r="102" spans="1:21" x14ac:dyDescent="0.3">
      <c r="A102" s="72"/>
      <c r="B102" s="104" t="s">
        <v>40</v>
      </c>
      <c r="C102" s="153">
        <v>0</v>
      </c>
      <c r="D102" s="153">
        <v>0.67213809621934073</v>
      </c>
      <c r="E102" s="185">
        <v>22.956969625534089</v>
      </c>
      <c r="F102" s="153">
        <v>0.23742578493845415</v>
      </c>
      <c r="G102" s="153">
        <v>5.9001259401212446E-2</v>
      </c>
      <c r="H102" s="152">
        <v>23.925534766093101</v>
      </c>
      <c r="I102" s="72"/>
      <c r="J102" s="104" t="s">
        <v>40</v>
      </c>
      <c r="K102" s="153">
        <v>0</v>
      </c>
      <c r="L102" s="153">
        <v>22.071219258827192</v>
      </c>
      <c r="M102" s="185">
        <v>0</v>
      </c>
      <c r="N102" s="153">
        <v>7.7964284223010294</v>
      </c>
      <c r="O102" s="153">
        <v>1.937443718955842</v>
      </c>
      <c r="P102" s="152">
        <v>31.805091400084063</v>
      </c>
      <c r="Q102" s="72"/>
      <c r="R102" s="194" t="s">
        <v>35</v>
      </c>
      <c r="S102" s="336">
        <v>2.7344223145493722</v>
      </c>
      <c r="T102" s="292"/>
      <c r="U102" s="292"/>
    </row>
    <row r="103" spans="1:21" x14ac:dyDescent="0.3">
      <c r="A103" s="72"/>
      <c r="B103" s="104" t="s">
        <v>41</v>
      </c>
      <c r="C103" s="153">
        <v>4.5320383994670969E-3</v>
      </c>
      <c r="D103" s="153">
        <v>0.3825587860796677</v>
      </c>
      <c r="E103" s="153">
        <v>0.69297397073897316</v>
      </c>
      <c r="F103" s="185">
        <v>32.527312303759572</v>
      </c>
      <c r="G103" s="153">
        <v>0.59575598655368023</v>
      </c>
      <c r="H103" s="152">
        <v>34.203133085531363</v>
      </c>
      <c r="I103" s="72"/>
      <c r="J103" s="104" t="s">
        <v>41</v>
      </c>
      <c r="K103" s="153">
        <v>0.14882003232178087</v>
      </c>
      <c r="L103" s="153">
        <v>12.562208412896908</v>
      </c>
      <c r="M103" s="153">
        <v>22.755413708686415</v>
      </c>
      <c r="N103" s="185">
        <v>0</v>
      </c>
      <c r="O103" s="153">
        <v>19.563034855405981</v>
      </c>
      <c r="P103" s="152">
        <v>55.029477009311087</v>
      </c>
      <c r="Q103" s="72"/>
      <c r="R103" s="194" t="s">
        <v>36</v>
      </c>
      <c r="S103" s="336">
        <v>2.9786420589819786</v>
      </c>
      <c r="T103" s="292"/>
      <c r="U103" s="292"/>
    </row>
    <row r="104" spans="1:21" x14ac:dyDescent="0.3">
      <c r="A104" s="72"/>
      <c r="B104" s="104" t="s">
        <v>42</v>
      </c>
      <c r="C104" s="153">
        <v>0</v>
      </c>
      <c r="D104" s="153">
        <v>2.2633525908801921E-2</v>
      </c>
      <c r="E104" s="153">
        <v>6.7099914273268182E-2</v>
      </c>
      <c r="F104" s="153">
        <v>0</v>
      </c>
      <c r="G104" s="185">
        <v>7.0981015710825419</v>
      </c>
      <c r="H104" s="152">
        <v>7.1878350112646121</v>
      </c>
      <c r="I104" s="72"/>
      <c r="J104" s="104" t="s">
        <v>42</v>
      </c>
      <c r="K104" s="153">
        <v>0</v>
      </c>
      <c r="L104" s="153">
        <v>0.74322451850801474</v>
      </c>
      <c r="M104" s="153">
        <v>2.2033819069385392</v>
      </c>
      <c r="N104" s="153">
        <v>0</v>
      </c>
      <c r="O104" s="185">
        <v>0</v>
      </c>
      <c r="P104" s="152">
        <v>2.946606425446554</v>
      </c>
      <c r="Q104" s="72"/>
      <c r="R104" s="194" t="s">
        <v>37</v>
      </c>
      <c r="S104" s="336">
        <v>5.2343234323432339</v>
      </c>
      <c r="T104" s="292"/>
      <c r="U104" s="292"/>
    </row>
    <row r="105" spans="1:21" x14ac:dyDescent="0.3">
      <c r="A105" s="72"/>
      <c r="B105" s="104" t="s">
        <v>43</v>
      </c>
      <c r="C105" s="152">
        <v>2.5897135437715928</v>
      </c>
      <c r="D105" s="152">
        <v>32.91354206989746</v>
      </c>
      <c r="E105" s="152">
        <v>23.717884957207726</v>
      </c>
      <c r="F105" s="152">
        <v>32.929735525438751</v>
      </c>
      <c r="G105" s="152">
        <v>7.8491239036844744</v>
      </c>
      <c r="H105" s="104">
        <v>100</v>
      </c>
      <c r="I105" s="72"/>
      <c r="J105" s="104" t="s">
        <v>43</v>
      </c>
      <c r="K105" s="152">
        <v>1.7261508354811399</v>
      </c>
      <c r="L105" s="152">
        <v>35.411352466159371</v>
      </c>
      <c r="M105" s="152">
        <v>24.986426475804958</v>
      </c>
      <c r="N105" s="152">
        <v>13.214503404113394</v>
      </c>
      <c r="O105" s="152">
        <v>24.661566818441138</v>
      </c>
      <c r="P105" s="105">
        <v>100.00000000000001</v>
      </c>
      <c r="Q105" s="72"/>
      <c r="R105" s="194"/>
      <c r="S105" s="336"/>
      <c r="T105" s="292"/>
      <c r="U105" s="292"/>
    </row>
    <row r="106" spans="1:21" x14ac:dyDescent="0.3">
      <c r="A106" s="72"/>
      <c r="B106" s="104"/>
      <c r="C106" s="152"/>
      <c r="D106" s="152"/>
      <c r="E106" s="152"/>
      <c r="F106" s="152"/>
      <c r="G106" s="152"/>
      <c r="H106" s="104">
        <v>100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336"/>
      <c r="T106" s="292"/>
      <c r="U106" s="292"/>
    </row>
    <row r="107" spans="1:21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  <c r="T107" s="292"/>
      <c r="U107" s="292"/>
    </row>
    <row r="108" spans="1:21" x14ac:dyDescent="0.3">
      <c r="A108" s="73"/>
      <c r="B108" s="106" t="s">
        <v>38</v>
      </c>
      <c r="C108" s="185">
        <v>4.0276899000103104</v>
      </c>
      <c r="D108" s="155">
        <v>0</v>
      </c>
      <c r="E108" s="155">
        <v>0</v>
      </c>
      <c r="F108" s="155">
        <v>0</v>
      </c>
      <c r="G108" s="155">
        <v>0</v>
      </c>
      <c r="H108" s="154">
        <v>4.0276899000103104</v>
      </c>
      <c r="I108" s="73"/>
      <c r="J108" s="106" t="s">
        <v>38</v>
      </c>
      <c r="K108" s="185">
        <v>0</v>
      </c>
      <c r="L108" s="155">
        <v>0</v>
      </c>
      <c r="M108" s="155">
        <v>0</v>
      </c>
      <c r="N108" s="155">
        <v>0</v>
      </c>
      <c r="O108" s="155">
        <v>0</v>
      </c>
      <c r="P108" s="154">
        <v>0</v>
      </c>
      <c r="Q108" s="73"/>
      <c r="R108" s="195" t="s">
        <v>33</v>
      </c>
      <c r="S108" s="337"/>
      <c r="T108" s="292"/>
      <c r="U108" s="292"/>
    </row>
    <row r="109" spans="1:21" x14ac:dyDescent="0.3">
      <c r="A109" s="73"/>
      <c r="B109" s="106" t="s">
        <v>39</v>
      </c>
      <c r="C109" s="155">
        <v>0.18126504807187302</v>
      </c>
      <c r="D109" s="185">
        <v>51.579468942371086</v>
      </c>
      <c r="E109" s="155">
        <v>0</v>
      </c>
      <c r="F109" s="155">
        <v>2.548193505992555E-3</v>
      </c>
      <c r="G109" s="155">
        <v>0</v>
      </c>
      <c r="H109" s="154">
        <v>51.763282183948952</v>
      </c>
      <c r="I109" s="73"/>
      <c r="J109" s="106" t="s">
        <v>39</v>
      </c>
      <c r="K109" s="155">
        <v>6.7594042369115037</v>
      </c>
      <c r="L109" s="185">
        <v>0</v>
      </c>
      <c r="M109" s="155">
        <v>0</v>
      </c>
      <c r="N109" s="155">
        <v>9.5022565928136876E-2</v>
      </c>
      <c r="O109" s="155">
        <v>0</v>
      </c>
      <c r="P109" s="154">
        <v>6.8544268028396402</v>
      </c>
      <c r="Q109" s="73"/>
      <c r="R109" s="195" t="s">
        <v>34</v>
      </c>
      <c r="S109" s="337">
        <v>1.689650303572269</v>
      </c>
      <c r="T109" s="292"/>
      <c r="U109" s="292"/>
    </row>
    <row r="110" spans="1:21" x14ac:dyDescent="0.3">
      <c r="A110" s="73"/>
      <c r="B110" s="106" t="s">
        <v>40</v>
      </c>
      <c r="C110" s="155">
        <v>0</v>
      </c>
      <c r="D110" s="155">
        <v>1.5104336391689048</v>
      </c>
      <c r="E110" s="185">
        <v>24.549183991315136</v>
      </c>
      <c r="F110" s="155">
        <v>0.37786723286218588</v>
      </c>
      <c r="G110" s="155">
        <v>2.8261009244311654E-2</v>
      </c>
      <c r="H110" s="154">
        <v>26.465745872590539</v>
      </c>
      <c r="I110" s="73"/>
      <c r="J110" s="106" t="s">
        <v>40</v>
      </c>
      <c r="K110" s="155">
        <v>0</v>
      </c>
      <c r="L110" s="155">
        <v>56.324325338902383</v>
      </c>
      <c r="M110" s="185">
        <v>0</v>
      </c>
      <c r="N110" s="155">
        <v>14.090732890689116</v>
      </c>
      <c r="O110" s="155">
        <v>1.0538578046753471</v>
      </c>
      <c r="P110" s="154">
        <v>71.46891603426684</v>
      </c>
      <c r="Q110" s="73"/>
      <c r="R110" s="195" t="s">
        <v>35</v>
      </c>
      <c r="S110" s="337">
        <v>4.2707965283439693</v>
      </c>
      <c r="T110" s="292"/>
      <c r="U110" s="292"/>
    </row>
    <row r="111" spans="1:21" x14ac:dyDescent="0.3">
      <c r="A111" s="73"/>
      <c r="B111" s="106" t="s">
        <v>41</v>
      </c>
      <c r="C111" s="155">
        <v>0</v>
      </c>
      <c r="D111" s="155">
        <v>0.12055481124774786</v>
      </c>
      <c r="E111" s="155">
        <v>4.3757777621866334E-2</v>
      </c>
      <c r="F111" s="185">
        <v>7.92248931412965</v>
      </c>
      <c r="G111" s="155">
        <v>0</v>
      </c>
      <c r="H111" s="154">
        <v>8.0868019029992642</v>
      </c>
      <c r="I111" s="73"/>
      <c r="J111" s="106" t="s">
        <v>41</v>
      </c>
      <c r="K111" s="155">
        <v>0</v>
      </c>
      <c r="L111" s="155">
        <v>4.4955092589332928</v>
      </c>
      <c r="M111" s="155">
        <v>1.6317349130528294</v>
      </c>
      <c r="N111" s="185">
        <v>0</v>
      </c>
      <c r="O111" s="155">
        <v>0</v>
      </c>
      <c r="P111" s="154">
        <v>6.1272441719861224</v>
      </c>
      <c r="Q111" s="73"/>
      <c r="R111" s="195" t="s">
        <v>36</v>
      </c>
      <c r="S111" s="337">
        <v>4.4347985852739882</v>
      </c>
      <c r="T111" s="292"/>
      <c r="U111" s="292"/>
    </row>
    <row r="112" spans="1:21" x14ac:dyDescent="0.3">
      <c r="A112" s="73"/>
      <c r="B112" s="106" t="s">
        <v>42</v>
      </c>
      <c r="C112" s="155">
        <v>1.5896640046418189E-2</v>
      </c>
      <c r="D112" s="155">
        <v>3.9777605658326883E-3</v>
      </c>
      <c r="E112" s="155">
        <v>0.397109847480905</v>
      </c>
      <c r="F112" s="155">
        <v>0</v>
      </c>
      <c r="G112" s="185">
        <v>9.2394958923577857</v>
      </c>
      <c r="H112" s="154">
        <v>9.6564801404509417</v>
      </c>
      <c r="I112" s="73"/>
      <c r="J112" s="106" t="s">
        <v>42</v>
      </c>
      <c r="K112" s="155">
        <v>0.59278839040061759</v>
      </c>
      <c r="L112" s="155">
        <v>0.14833136287503121</v>
      </c>
      <c r="M112" s="155">
        <v>14.808293237631744</v>
      </c>
      <c r="N112" s="155">
        <v>0</v>
      </c>
      <c r="O112" s="185">
        <v>0</v>
      </c>
      <c r="P112" s="154">
        <v>15.549412990907394</v>
      </c>
      <c r="Q112" s="73"/>
      <c r="R112" s="195" t="s">
        <v>37</v>
      </c>
      <c r="S112" s="337"/>
      <c r="T112" s="292"/>
      <c r="U112" s="292"/>
    </row>
    <row r="113" spans="1:21" x14ac:dyDescent="0.3">
      <c r="A113" s="73"/>
      <c r="B113" s="106" t="s">
        <v>43</v>
      </c>
      <c r="C113" s="154">
        <v>4.224851588128602</v>
      </c>
      <c r="D113" s="154">
        <v>53.21443515335357</v>
      </c>
      <c r="E113" s="154">
        <v>24.990051616417908</v>
      </c>
      <c r="F113" s="154">
        <v>8.3029047404978282</v>
      </c>
      <c r="G113" s="154">
        <v>9.2677569016020982</v>
      </c>
      <c r="H113" s="106">
        <v>100.00000000000001</v>
      </c>
      <c r="I113" s="73"/>
      <c r="J113" s="106" t="s">
        <v>43</v>
      </c>
      <c r="K113" s="154">
        <v>7.352192627312121</v>
      </c>
      <c r="L113" s="154">
        <v>60.968165960710714</v>
      </c>
      <c r="M113" s="154">
        <v>16.440028150684572</v>
      </c>
      <c r="N113" s="154">
        <v>14.185755456617253</v>
      </c>
      <c r="O113" s="154">
        <v>1.0538578046753471</v>
      </c>
      <c r="P113" s="107">
        <v>100</v>
      </c>
      <c r="Q113" s="73"/>
      <c r="R113" s="195"/>
      <c r="S113" s="337"/>
      <c r="T113" s="292"/>
      <c r="U113" s="292"/>
    </row>
    <row r="114" spans="1:21" x14ac:dyDescent="0.3">
      <c r="A114" s="73"/>
      <c r="B114" s="106"/>
      <c r="C114" s="154"/>
      <c r="D114" s="154"/>
      <c r="E114" s="154"/>
      <c r="F114" s="154"/>
      <c r="G114" s="154"/>
      <c r="H114" s="106">
        <v>100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  <c r="T115" s="292"/>
      <c r="U115" s="292"/>
    </row>
    <row r="116" spans="1:21" x14ac:dyDescent="0.3">
      <c r="A116" s="74"/>
      <c r="B116" s="108" t="s">
        <v>38</v>
      </c>
      <c r="C116" s="185">
        <v>0.80427755294767411</v>
      </c>
      <c r="D116" s="157">
        <v>0</v>
      </c>
      <c r="E116" s="157">
        <v>0</v>
      </c>
      <c r="F116" s="157">
        <v>0</v>
      </c>
      <c r="G116" s="157">
        <v>0</v>
      </c>
      <c r="H116" s="156">
        <v>0.80427755294767411</v>
      </c>
      <c r="I116" s="74"/>
      <c r="J116" s="108" t="s">
        <v>38</v>
      </c>
      <c r="K116" s="185">
        <v>0</v>
      </c>
      <c r="L116" s="157">
        <v>0</v>
      </c>
      <c r="M116" s="157">
        <v>0</v>
      </c>
      <c r="N116" s="157">
        <v>0</v>
      </c>
      <c r="O116" s="157">
        <v>0</v>
      </c>
      <c r="P116" s="156">
        <v>0</v>
      </c>
      <c r="Q116" s="74"/>
      <c r="R116" s="196" t="s">
        <v>33</v>
      </c>
      <c r="S116" s="338"/>
      <c r="T116" s="292"/>
      <c r="U116" s="292"/>
    </row>
    <row r="117" spans="1:21" x14ac:dyDescent="0.3">
      <c r="A117" s="74"/>
      <c r="B117" s="108" t="s">
        <v>39</v>
      </c>
      <c r="C117" s="157">
        <v>0</v>
      </c>
      <c r="D117" s="185">
        <v>18.669390384226975</v>
      </c>
      <c r="E117" s="157">
        <v>0</v>
      </c>
      <c r="F117" s="157">
        <v>0.23138207333591099</v>
      </c>
      <c r="G117" s="157">
        <v>5.1066616390306723E-3</v>
      </c>
      <c r="H117" s="156">
        <v>18.905879119201916</v>
      </c>
      <c r="I117" s="74"/>
      <c r="J117" s="108" t="s">
        <v>39</v>
      </c>
      <c r="K117" s="157">
        <v>0</v>
      </c>
      <c r="L117" s="185">
        <v>0</v>
      </c>
      <c r="M117" s="157">
        <v>0</v>
      </c>
      <c r="N117" s="157">
        <v>11.441171677573836</v>
      </c>
      <c r="O117" s="157">
        <v>0.25250959017300256</v>
      </c>
      <c r="P117" s="156">
        <v>11.693681267746838</v>
      </c>
      <c r="Q117" s="74"/>
      <c r="R117" s="196" t="s">
        <v>34</v>
      </c>
      <c r="S117" s="338">
        <v>2.3016116570497855</v>
      </c>
      <c r="T117" s="292"/>
      <c r="U117" s="292"/>
    </row>
    <row r="118" spans="1:21" x14ac:dyDescent="0.3">
      <c r="A118" s="74"/>
      <c r="B118" s="108" t="s">
        <v>40</v>
      </c>
      <c r="C118" s="157">
        <v>0</v>
      </c>
      <c r="D118" s="157">
        <v>0.61641024126013932</v>
      </c>
      <c r="E118" s="185">
        <v>58.436445905228027</v>
      </c>
      <c r="F118" s="157">
        <v>0.32198620952703905</v>
      </c>
      <c r="G118" s="157">
        <v>0.12383319334894838</v>
      </c>
      <c r="H118" s="156">
        <v>59.498675549364158</v>
      </c>
      <c r="I118" s="74"/>
      <c r="J118" s="108" t="s">
        <v>40</v>
      </c>
      <c r="K118" s="157">
        <v>0</v>
      </c>
      <c r="L118" s="157">
        <v>30.479696600494613</v>
      </c>
      <c r="M118" s="185">
        <v>0</v>
      </c>
      <c r="N118" s="157">
        <v>15.921283130962269</v>
      </c>
      <c r="O118" s="157">
        <v>6.1231918448179234</v>
      </c>
      <c r="P118" s="156">
        <v>52.52417157627481</v>
      </c>
      <c r="Q118" s="74"/>
      <c r="R118" s="196" t="s">
        <v>35</v>
      </c>
      <c r="S118" s="338">
        <v>0.52969595351565546</v>
      </c>
      <c r="T118" s="292"/>
      <c r="U118" s="292"/>
    </row>
    <row r="119" spans="1:21" x14ac:dyDescent="0.3">
      <c r="A119" s="74"/>
      <c r="B119" s="108" t="s">
        <v>41</v>
      </c>
      <c r="C119" s="157">
        <v>1.8964327218440384E-4</v>
      </c>
      <c r="D119" s="157">
        <v>0.63793968186134753</v>
      </c>
      <c r="E119" s="157">
        <v>2.9081588659203142E-2</v>
      </c>
      <c r="F119" s="185">
        <v>17.700809984009005</v>
      </c>
      <c r="G119" s="157">
        <v>8.0224268498646379E-3</v>
      </c>
      <c r="H119" s="156">
        <v>18.376043324651608</v>
      </c>
      <c r="I119" s="74"/>
      <c r="J119" s="108" t="s">
        <v>41</v>
      </c>
      <c r="K119" s="157">
        <v>9.3773091548396935E-3</v>
      </c>
      <c r="L119" s="157">
        <v>31.544264924605667</v>
      </c>
      <c r="M119" s="157">
        <v>1.4380001169039895</v>
      </c>
      <c r="N119" s="185">
        <v>0</v>
      </c>
      <c r="O119" s="157">
        <v>0.39668571353333887</v>
      </c>
      <c r="P119" s="156">
        <v>33.388328064197836</v>
      </c>
      <c r="Q119" s="74"/>
      <c r="R119" s="196" t="s">
        <v>36</v>
      </c>
      <c r="S119" s="338">
        <v>1.9379603693329184</v>
      </c>
      <c r="T119" s="292"/>
      <c r="U119" s="292"/>
    </row>
    <row r="120" spans="1:21" x14ac:dyDescent="0.3">
      <c r="A120" s="74"/>
      <c r="B120" s="108" t="s">
        <v>42</v>
      </c>
      <c r="C120" s="157">
        <v>1.0992069338908885E-4</v>
      </c>
      <c r="D120" s="157">
        <v>4.5475403922148834E-2</v>
      </c>
      <c r="E120" s="157">
        <v>0</v>
      </c>
      <c r="F120" s="157">
        <v>2.8263975626154404E-3</v>
      </c>
      <c r="G120" s="185">
        <v>2.366712731656524</v>
      </c>
      <c r="H120" s="156">
        <v>2.4151244538346774</v>
      </c>
      <c r="I120" s="74"/>
      <c r="J120" s="108" t="s">
        <v>42</v>
      </c>
      <c r="K120" s="157">
        <v>5.435259118612693E-3</v>
      </c>
      <c r="L120" s="157">
        <v>2.2486266800150112</v>
      </c>
      <c r="M120" s="157">
        <v>0</v>
      </c>
      <c r="N120" s="157">
        <v>0.13975715264688435</v>
      </c>
      <c r="O120" s="185">
        <v>0</v>
      </c>
      <c r="P120" s="156">
        <v>2.3938190917805082</v>
      </c>
      <c r="Q120" s="74"/>
      <c r="R120" s="196" t="s">
        <v>37</v>
      </c>
      <c r="S120" s="338">
        <v>3.1349497918197406</v>
      </c>
      <c r="T120" s="292"/>
      <c r="U120" s="292"/>
    </row>
    <row r="121" spans="1:21" x14ac:dyDescent="0.3">
      <c r="A121" s="74"/>
      <c r="B121" s="108" t="s">
        <v>43</v>
      </c>
      <c r="C121" s="156">
        <v>0.80457711691324763</v>
      </c>
      <c r="D121" s="156">
        <v>19.969215711270614</v>
      </c>
      <c r="E121" s="156">
        <v>58.46552749388723</v>
      </c>
      <c r="F121" s="156">
        <v>18.257004664434572</v>
      </c>
      <c r="G121" s="156">
        <v>2.5036750134943677</v>
      </c>
      <c r="H121" s="108">
        <v>100.00000000000003</v>
      </c>
      <c r="I121" s="74"/>
      <c r="J121" s="108" t="s">
        <v>43</v>
      </c>
      <c r="K121" s="156">
        <v>1.4812568273452387E-2</v>
      </c>
      <c r="L121" s="156">
        <v>64.272588205115284</v>
      </c>
      <c r="M121" s="156">
        <v>1.4380001169039895</v>
      </c>
      <c r="N121" s="156">
        <v>27.50221196118299</v>
      </c>
      <c r="O121" s="156">
        <v>6.772387148524265</v>
      </c>
      <c r="P121" s="109">
        <v>100</v>
      </c>
      <c r="Q121" s="74"/>
      <c r="R121" s="196"/>
      <c r="S121" s="338"/>
      <c r="T121" s="292"/>
      <c r="U121" s="292"/>
    </row>
    <row r="122" spans="1:21" x14ac:dyDescent="0.3">
      <c r="A122" s="74"/>
      <c r="B122" s="108"/>
      <c r="C122" s="156"/>
      <c r="D122" s="156"/>
      <c r="E122" s="156"/>
      <c r="F122" s="156"/>
      <c r="G122" s="156"/>
      <c r="H122" s="108">
        <v>100.00000000000004</v>
      </c>
      <c r="I122" s="74"/>
      <c r="J122" s="108"/>
      <c r="K122" s="157"/>
      <c r="L122" s="157"/>
      <c r="M122" s="157"/>
      <c r="N122" s="157"/>
      <c r="O122" s="157"/>
      <c r="P122" s="109">
        <v>99.999999999999986</v>
      </c>
      <c r="Q122" s="74"/>
      <c r="R122" s="196"/>
      <c r="S122" s="338"/>
      <c r="T122" s="292"/>
      <c r="U122" s="292"/>
    </row>
    <row r="123" spans="1:21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  <c r="T123" s="292"/>
      <c r="U123" s="292"/>
    </row>
    <row r="124" spans="1:21" x14ac:dyDescent="0.3">
      <c r="A124" s="75"/>
      <c r="B124" s="110" t="s">
        <v>38</v>
      </c>
      <c r="C124" s="185">
        <v>1.2612963634002359</v>
      </c>
      <c r="D124" s="159">
        <v>0</v>
      </c>
      <c r="E124" s="159">
        <v>1.2462640773768771E-4</v>
      </c>
      <c r="F124" s="159">
        <v>0</v>
      </c>
      <c r="G124" s="159">
        <v>0</v>
      </c>
      <c r="H124" s="158">
        <v>1.2614209898079736</v>
      </c>
      <c r="I124" s="75"/>
      <c r="J124" s="110" t="s">
        <v>38</v>
      </c>
      <c r="K124" s="185">
        <v>0</v>
      </c>
      <c r="L124" s="159">
        <v>0</v>
      </c>
      <c r="M124" s="159">
        <v>4.0806424020753355E-3</v>
      </c>
      <c r="N124" s="159">
        <v>0</v>
      </c>
      <c r="O124" s="159">
        <v>0</v>
      </c>
      <c r="P124" s="158">
        <v>4.0806424020753355E-3</v>
      </c>
      <c r="Q124" s="75"/>
      <c r="R124" s="197" t="s">
        <v>33</v>
      </c>
      <c r="S124" s="339">
        <v>2.873143413683954</v>
      </c>
      <c r="T124" s="292"/>
      <c r="U124" s="292"/>
    </row>
    <row r="125" spans="1:21" x14ac:dyDescent="0.3">
      <c r="A125" s="75"/>
      <c r="B125" s="110" t="s">
        <v>39</v>
      </c>
      <c r="C125" s="159">
        <v>2.0571650605786298E-4</v>
      </c>
      <c r="D125" s="185">
        <v>24.550226623725511</v>
      </c>
      <c r="E125" s="159">
        <v>5.6262263057015715E-3</v>
      </c>
      <c r="F125" s="159">
        <v>6.8481225494807563E-2</v>
      </c>
      <c r="G125" s="159">
        <v>2.2467063851439418E-2</v>
      </c>
      <c r="H125" s="158">
        <v>24.647006855883518</v>
      </c>
      <c r="I125" s="75"/>
      <c r="J125" s="110" t="s">
        <v>39</v>
      </c>
      <c r="K125" s="159">
        <v>6.735775448116741E-3</v>
      </c>
      <c r="L125" s="185">
        <v>0</v>
      </c>
      <c r="M125" s="159">
        <v>0.18421952492637469</v>
      </c>
      <c r="N125" s="159">
        <v>2.2422807298463741</v>
      </c>
      <c r="O125" s="159">
        <v>0.73563905970301924</v>
      </c>
      <c r="P125" s="158">
        <v>3.1688750899238847</v>
      </c>
      <c r="Q125" s="75"/>
      <c r="R125" s="197" t="s">
        <v>34</v>
      </c>
      <c r="S125" s="339">
        <v>0.86863486209131135</v>
      </c>
      <c r="T125" s="292"/>
      <c r="U125" s="292"/>
    </row>
    <row r="126" spans="1:21" x14ac:dyDescent="0.3">
      <c r="A126" s="75"/>
      <c r="B126" s="110" t="s">
        <v>40</v>
      </c>
      <c r="C126" s="159">
        <v>1.3558865967524137E-3</v>
      </c>
      <c r="D126" s="159">
        <v>0.50767045575595082</v>
      </c>
      <c r="E126" s="185">
        <v>44.966670799828755</v>
      </c>
      <c r="F126" s="159">
        <v>1.2588466787921937</v>
      </c>
      <c r="G126" s="159">
        <v>0.27367298780337584</v>
      </c>
      <c r="H126" s="158">
        <v>47.008216808777028</v>
      </c>
      <c r="I126" s="75"/>
      <c r="J126" s="110" t="s">
        <v>40</v>
      </c>
      <c r="K126" s="159">
        <v>4.4395794114190326E-2</v>
      </c>
      <c r="L126" s="159">
        <v>16.622653462009186</v>
      </c>
      <c r="M126" s="185">
        <v>0</v>
      </c>
      <c r="N126" s="159">
        <v>41.218416132183087</v>
      </c>
      <c r="O126" s="159">
        <v>8.9608744936598743</v>
      </c>
      <c r="P126" s="158">
        <v>66.846339881966344</v>
      </c>
      <c r="Q126" s="75"/>
      <c r="R126" s="197" t="s">
        <v>35</v>
      </c>
      <c r="S126" s="339">
        <v>1.1478550944863559</v>
      </c>
      <c r="T126" s="292"/>
      <c r="U126" s="292"/>
    </row>
    <row r="127" spans="1:21" x14ac:dyDescent="0.3">
      <c r="A127" s="75"/>
      <c r="B127" s="110" t="s">
        <v>41</v>
      </c>
      <c r="C127" s="159">
        <v>1.0713864862956553E-3</v>
      </c>
      <c r="D127" s="159">
        <v>0.30126068318762872</v>
      </c>
      <c r="E127" s="159">
        <v>0.21139815090873407</v>
      </c>
      <c r="F127" s="185">
        <v>22.752414766876566</v>
      </c>
      <c r="G127" s="159">
        <v>0.21084953155448047</v>
      </c>
      <c r="H127" s="158">
        <v>23.476994519013704</v>
      </c>
      <c r="I127" s="75"/>
      <c r="J127" s="110" t="s">
        <v>41</v>
      </c>
      <c r="K127" s="159">
        <v>3.5080407149266295E-2</v>
      </c>
      <c r="L127" s="159">
        <v>9.8641783889102932</v>
      </c>
      <c r="M127" s="159">
        <v>6.921809542438039</v>
      </c>
      <c r="N127" s="185">
        <v>0</v>
      </c>
      <c r="O127" s="159">
        <v>6.9038460992143653</v>
      </c>
      <c r="P127" s="158">
        <v>23.724914437711963</v>
      </c>
      <c r="Q127" s="75"/>
      <c r="R127" s="197" t="s">
        <v>36</v>
      </c>
      <c r="S127" s="339">
        <v>3.125489354724337</v>
      </c>
      <c r="T127" s="292"/>
      <c r="U127" s="292"/>
    </row>
    <row r="128" spans="1:21" x14ac:dyDescent="0.3">
      <c r="A128" s="75"/>
      <c r="B128" s="110" t="s">
        <v>42</v>
      </c>
      <c r="C128" s="159">
        <v>0</v>
      </c>
      <c r="D128" s="159">
        <v>2.1285492705223574E-2</v>
      </c>
      <c r="E128" s="159">
        <v>0.14326464709387415</v>
      </c>
      <c r="F128" s="159">
        <v>2.6507186955075791E-2</v>
      </c>
      <c r="G128" s="185">
        <v>3.4153034997635929</v>
      </c>
      <c r="H128" s="158">
        <v>3.6063608265177662</v>
      </c>
      <c r="I128" s="75"/>
      <c r="J128" s="110" t="s">
        <v>42</v>
      </c>
      <c r="K128" s="159">
        <v>0</v>
      </c>
      <c r="L128" s="159">
        <v>0.69695087629276231</v>
      </c>
      <c r="M128" s="159">
        <v>4.6909142633727052</v>
      </c>
      <c r="N128" s="159">
        <v>0.8679248083302521</v>
      </c>
      <c r="O128" s="185">
        <v>0</v>
      </c>
      <c r="P128" s="158">
        <v>6.2557899479957193</v>
      </c>
      <c r="Q128" s="75"/>
      <c r="R128" s="197" t="s">
        <v>37</v>
      </c>
      <c r="S128" s="339">
        <v>5.4383047935089825</v>
      </c>
      <c r="T128" s="292"/>
      <c r="U128" s="292"/>
    </row>
    <row r="129" spans="1:21" x14ac:dyDescent="0.3">
      <c r="A129" s="75"/>
      <c r="B129" s="110" t="s">
        <v>43</v>
      </c>
      <c r="C129" s="158">
        <v>1.2639293529893418</v>
      </c>
      <c r="D129" s="158">
        <v>25.380443255374313</v>
      </c>
      <c r="E129" s="158">
        <v>45.327084450544803</v>
      </c>
      <c r="F129" s="158">
        <v>24.106249858118641</v>
      </c>
      <c r="G129" s="158">
        <v>3.9222930829728888</v>
      </c>
      <c r="H129" s="110">
        <v>99.999999999999986</v>
      </c>
      <c r="I129" s="75"/>
      <c r="J129" s="110" t="s">
        <v>43</v>
      </c>
      <c r="K129" s="158">
        <v>8.6211976711573352E-2</v>
      </c>
      <c r="L129" s="158">
        <v>27.183782727212243</v>
      </c>
      <c r="M129" s="158">
        <v>11.801023973139195</v>
      </c>
      <c r="N129" s="158">
        <v>44.328621670359709</v>
      </c>
      <c r="O129" s="158">
        <v>16.600359652577257</v>
      </c>
      <c r="P129" s="111">
        <v>99.999999999999986</v>
      </c>
      <c r="Q129" s="75"/>
      <c r="R129" s="197"/>
      <c r="S129" s="339"/>
      <c r="T129" s="292"/>
      <c r="U129" s="292"/>
    </row>
    <row r="130" spans="1:21" x14ac:dyDescent="0.3">
      <c r="A130" s="75"/>
      <c r="B130" s="110"/>
      <c r="C130" s="158"/>
      <c r="D130" s="158"/>
      <c r="E130" s="158"/>
      <c r="F130" s="158"/>
      <c r="G130" s="158"/>
      <c r="H130" s="110">
        <v>99.999999999999986</v>
      </c>
      <c r="I130" s="75"/>
      <c r="J130" s="110"/>
      <c r="K130" s="159"/>
      <c r="L130" s="159"/>
      <c r="M130" s="159"/>
      <c r="N130" s="159"/>
      <c r="O130" s="159"/>
      <c r="P130" s="111">
        <v>99.999999999999972</v>
      </c>
      <c r="Q130" s="75"/>
      <c r="R130" s="197"/>
      <c r="S130" s="339"/>
      <c r="T130" s="292"/>
      <c r="U130" s="292"/>
    </row>
    <row r="131" spans="1:21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  <c r="T131" s="292"/>
      <c r="U131" s="292"/>
    </row>
    <row r="132" spans="1:21" x14ac:dyDescent="0.3">
      <c r="A132" s="76"/>
      <c r="B132" s="112" t="s">
        <v>38</v>
      </c>
      <c r="C132" s="185">
        <v>1.9494792959334453</v>
      </c>
      <c r="D132" s="161">
        <v>0</v>
      </c>
      <c r="E132" s="161">
        <v>6.9445829100546138E-4</v>
      </c>
      <c r="F132" s="161">
        <v>0</v>
      </c>
      <c r="G132" s="161">
        <v>0</v>
      </c>
      <c r="H132" s="160">
        <v>1.9501737542244508</v>
      </c>
      <c r="I132" s="76"/>
      <c r="J132" s="112" t="s">
        <v>38</v>
      </c>
      <c r="K132" s="185">
        <v>0</v>
      </c>
      <c r="L132" s="161">
        <v>0</v>
      </c>
      <c r="M132" s="161">
        <v>2.4448020524139042E-2</v>
      </c>
      <c r="N132" s="161">
        <v>0</v>
      </c>
      <c r="O132" s="161">
        <v>0</v>
      </c>
      <c r="P132" s="160">
        <v>2.4448020524139042E-2</v>
      </c>
      <c r="Q132" s="76"/>
      <c r="R132" s="198" t="s">
        <v>33</v>
      </c>
      <c r="S132" s="340">
        <v>5.9004049493522315</v>
      </c>
      <c r="T132" s="292"/>
      <c r="U132" s="292"/>
    </row>
    <row r="133" spans="1:21" x14ac:dyDescent="0.3">
      <c r="A133" s="76"/>
      <c r="B133" s="112" t="s">
        <v>39</v>
      </c>
      <c r="C133" s="161">
        <v>0.21745506890162186</v>
      </c>
      <c r="D133" s="185">
        <v>36.88353526970986</v>
      </c>
      <c r="E133" s="161">
        <v>1.4233632615283133E-2</v>
      </c>
      <c r="F133" s="161">
        <v>8.1791110785270682E-2</v>
      </c>
      <c r="G133" s="161">
        <v>4.8588597041116397E-3</v>
      </c>
      <c r="H133" s="160">
        <v>37.201873941716144</v>
      </c>
      <c r="I133" s="76"/>
      <c r="J133" s="112" t="s">
        <v>39</v>
      </c>
      <c r="K133" s="161">
        <v>7.6553855810227649</v>
      </c>
      <c r="L133" s="185">
        <v>0</v>
      </c>
      <c r="M133" s="161">
        <v>0.50108717372741429</v>
      </c>
      <c r="N133" s="161">
        <v>2.8794108747341634</v>
      </c>
      <c r="O133" s="161">
        <v>0.17105347190548456</v>
      </c>
      <c r="P133" s="160">
        <v>11.206937101389826</v>
      </c>
      <c r="Q133" s="76"/>
      <c r="R133" s="198" t="s">
        <v>34</v>
      </c>
      <c r="S133" s="340">
        <v>0.79875529088891339</v>
      </c>
      <c r="T133" s="292"/>
      <c r="U133" s="292"/>
    </row>
    <row r="134" spans="1:21" x14ac:dyDescent="0.3">
      <c r="A134" s="76"/>
      <c r="B134" s="112" t="s">
        <v>40</v>
      </c>
      <c r="C134" s="161">
        <v>9.1136877869292711E-5</v>
      </c>
      <c r="D134" s="161">
        <v>1.3488869973886264</v>
      </c>
      <c r="E134" s="185">
        <v>46.202739158424841</v>
      </c>
      <c r="F134" s="161">
        <v>0.75385854073627756</v>
      </c>
      <c r="G134" s="161">
        <v>0.1566720746637911</v>
      </c>
      <c r="H134" s="160">
        <v>48.462247908091399</v>
      </c>
      <c r="I134" s="76"/>
      <c r="J134" s="112" t="s">
        <v>40</v>
      </c>
      <c r="K134" s="161">
        <v>3.2084234424337786E-3</v>
      </c>
      <c r="L134" s="161">
        <v>47.486821633528571</v>
      </c>
      <c r="M134" s="185">
        <v>0</v>
      </c>
      <c r="N134" s="161">
        <v>26.539173503903172</v>
      </c>
      <c r="O134" s="161">
        <v>5.5155538447012171</v>
      </c>
      <c r="P134" s="160">
        <v>79.544757405575396</v>
      </c>
      <c r="Q134" s="76"/>
      <c r="R134" s="198" t="s">
        <v>35</v>
      </c>
      <c r="S134" s="340">
        <v>0.49618362435926039</v>
      </c>
      <c r="T134" s="292"/>
      <c r="U134" s="292"/>
    </row>
    <row r="135" spans="1:21" x14ac:dyDescent="0.3">
      <c r="A135" s="76"/>
      <c r="B135" s="112" t="s">
        <v>41</v>
      </c>
      <c r="C135" s="161">
        <v>0</v>
      </c>
      <c r="D135" s="161">
        <v>6.8892141390047471E-2</v>
      </c>
      <c r="E135" s="161">
        <v>3.747114916216486E-2</v>
      </c>
      <c r="F135" s="185">
        <v>8.5272919526002742</v>
      </c>
      <c r="G135" s="161">
        <v>5.2529751923314104E-3</v>
      </c>
      <c r="H135" s="160">
        <v>8.6389082183448167</v>
      </c>
      <c r="I135" s="76"/>
      <c r="J135" s="112" t="s">
        <v>41</v>
      </c>
      <c r="K135" s="161">
        <v>0</v>
      </c>
      <c r="L135" s="161">
        <v>2.4253097824164702</v>
      </c>
      <c r="M135" s="161">
        <v>1.3191511076256666</v>
      </c>
      <c r="N135" s="185">
        <v>0</v>
      </c>
      <c r="O135" s="161">
        <v>0.18492808996343538</v>
      </c>
      <c r="P135" s="160">
        <v>3.9293889800055726</v>
      </c>
      <c r="Q135" s="76"/>
      <c r="R135" s="198" t="s">
        <v>36</v>
      </c>
      <c r="S135" s="340">
        <v>2.727318220487414</v>
      </c>
      <c r="T135" s="292"/>
      <c r="U135" s="292"/>
    </row>
    <row r="136" spans="1:21" x14ac:dyDescent="0.3">
      <c r="A136" s="76"/>
      <c r="B136" s="112" t="s">
        <v>42</v>
      </c>
      <c r="C136" s="161">
        <v>2.3619663867370766E-4</v>
      </c>
      <c r="D136" s="161">
        <v>2.7052632420885243E-2</v>
      </c>
      <c r="E136" s="161">
        <v>7.2457603635724135E-2</v>
      </c>
      <c r="F136" s="161">
        <v>5.0645601598741534E-2</v>
      </c>
      <c r="G136" s="185">
        <v>3.5964041433291811</v>
      </c>
      <c r="H136" s="160">
        <v>3.7467961776232057</v>
      </c>
      <c r="I136" s="76"/>
      <c r="J136" s="112" t="s">
        <v>42</v>
      </c>
      <c r="K136" s="161">
        <v>8.3151721922231966E-3</v>
      </c>
      <c r="L136" s="161">
        <v>0.95237298081677069</v>
      </c>
      <c r="M136" s="161">
        <v>2.5508299112555113</v>
      </c>
      <c r="N136" s="161">
        <v>1.7829504282405704</v>
      </c>
      <c r="O136" s="185">
        <v>0</v>
      </c>
      <c r="P136" s="160">
        <v>5.294468492505076</v>
      </c>
      <c r="Q136" s="76"/>
      <c r="R136" s="198" t="s">
        <v>37</v>
      </c>
      <c r="S136" s="340">
        <v>3.6371518237657376</v>
      </c>
      <c r="T136" s="292"/>
      <c r="U136" s="292"/>
    </row>
    <row r="137" spans="1:21" x14ac:dyDescent="0.3">
      <c r="A137" s="76"/>
      <c r="B137" s="112" t="s">
        <v>43</v>
      </c>
      <c r="C137" s="160">
        <v>2.1672616983516102</v>
      </c>
      <c r="D137" s="160">
        <v>38.328367040909413</v>
      </c>
      <c r="E137" s="160">
        <v>46.32759600212902</v>
      </c>
      <c r="F137" s="160">
        <v>9.4135872057205638</v>
      </c>
      <c r="G137" s="160">
        <v>3.7631880528894155</v>
      </c>
      <c r="H137" s="112">
        <v>100.00000000000001</v>
      </c>
      <c r="I137" s="76"/>
      <c r="J137" s="112" t="s">
        <v>43</v>
      </c>
      <c r="K137" s="160">
        <v>7.6669091766574216</v>
      </c>
      <c r="L137" s="160">
        <v>50.864504396761809</v>
      </c>
      <c r="M137" s="160">
        <v>4.3955162131327317</v>
      </c>
      <c r="N137" s="160">
        <v>31.201534806877905</v>
      </c>
      <c r="O137" s="160">
        <v>5.8715354065701364</v>
      </c>
      <c r="P137" s="113">
        <v>100</v>
      </c>
      <c r="Q137" s="76"/>
      <c r="R137" s="198"/>
      <c r="S137" s="340"/>
      <c r="T137" s="292"/>
      <c r="U137" s="292"/>
    </row>
    <row r="138" spans="1:21" x14ac:dyDescent="0.3">
      <c r="A138" s="76"/>
      <c r="B138" s="112"/>
      <c r="C138" s="160"/>
      <c r="D138" s="160"/>
      <c r="E138" s="160"/>
      <c r="F138" s="160"/>
      <c r="G138" s="160"/>
      <c r="H138" s="112">
        <v>100.00000000000003</v>
      </c>
      <c r="I138" s="76"/>
      <c r="J138" s="112"/>
      <c r="K138" s="161"/>
      <c r="L138" s="161"/>
      <c r="M138" s="161"/>
      <c r="N138" s="161"/>
      <c r="O138" s="161"/>
      <c r="P138" s="113">
        <v>100</v>
      </c>
      <c r="Q138" s="76"/>
      <c r="R138" s="198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  <c r="T139" s="292"/>
      <c r="U139" s="292"/>
    </row>
    <row r="140" spans="1:21" x14ac:dyDescent="0.3">
      <c r="A140" s="77"/>
      <c r="B140" s="114" t="s">
        <v>38</v>
      </c>
      <c r="C140" s="185">
        <v>0.19334997905419479</v>
      </c>
      <c r="D140" s="163">
        <v>0</v>
      </c>
      <c r="E140" s="163">
        <v>0</v>
      </c>
      <c r="F140" s="163">
        <v>0</v>
      </c>
      <c r="G140" s="163">
        <v>0</v>
      </c>
      <c r="H140" s="162">
        <v>0.19334997905419479</v>
      </c>
      <c r="I140" s="77"/>
      <c r="J140" s="114" t="s">
        <v>38</v>
      </c>
      <c r="K140" s="185">
        <v>0</v>
      </c>
      <c r="L140" s="163">
        <v>0</v>
      </c>
      <c r="M140" s="163">
        <v>0</v>
      </c>
      <c r="N140" s="163">
        <v>0</v>
      </c>
      <c r="O140" s="163">
        <v>0</v>
      </c>
      <c r="P140" s="162">
        <v>0</v>
      </c>
      <c r="Q140" s="77"/>
      <c r="R140" s="199" t="s">
        <v>33</v>
      </c>
      <c r="S140" s="341">
        <v>10.333834586466166</v>
      </c>
      <c r="T140" s="292"/>
      <c r="U140" s="292"/>
    </row>
    <row r="141" spans="1:21" x14ac:dyDescent="0.3">
      <c r="A141" s="77"/>
      <c r="B141" s="114" t="s">
        <v>39</v>
      </c>
      <c r="C141" s="163">
        <v>0</v>
      </c>
      <c r="D141" s="185">
        <v>8.8676531980928619</v>
      </c>
      <c r="E141" s="163">
        <v>4.9358665997835676E-4</v>
      </c>
      <c r="F141" s="163">
        <v>4.435380262186781E-4</v>
      </c>
      <c r="G141" s="163">
        <v>4.1546434918517225E-4</v>
      </c>
      <c r="H141" s="162">
        <v>8.8690057871282431</v>
      </c>
      <c r="I141" s="77"/>
      <c r="J141" s="114" t="s">
        <v>39</v>
      </c>
      <c r="K141" s="163">
        <v>0</v>
      </c>
      <c r="L141" s="185">
        <v>0</v>
      </c>
      <c r="M141" s="163">
        <v>2.6712752098091153E-2</v>
      </c>
      <c r="N141" s="163">
        <v>2.4004136053789885E-2</v>
      </c>
      <c r="O141" s="163">
        <v>2.248479763586992E-2</v>
      </c>
      <c r="P141" s="162">
        <v>7.3201685787750964E-2</v>
      </c>
      <c r="Q141" s="77"/>
      <c r="R141" s="199" t="s">
        <v>34</v>
      </c>
      <c r="S141" s="341">
        <v>2.5414135050136761</v>
      </c>
      <c r="T141" s="292"/>
      <c r="U141" s="292"/>
    </row>
    <row r="142" spans="1:21" x14ac:dyDescent="0.3">
      <c r="A142" s="77"/>
      <c r="B142" s="114" t="s">
        <v>40</v>
      </c>
      <c r="C142" s="163">
        <v>3.8421687262382432E-4</v>
      </c>
      <c r="D142" s="163">
        <v>0.25631233137418857</v>
      </c>
      <c r="E142" s="185">
        <v>76.240208791152952</v>
      </c>
      <c r="F142" s="163">
        <v>1.0322096985184523</v>
      </c>
      <c r="G142" s="163">
        <v>0.32074762145628116</v>
      </c>
      <c r="H142" s="162">
        <v>77.849862659374494</v>
      </c>
      <c r="I142" s="77"/>
      <c r="J142" s="114" t="s">
        <v>40</v>
      </c>
      <c r="K142" s="163">
        <v>2.0793694203068872E-2</v>
      </c>
      <c r="L142" s="163">
        <v>13.871541358072188</v>
      </c>
      <c r="M142" s="185">
        <v>0</v>
      </c>
      <c r="N142" s="163">
        <v>55.862858593013591</v>
      </c>
      <c r="O142" s="163">
        <v>17.358758639039639</v>
      </c>
      <c r="P142" s="162">
        <v>87.113952284328477</v>
      </c>
      <c r="Q142" s="77"/>
      <c r="R142" s="199" t="s">
        <v>35</v>
      </c>
      <c r="S142" s="341">
        <v>0.32600147941331309</v>
      </c>
      <c r="T142" s="292"/>
      <c r="U142" s="292"/>
    </row>
    <row r="143" spans="1:21" x14ac:dyDescent="0.3">
      <c r="A143" s="77"/>
      <c r="B143" s="114" t="s">
        <v>41</v>
      </c>
      <c r="C143" s="163">
        <v>1.1458089632186545E-3</v>
      </c>
      <c r="D143" s="163">
        <v>8.180967052174716E-2</v>
      </c>
      <c r="E143" s="163">
        <v>6.2133427985362095E-2</v>
      </c>
      <c r="F143" s="185">
        <v>10.748708140430411</v>
      </c>
      <c r="G143" s="163">
        <v>4.477508007388295E-2</v>
      </c>
      <c r="H143" s="162">
        <v>10.938572127974622</v>
      </c>
      <c r="I143" s="77"/>
      <c r="J143" s="114" t="s">
        <v>41</v>
      </c>
      <c r="K143" s="163">
        <v>6.201081444861755E-2</v>
      </c>
      <c r="L143" s="163">
        <v>4.427513190834155</v>
      </c>
      <c r="M143" s="163">
        <v>3.3626412408519211</v>
      </c>
      <c r="N143" s="185">
        <v>0</v>
      </c>
      <c r="O143" s="163">
        <v>2.4232130062799149</v>
      </c>
      <c r="P143" s="162">
        <v>10.275378252414608</v>
      </c>
      <c r="Q143" s="77"/>
      <c r="R143" s="199" t="s">
        <v>36</v>
      </c>
      <c r="S143" s="341">
        <v>4.8680930685582835</v>
      </c>
      <c r="T143" s="292"/>
      <c r="U143" s="292"/>
    </row>
    <row r="144" spans="1:21" x14ac:dyDescent="0.3">
      <c r="A144" s="77"/>
      <c r="B144" s="114" t="s">
        <v>42</v>
      </c>
      <c r="C144" s="163">
        <v>0</v>
      </c>
      <c r="D144" s="163">
        <v>6.8217795331834124E-3</v>
      </c>
      <c r="E144" s="163">
        <v>2.2525043943737031E-2</v>
      </c>
      <c r="F144" s="163">
        <v>1.7539406758159154E-2</v>
      </c>
      <c r="G144" s="185">
        <v>2.1023232162335175</v>
      </c>
      <c r="H144" s="162">
        <v>2.1492094464685971</v>
      </c>
      <c r="I144" s="77"/>
      <c r="J144" s="114" t="s">
        <v>42</v>
      </c>
      <c r="K144" s="163">
        <v>0</v>
      </c>
      <c r="L144" s="163">
        <v>0.36919252547415077</v>
      </c>
      <c r="M144" s="163">
        <v>1.219048170576654</v>
      </c>
      <c r="N144" s="163">
        <v>0.94922708141835599</v>
      </c>
      <c r="O144" s="185">
        <v>0</v>
      </c>
      <c r="P144" s="162">
        <v>2.537467777469161</v>
      </c>
      <c r="Q144" s="77"/>
      <c r="R144" s="199" t="s">
        <v>37</v>
      </c>
      <c r="S144" s="341">
        <v>7.3948586509371586</v>
      </c>
      <c r="T144" s="292"/>
      <c r="U144" s="292"/>
    </row>
    <row r="145" spans="1:21" x14ac:dyDescent="0.3">
      <c r="A145" s="77"/>
      <c r="B145" s="114" t="s">
        <v>43</v>
      </c>
      <c r="C145" s="162">
        <v>0.19488000489003726</v>
      </c>
      <c r="D145" s="162">
        <v>9.2125969795219795</v>
      </c>
      <c r="E145" s="162">
        <v>76.325360849742026</v>
      </c>
      <c r="F145" s="162">
        <v>11.798900783733242</v>
      </c>
      <c r="G145" s="162">
        <v>2.4682613821128667</v>
      </c>
      <c r="H145" s="114">
        <v>100.00000000000016</v>
      </c>
      <c r="I145" s="77"/>
      <c r="J145" s="114" t="s">
        <v>43</v>
      </c>
      <c r="K145" s="162">
        <v>8.2804508651686426E-2</v>
      </c>
      <c r="L145" s="162">
        <v>18.668247074380492</v>
      </c>
      <c r="M145" s="162">
        <v>4.6084021635266659</v>
      </c>
      <c r="N145" s="162">
        <v>56.836089810485738</v>
      </c>
      <c r="O145" s="162">
        <v>19.804456442955424</v>
      </c>
      <c r="P145" s="115">
        <v>100</v>
      </c>
      <c r="Q145" s="77"/>
      <c r="R145" s="199"/>
      <c r="S145" s="341"/>
      <c r="T145" s="292"/>
      <c r="U145" s="292"/>
    </row>
    <row r="146" spans="1:21" x14ac:dyDescent="0.3">
      <c r="A146" s="77"/>
      <c r="B146" s="114"/>
      <c r="C146" s="162"/>
      <c r="D146" s="162"/>
      <c r="E146" s="162"/>
      <c r="F146" s="162"/>
      <c r="G146" s="162"/>
      <c r="H146" s="114">
        <v>100.00000000000016</v>
      </c>
      <c r="I146" s="77"/>
      <c r="J146" s="114"/>
      <c r="K146" s="163"/>
      <c r="L146" s="163"/>
      <c r="M146" s="163"/>
      <c r="N146" s="163"/>
      <c r="O146" s="163"/>
      <c r="P146" s="115">
        <v>100.00000000000001</v>
      </c>
      <c r="Q146" s="77"/>
      <c r="R146" s="199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  <c r="T147" s="292"/>
      <c r="U147" s="292"/>
    </row>
    <row r="148" spans="1:21" x14ac:dyDescent="0.3">
      <c r="A148" s="78"/>
      <c r="B148" s="116" t="s">
        <v>38</v>
      </c>
      <c r="C148" s="185">
        <v>0.69983840772872019</v>
      </c>
      <c r="D148" s="165">
        <v>1.2870223047575499E-2</v>
      </c>
      <c r="E148" s="165">
        <v>0</v>
      </c>
      <c r="F148" s="165">
        <v>8.1240723923928346E-5</v>
      </c>
      <c r="G148" s="165">
        <v>0</v>
      </c>
      <c r="H148" s="164">
        <v>0.71278987150021955</v>
      </c>
      <c r="I148" s="78"/>
      <c r="J148" s="116" t="s">
        <v>38</v>
      </c>
      <c r="K148" s="185">
        <v>0</v>
      </c>
      <c r="L148" s="165">
        <v>0.61258773807850975</v>
      </c>
      <c r="M148" s="165">
        <v>0</v>
      </c>
      <c r="N148" s="165">
        <v>3.8668382921145323E-3</v>
      </c>
      <c r="O148" s="165">
        <v>0</v>
      </c>
      <c r="P148" s="164">
        <v>0.61645457637062429</v>
      </c>
      <c r="Q148" s="78"/>
      <c r="R148" s="200" t="s">
        <v>33</v>
      </c>
      <c r="S148" s="342">
        <v>3.6877139303342155</v>
      </c>
      <c r="T148" s="292"/>
      <c r="U148" s="292"/>
    </row>
    <row r="149" spans="1:21" x14ac:dyDescent="0.3">
      <c r="A149" s="78"/>
      <c r="B149" s="116" t="s">
        <v>39</v>
      </c>
      <c r="C149" s="165">
        <v>1.5209271015247677E-4</v>
      </c>
      <c r="D149" s="185">
        <v>12.297702107319498</v>
      </c>
      <c r="E149" s="165">
        <v>1.9194335666318754E-2</v>
      </c>
      <c r="F149" s="165">
        <v>3.6588481283606172E-4</v>
      </c>
      <c r="G149" s="165">
        <v>2.0725850535348376E-3</v>
      </c>
      <c r="H149" s="164">
        <v>12.31948700556234</v>
      </c>
      <c r="I149" s="78"/>
      <c r="J149" s="116" t="s">
        <v>39</v>
      </c>
      <c r="K149" s="165">
        <v>7.2392008239583376E-3</v>
      </c>
      <c r="L149" s="185">
        <v>0</v>
      </c>
      <c r="M149" s="165">
        <v>0.91359836005055794</v>
      </c>
      <c r="N149" s="165">
        <v>1.7415125523775978E-2</v>
      </c>
      <c r="O149" s="165">
        <v>9.864943173299616E-2</v>
      </c>
      <c r="P149" s="164">
        <v>1.0369021181312885</v>
      </c>
      <c r="Q149" s="78"/>
      <c r="R149" s="200" t="s">
        <v>34</v>
      </c>
      <c r="S149" s="342">
        <v>2.8840488178417725</v>
      </c>
      <c r="T149" s="292"/>
      <c r="U149" s="292"/>
    </row>
    <row r="150" spans="1:21" x14ac:dyDescent="0.3">
      <c r="A150" s="78"/>
      <c r="B150" s="116" t="s">
        <v>40</v>
      </c>
      <c r="C150" s="165">
        <v>6.1258603897463237E-4</v>
      </c>
      <c r="D150" s="165">
        <v>0.28709634385184424</v>
      </c>
      <c r="E150" s="185">
        <v>65.941357483902948</v>
      </c>
      <c r="F150" s="165">
        <v>0.91360544871245797</v>
      </c>
      <c r="G150" s="165">
        <v>0.4658394976796818</v>
      </c>
      <c r="H150" s="164">
        <v>67.608511360185901</v>
      </c>
      <c r="I150" s="78"/>
      <c r="J150" s="116" t="s">
        <v>40</v>
      </c>
      <c r="K150" s="165">
        <v>2.9157435314583462E-2</v>
      </c>
      <c r="L150" s="165">
        <v>13.66500792105092</v>
      </c>
      <c r="M150" s="185">
        <v>0</v>
      </c>
      <c r="N150" s="165">
        <v>43.485143439561156</v>
      </c>
      <c r="O150" s="165">
        <v>22.172697639842625</v>
      </c>
      <c r="P150" s="164">
        <v>79.352006435769283</v>
      </c>
      <c r="Q150" s="78"/>
      <c r="R150" s="200" t="s">
        <v>35</v>
      </c>
      <c r="S150" s="342">
        <v>0.75178975922316982</v>
      </c>
      <c r="T150" s="292"/>
      <c r="U150" s="292"/>
    </row>
    <row r="151" spans="1:21" x14ac:dyDescent="0.3">
      <c r="A151" s="78"/>
      <c r="B151" s="116" t="s">
        <v>41</v>
      </c>
      <c r="C151" s="165">
        <v>9.110841061762369E-4</v>
      </c>
      <c r="D151" s="165">
        <v>8.9423403723312395E-2</v>
      </c>
      <c r="E151" s="165">
        <v>0.10162210948090949</v>
      </c>
      <c r="F151" s="185">
        <v>14.263405362672101</v>
      </c>
      <c r="G151" s="165">
        <v>9.0412230662811746E-2</v>
      </c>
      <c r="H151" s="164">
        <v>14.545774190645311</v>
      </c>
      <c r="I151" s="78"/>
      <c r="J151" s="116" t="s">
        <v>41</v>
      </c>
      <c r="K151" s="165">
        <v>4.3365134367808839E-2</v>
      </c>
      <c r="L151" s="165">
        <v>4.2563116750695906</v>
      </c>
      <c r="M151" s="165">
        <v>4.8369370099925488</v>
      </c>
      <c r="N151" s="185">
        <v>0</v>
      </c>
      <c r="O151" s="165">
        <v>4.3033771576163842</v>
      </c>
      <c r="P151" s="164">
        <v>13.439990977046332</v>
      </c>
      <c r="Q151" s="78"/>
      <c r="R151" s="200" t="s">
        <v>36</v>
      </c>
      <c r="S151" s="342">
        <v>3.0599066657158929</v>
      </c>
      <c r="T151" s="292"/>
      <c r="U151" s="292"/>
    </row>
    <row r="152" spans="1:21" x14ac:dyDescent="0.3">
      <c r="A152" s="78"/>
      <c r="B152" s="116" t="s">
        <v>42</v>
      </c>
      <c r="C152" s="165">
        <v>0</v>
      </c>
      <c r="D152" s="165">
        <v>4.9460218921574747E-4</v>
      </c>
      <c r="E152" s="165">
        <v>8.6152486383324234E-2</v>
      </c>
      <c r="F152" s="165">
        <v>3.0053797105260079E-2</v>
      </c>
      <c r="G152" s="185">
        <v>4.6967366864283777</v>
      </c>
      <c r="H152" s="164">
        <v>4.813437572106178</v>
      </c>
      <c r="I152" s="78"/>
      <c r="J152" s="116" t="s">
        <v>42</v>
      </c>
      <c r="K152" s="165">
        <v>0</v>
      </c>
      <c r="L152" s="165">
        <v>2.3541723808541977E-2</v>
      </c>
      <c r="M152" s="165">
        <v>4.1006248740453772</v>
      </c>
      <c r="N152" s="165">
        <v>1.430479294828533</v>
      </c>
      <c r="O152" s="185">
        <v>0</v>
      </c>
      <c r="P152" s="164">
        <v>5.5546458926824522</v>
      </c>
      <c r="Q152" s="78"/>
      <c r="R152" s="200" t="s">
        <v>37</v>
      </c>
      <c r="S152" s="342">
        <v>6.6564230973518477</v>
      </c>
      <c r="T152" s="292"/>
      <c r="U152" s="292"/>
    </row>
    <row r="153" spans="1:21" x14ac:dyDescent="0.3">
      <c r="A153" s="78"/>
      <c r="B153" s="116" t="s">
        <v>43</v>
      </c>
      <c r="C153" s="164">
        <v>0.70151417058402354</v>
      </c>
      <c r="D153" s="164">
        <v>12.687586680131448</v>
      </c>
      <c r="E153" s="164">
        <v>66.148326415433502</v>
      </c>
      <c r="F153" s="164">
        <v>15.20751173402658</v>
      </c>
      <c r="G153" s="164">
        <v>5.2550609998244058</v>
      </c>
      <c r="H153" s="116">
        <v>99.999999999999943</v>
      </c>
      <c r="I153" s="78"/>
      <c r="J153" s="116" t="s">
        <v>43</v>
      </c>
      <c r="K153" s="164">
        <v>7.9761770506350638E-2</v>
      </c>
      <c r="L153" s="164">
        <v>18.557449058007563</v>
      </c>
      <c r="M153" s="164">
        <v>9.8511602440884829</v>
      </c>
      <c r="N153" s="164">
        <v>44.936904698205574</v>
      </c>
      <c r="O153" s="164">
        <v>26.574724229192007</v>
      </c>
      <c r="P153" s="117">
        <v>99.999999999999986</v>
      </c>
      <c r="Q153" s="78"/>
      <c r="R153" s="200"/>
      <c r="S153" s="342"/>
      <c r="T153" s="292"/>
      <c r="U153" s="292"/>
    </row>
    <row r="154" spans="1:21" x14ac:dyDescent="0.3">
      <c r="A154" s="78"/>
      <c r="B154" s="116"/>
      <c r="C154" s="164"/>
      <c r="D154" s="164"/>
      <c r="E154" s="164"/>
      <c r="F154" s="164"/>
      <c r="G154" s="164"/>
      <c r="H154" s="116">
        <v>99.999999999999957</v>
      </c>
      <c r="I154" s="78"/>
      <c r="J154" s="116"/>
      <c r="K154" s="165"/>
      <c r="L154" s="165"/>
      <c r="M154" s="165"/>
      <c r="N154" s="165"/>
      <c r="O154" s="165"/>
      <c r="P154" s="117">
        <v>99.999999999999972</v>
      </c>
      <c r="Q154" s="78"/>
      <c r="R154" s="200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  <c r="T155" s="292"/>
      <c r="U155" s="292"/>
    </row>
    <row r="156" spans="1:21" x14ac:dyDescent="0.3">
      <c r="A156" s="79"/>
      <c r="B156" s="118" t="s">
        <v>38</v>
      </c>
      <c r="C156" s="185">
        <v>1.357597630644588</v>
      </c>
      <c r="D156" s="167">
        <v>0</v>
      </c>
      <c r="E156" s="167">
        <v>0</v>
      </c>
      <c r="F156" s="167">
        <v>0</v>
      </c>
      <c r="G156" s="167">
        <v>0</v>
      </c>
      <c r="H156" s="166">
        <v>1.357597630644588</v>
      </c>
      <c r="I156" s="79"/>
      <c r="J156" s="118" t="s">
        <v>38</v>
      </c>
      <c r="K156" s="185">
        <v>0</v>
      </c>
      <c r="L156" s="167">
        <v>0</v>
      </c>
      <c r="M156" s="167">
        <v>0</v>
      </c>
      <c r="N156" s="167">
        <v>0</v>
      </c>
      <c r="O156" s="167">
        <v>0</v>
      </c>
      <c r="P156" s="166">
        <v>0</v>
      </c>
      <c r="Q156" s="79"/>
      <c r="R156" s="201" t="s">
        <v>33</v>
      </c>
      <c r="S156" s="343"/>
      <c r="T156" s="292"/>
      <c r="U156" s="292"/>
    </row>
    <row r="157" spans="1:21" x14ac:dyDescent="0.3">
      <c r="A157" s="79"/>
      <c r="B157" s="118" t="s">
        <v>39</v>
      </c>
      <c r="C157" s="167">
        <v>3.0895760253719412E-3</v>
      </c>
      <c r="D157" s="185">
        <v>22.23958343231531</v>
      </c>
      <c r="E157" s="167">
        <v>7.7562273768464933E-3</v>
      </c>
      <c r="F157" s="167">
        <v>6.6678669984702982E-2</v>
      </c>
      <c r="G157" s="167">
        <v>6.9504654664388557E-3</v>
      </c>
      <c r="H157" s="166">
        <v>22.324058371168668</v>
      </c>
      <c r="I157" s="79"/>
      <c r="J157" s="118" t="s">
        <v>39</v>
      </c>
      <c r="K157" s="167">
        <v>0.12844870038488543</v>
      </c>
      <c r="L157" s="185">
        <v>0</v>
      </c>
      <c r="M157" s="167">
        <v>0.3224640915983491</v>
      </c>
      <c r="N157" s="167">
        <v>2.7721565783113191</v>
      </c>
      <c r="O157" s="167">
        <v>0.28896465045770142</v>
      </c>
      <c r="P157" s="166">
        <v>3.5120340207522553</v>
      </c>
      <c r="Q157" s="79"/>
      <c r="R157" s="201" t="s">
        <v>34</v>
      </c>
      <c r="S157" s="343">
        <v>1.1064224706718291</v>
      </c>
      <c r="T157" s="292"/>
      <c r="U157" s="292"/>
    </row>
    <row r="158" spans="1:21" x14ac:dyDescent="0.3">
      <c r="A158" s="79"/>
      <c r="B158" s="118" t="s">
        <v>40</v>
      </c>
      <c r="C158" s="167">
        <v>0</v>
      </c>
      <c r="D158" s="167">
        <v>0.35282231004712877</v>
      </c>
      <c r="E158" s="185">
        <v>42.610682266964837</v>
      </c>
      <c r="F158" s="167">
        <v>0.91264106126113353</v>
      </c>
      <c r="G158" s="167">
        <v>0.3049462827315006</v>
      </c>
      <c r="H158" s="166">
        <v>44.181091921004601</v>
      </c>
      <c r="I158" s="79"/>
      <c r="J158" s="118" t="s">
        <v>40</v>
      </c>
      <c r="K158" s="167">
        <v>0</v>
      </c>
      <c r="L158" s="167">
        <v>14.668539249456066</v>
      </c>
      <c r="M158" s="185">
        <v>0</v>
      </c>
      <c r="N158" s="167">
        <v>37.942927208843372</v>
      </c>
      <c r="O158" s="167">
        <v>12.678099966595763</v>
      </c>
      <c r="P158" s="166">
        <v>65.289566424895199</v>
      </c>
      <c r="Q158" s="79"/>
      <c r="R158" s="201" t="s">
        <v>35</v>
      </c>
      <c r="S158" s="343">
        <v>2.5420984354145428</v>
      </c>
      <c r="T158" s="292"/>
      <c r="U158" s="292"/>
    </row>
    <row r="159" spans="1:21" x14ac:dyDescent="0.3">
      <c r="A159" s="79"/>
      <c r="B159" s="118" t="s">
        <v>41</v>
      </c>
      <c r="C159" s="167">
        <v>7.6107648305241574E-4</v>
      </c>
      <c r="D159" s="167">
        <v>0.27562037074875573</v>
      </c>
      <c r="E159" s="167">
        <v>7.3463228112766232E-2</v>
      </c>
      <c r="F159" s="185">
        <v>24.856830528886608</v>
      </c>
      <c r="G159" s="167">
        <v>0.1952357211733648</v>
      </c>
      <c r="H159" s="166">
        <v>25.401910925404547</v>
      </c>
      <c r="I159" s="79"/>
      <c r="J159" s="118" t="s">
        <v>41</v>
      </c>
      <c r="K159" s="167">
        <v>3.1641650614444169E-2</v>
      </c>
      <c r="L159" s="167">
        <v>11.458879189747703</v>
      </c>
      <c r="M159" s="167">
        <v>3.054223653883775</v>
      </c>
      <c r="N159" s="185">
        <v>0</v>
      </c>
      <c r="O159" s="167">
        <v>8.1168983858895505</v>
      </c>
      <c r="P159" s="166">
        <v>22.661642880135474</v>
      </c>
      <c r="Q159" s="79"/>
      <c r="R159" s="201" t="s">
        <v>36</v>
      </c>
      <c r="S159" s="343">
        <v>2.0688571265842017</v>
      </c>
      <c r="T159" s="292"/>
      <c r="U159" s="292"/>
    </row>
    <row r="160" spans="1:21" x14ac:dyDescent="0.3">
      <c r="A160" s="79"/>
      <c r="B160" s="118" t="s">
        <v>42</v>
      </c>
      <c r="C160" s="167">
        <v>0</v>
      </c>
      <c r="D160" s="167">
        <v>2.381033681092917E-4</v>
      </c>
      <c r="E160" s="167">
        <v>0.17057051243072768</v>
      </c>
      <c r="F160" s="167">
        <v>3.4525954936909437E-2</v>
      </c>
      <c r="G160" s="185">
        <v>6.5300065810418495</v>
      </c>
      <c r="H160" s="166">
        <v>6.7353411517775958</v>
      </c>
      <c r="I160" s="79"/>
      <c r="J160" s="118" t="s">
        <v>42</v>
      </c>
      <c r="K160" s="167">
        <v>0</v>
      </c>
      <c r="L160" s="167">
        <v>9.899114939960282E-3</v>
      </c>
      <c r="M160" s="167">
        <v>7.0914457083389983</v>
      </c>
      <c r="N160" s="167">
        <v>1.4354118509381064</v>
      </c>
      <c r="O160" s="185">
        <v>0</v>
      </c>
      <c r="P160" s="166">
        <v>8.5367566742170649</v>
      </c>
      <c r="Q160" s="79"/>
      <c r="R160" s="201" t="s">
        <v>37</v>
      </c>
      <c r="S160" s="343">
        <v>8.8169993161703584</v>
      </c>
      <c r="T160" s="292"/>
      <c r="U160" s="292"/>
    </row>
    <row r="161" spans="1:21" x14ac:dyDescent="0.3">
      <c r="A161" s="79"/>
      <c r="B161" s="118" t="s">
        <v>43</v>
      </c>
      <c r="C161" s="166">
        <v>1.3614482831530124</v>
      </c>
      <c r="D161" s="166">
        <v>22.8682642164793</v>
      </c>
      <c r="E161" s="166">
        <v>42.862472234885175</v>
      </c>
      <c r="F161" s="166">
        <v>25.870676215069356</v>
      </c>
      <c r="G161" s="166">
        <v>7.0371390504131535</v>
      </c>
      <c r="H161" s="118">
        <v>100</v>
      </c>
      <c r="I161" s="79"/>
      <c r="J161" s="118" t="s">
        <v>43</v>
      </c>
      <c r="K161" s="166">
        <v>0.16009035099932961</v>
      </c>
      <c r="L161" s="166">
        <v>26.137317554143728</v>
      </c>
      <c r="M161" s="166">
        <v>10.468133453821123</v>
      </c>
      <c r="N161" s="166">
        <v>42.150495638092799</v>
      </c>
      <c r="O161" s="166">
        <v>21.083963002943015</v>
      </c>
      <c r="P161" s="119">
        <v>99.999999999999986</v>
      </c>
      <c r="Q161" s="79"/>
      <c r="R161" s="201"/>
      <c r="S161" s="343"/>
      <c r="T161" s="292"/>
      <c r="U161" s="292"/>
    </row>
    <row r="162" spans="1:21" x14ac:dyDescent="0.3">
      <c r="A162" s="79"/>
      <c r="B162" s="118"/>
      <c r="C162" s="166"/>
      <c r="D162" s="166"/>
      <c r="E162" s="166"/>
      <c r="F162" s="166"/>
      <c r="G162" s="166"/>
      <c r="H162" s="118">
        <v>100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343"/>
      <c r="T162" s="292"/>
      <c r="U162" s="292"/>
    </row>
    <row r="163" spans="1:21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  <c r="T163" s="292"/>
      <c r="U163" s="292"/>
    </row>
    <row r="164" spans="1:21" x14ac:dyDescent="0.3">
      <c r="A164" s="80"/>
      <c r="B164" s="120" t="s">
        <v>38</v>
      </c>
      <c r="C164" s="185">
        <v>0.13583569660952657</v>
      </c>
      <c r="D164" s="169">
        <v>0</v>
      </c>
      <c r="E164" s="169">
        <v>0</v>
      </c>
      <c r="F164" s="169">
        <v>0</v>
      </c>
      <c r="G164" s="169">
        <v>0</v>
      </c>
      <c r="H164" s="168">
        <v>0.13583569660952657</v>
      </c>
      <c r="I164" s="80"/>
      <c r="J164" s="120" t="s">
        <v>38</v>
      </c>
      <c r="K164" s="185">
        <v>0</v>
      </c>
      <c r="L164" s="169">
        <v>0</v>
      </c>
      <c r="M164" s="169">
        <v>0</v>
      </c>
      <c r="N164" s="169">
        <v>0</v>
      </c>
      <c r="O164" s="169">
        <v>0</v>
      </c>
      <c r="P164" s="168">
        <v>0</v>
      </c>
      <c r="Q164" s="80"/>
      <c r="R164" s="202" t="s">
        <v>33</v>
      </c>
      <c r="S164" s="344"/>
      <c r="T164" s="292"/>
      <c r="U164" s="292"/>
    </row>
    <row r="165" spans="1:21" x14ac:dyDescent="0.3">
      <c r="A165" s="80"/>
      <c r="B165" s="120" t="s">
        <v>39</v>
      </c>
      <c r="C165" s="169">
        <v>0</v>
      </c>
      <c r="D165" s="185">
        <v>0</v>
      </c>
      <c r="E165" s="169">
        <v>0</v>
      </c>
      <c r="F165" s="169">
        <v>0</v>
      </c>
      <c r="G165" s="169">
        <v>0</v>
      </c>
      <c r="H165" s="168">
        <v>0</v>
      </c>
      <c r="I165" s="80"/>
      <c r="J165" s="120" t="s">
        <v>39</v>
      </c>
      <c r="K165" s="169">
        <v>0</v>
      </c>
      <c r="L165" s="185">
        <v>0</v>
      </c>
      <c r="M165" s="169">
        <v>0</v>
      </c>
      <c r="N165" s="169">
        <v>0</v>
      </c>
      <c r="O165" s="169">
        <v>0</v>
      </c>
      <c r="P165" s="168">
        <v>0</v>
      </c>
      <c r="Q165" s="80"/>
      <c r="R165" s="202" t="s">
        <v>34</v>
      </c>
      <c r="S165" s="344"/>
      <c r="T165" s="292"/>
      <c r="U165" s="292"/>
    </row>
    <row r="166" spans="1:21" x14ac:dyDescent="0.3">
      <c r="A166" s="80"/>
      <c r="B166" s="120" t="s">
        <v>40</v>
      </c>
      <c r="C166" s="169">
        <v>0</v>
      </c>
      <c r="D166" s="169">
        <v>0</v>
      </c>
      <c r="E166" s="185">
        <v>20.606888498617955</v>
      </c>
      <c r="F166" s="169">
        <v>7.703979335633389</v>
      </c>
      <c r="G166" s="169">
        <v>0</v>
      </c>
      <c r="H166" s="168">
        <v>28.310867834251344</v>
      </c>
      <c r="I166" s="80"/>
      <c r="J166" s="120" t="s">
        <v>40</v>
      </c>
      <c r="K166" s="169">
        <v>0</v>
      </c>
      <c r="L166" s="169">
        <v>0</v>
      </c>
      <c r="M166" s="185">
        <v>0</v>
      </c>
      <c r="N166" s="169">
        <v>100</v>
      </c>
      <c r="O166" s="169">
        <v>0</v>
      </c>
      <c r="P166" s="168">
        <v>100</v>
      </c>
      <c r="Q166" s="80"/>
      <c r="R166" s="202" t="s">
        <v>35</v>
      </c>
      <c r="S166" s="344"/>
      <c r="T166" s="292"/>
      <c r="U166" s="292"/>
    </row>
    <row r="167" spans="1:21" x14ac:dyDescent="0.3">
      <c r="A167" s="80"/>
      <c r="B167" s="120" t="s">
        <v>41</v>
      </c>
      <c r="C167" s="169">
        <v>0</v>
      </c>
      <c r="D167" s="169">
        <v>0</v>
      </c>
      <c r="E167" s="169">
        <v>0</v>
      </c>
      <c r="F167" s="185">
        <v>69.661687126757286</v>
      </c>
      <c r="G167" s="169">
        <v>0</v>
      </c>
      <c r="H167" s="168">
        <v>69.661687126757286</v>
      </c>
      <c r="I167" s="80"/>
      <c r="J167" s="120" t="s">
        <v>41</v>
      </c>
      <c r="K167" s="169">
        <v>0</v>
      </c>
      <c r="L167" s="169">
        <v>0</v>
      </c>
      <c r="M167" s="169">
        <v>0</v>
      </c>
      <c r="N167" s="185">
        <v>0</v>
      </c>
      <c r="O167" s="169">
        <v>0</v>
      </c>
      <c r="P167" s="168">
        <v>0</v>
      </c>
      <c r="Q167" s="80"/>
      <c r="R167" s="202" t="s">
        <v>36</v>
      </c>
      <c r="S167" s="344"/>
      <c r="T167" s="292"/>
      <c r="U167" s="292"/>
    </row>
    <row r="168" spans="1:21" x14ac:dyDescent="0.3">
      <c r="A168" s="80"/>
      <c r="B168" s="120" t="s">
        <v>42</v>
      </c>
      <c r="C168" s="169">
        <v>0</v>
      </c>
      <c r="D168" s="169">
        <v>0</v>
      </c>
      <c r="E168" s="169">
        <v>0</v>
      </c>
      <c r="F168" s="169">
        <v>0</v>
      </c>
      <c r="G168" s="185">
        <v>1.8916093423818456</v>
      </c>
      <c r="H168" s="168">
        <v>1.8916093423818456</v>
      </c>
      <c r="I168" s="80"/>
      <c r="J168" s="120" t="s">
        <v>42</v>
      </c>
      <c r="K168" s="169">
        <v>0</v>
      </c>
      <c r="L168" s="169">
        <v>0</v>
      </c>
      <c r="M168" s="169">
        <v>0</v>
      </c>
      <c r="N168" s="169">
        <v>0</v>
      </c>
      <c r="O168" s="185">
        <v>0</v>
      </c>
      <c r="P168" s="168">
        <v>0</v>
      </c>
      <c r="Q168" s="80"/>
      <c r="R168" s="202" t="s">
        <v>37</v>
      </c>
      <c r="S168" s="344"/>
      <c r="T168" s="292"/>
      <c r="U168" s="292"/>
    </row>
    <row r="169" spans="1:21" x14ac:dyDescent="0.3">
      <c r="A169" s="80"/>
      <c r="B169" s="120" t="s">
        <v>43</v>
      </c>
      <c r="C169" s="168">
        <v>0.13583569660952657</v>
      </c>
      <c r="D169" s="168">
        <v>0</v>
      </c>
      <c r="E169" s="168">
        <v>20.606888498617955</v>
      </c>
      <c r="F169" s="168">
        <v>77.365666462390678</v>
      </c>
      <c r="G169" s="168">
        <v>1.8916093423818456</v>
      </c>
      <c r="H169" s="120">
        <v>100</v>
      </c>
      <c r="I169" s="80"/>
      <c r="J169" s="120" t="s">
        <v>43</v>
      </c>
      <c r="K169" s="168">
        <v>0</v>
      </c>
      <c r="L169" s="168">
        <v>0</v>
      </c>
      <c r="M169" s="168">
        <v>0</v>
      </c>
      <c r="N169" s="168">
        <v>100</v>
      </c>
      <c r="O169" s="168">
        <v>0</v>
      </c>
      <c r="P169" s="121">
        <v>100</v>
      </c>
      <c r="Q169" s="80"/>
      <c r="R169" s="202"/>
      <c r="S169" s="344"/>
      <c r="T169" s="292"/>
      <c r="U169" s="292"/>
    </row>
    <row r="170" spans="1:21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120"/>
      <c r="K170" s="169"/>
      <c r="L170" s="169"/>
      <c r="M170" s="169"/>
      <c r="N170" s="169"/>
      <c r="O170" s="169"/>
      <c r="P170" s="121">
        <v>100</v>
      </c>
      <c r="Q170" s="80"/>
      <c r="R170" s="20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  <c r="T171" s="292"/>
      <c r="U171" s="292"/>
    </row>
    <row r="172" spans="1:21" x14ac:dyDescent="0.3">
      <c r="A172" s="81"/>
      <c r="B172" s="122" t="s">
        <v>38</v>
      </c>
      <c r="C172" s="185">
        <v>3.7993370444211241</v>
      </c>
      <c r="D172" s="171">
        <v>0</v>
      </c>
      <c r="E172" s="171">
        <v>0</v>
      </c>
      <c r="F172" s="171">
        <v>0</v>
      </c>
      <c r="G172" s="171">
        <v>0</v>
      </c>
      <c r="H172" s="170">
        <v>3.7993370444211241</v>
      </c>
      <c r="I172" s="81"/>
      <c r="J172" s="122" t="s">
        <v>38</v>
      </c>
      <c r="K172" s="185">
        <v>0</v>
      </c>
      <c r="L172" s="171">
        <v>0</v>
      </c>
      <c r="M172" s="171">
        <v>0</v>
      </c>
      <c r="N172" s="171">
        <v>0</v>
      </c>
      <c r="O172" s="171">
        <v>0</v>
      </c>
      <c r="P172" s="170">
        <v>0</v>
      </c>
      <c r="Q172" s="81"/>
      <c r="R172" s="203" t="s">
        <v>33</v>
      </c>
      <c r="S172" s="442"/>
      <c r="T172" s="292"/>
      <c r="U172" s="292"/>
    </row>
    <row r="173" spans="1:21" x14ac:dyDescent="0.3">
      <c r="A173" s="81"/>
      <c r="B173" s="122" t="s">
        <v>39</v>
      </c>
      <c r="C173" s="171">
        <v>1.4206775884371799E-2</v>
      </c>
      <c r="D173" s="185">
        <v>26.837501620471674</v>
      </c>
      <c r="E173" s="171">
        <v>0</v>
      </c>
      <c r="F173" s="171">
        <v>4.85343216520214E-2</v>
      </c>
      <c r="G173" s="171">
        <v>8.1554495094043125E-2</v>
      </c>
      <c r="H173" s="170">
        <v>26.981797213102109</v>
      </c>
      <c r="I173" s="81"/>
      <c r="J173" s="122" t="s">
        <v>39</v>
      </c>
      <c r="K173" s="171">
        <v>0.84788324377089108</v>
      </c>
      <c r="L173" s="185">
        <v>0</v>
      </c>
      <c r="M173" s="171">
        <v>0</v>
      </c>
      <c r="N173" s="171">
        <v>2.896606408904109</v>
      </c>
      <c r="O173" s="171">
        <v>4.8673034900551722</v>
      </c>
      <c r="P173" s="170">
        <v>8.6117931427301713</v>
      </c>
      <c r="Q173" s="81"/>
      <c r="R173" s="203" t="s">
        <v>34</v>
      </c>
      <c r="S173" s="345">
        <v>1.2278308321964528</v>
      </c>
      <c r="T173" s="292"/>
      <c r="U173" s="292"/>
    </row>
    <row r="174" spans="1:21" x14ac:dyDescent="0.3">
      <c r="A174" s="81"/>
      <c r="B174" s="122" t="s">
        <v>40</v>
      </c>
      <c r="C174" s="171">
        <v>0</v>
      </c>
      <c r="D174" s="171">
        <v>1.4610373798296756E-2</v>
      </c>
      <c r="E174" s="185">
        <v>29.313061444814171</v>
      </c>
      <c r="F174" s="171">
        <v>0.33796346419160606</v>
      </c>
      <c r="G174" s="171">
        <v>0.19569088936818352</v>
      </c>
      <c r="H174" s="170">
        <v>29.861326172172259</v>
      </c>
      <c r="I174" s="81"/>
      <c r="J174" s="122" t="s">
        <v>40</v>
      </c>
      <c r="K174" s="171">
        <v>0</v>
      </c>
      <c r="L174" s="171">
        <v>0.87197061667119147</v>
      </c>
      <c r="M174" s="185">
        <v>0</v>
      </c>
      <c r="N174" s="171">
        <v>20.170203333048306</v>
      </c>
      <c r="O174" s="171">
        <v>11.679147148117547</v>
      </c>
      <c r="P174" s="170">
        <v>32.721321097837048</v>
      </c>
      <c r="Q174" s="81"/>
      <c r="R174" s="203" t="s">
        <v>35</v>
      </c>
      <c r="S174" s="345">
        <v>2.0431726907630523</v>
      </c>
      <c r="T174" s="292"/>
      <c r="U174" s="292"/>
    </row>
    <row r="175" spans="1:21" x14ac:dyDescent="0.3">
      <c r="A175" s="81"/>
      <c r="B175" s="122" t="s">
        <v>41</v>
      </c>
      <c r="C175" s="171">
        <v>0.89084328876615526</v>
      </c>
      <c r="D175" s="171">
        <v>0</v>
      </c>
      <c r="E175" s="171">
        <v>8.4406047293198741E-2</v>
      </c>
      <c r="F175" s="185">
        <v>30.435765059901399</v>
      </c>
      <c r="G175" s="171">
        <v>7.7483867303166287E-3</v>
      </c>
      <c r="H175" s="170">
        <v>31.418762782691068</v>
      </c>
      <c r="I175" s="81"/>
      <c r="J175" s="122" t="s">
        <v>41</v>
      </c>
      <c r="K175" s="171">
        <v>53.166960858549217</v>
      </c>
      <c r="L175" s="171">
        <v>0</v>
      </c>
      <c r="M175" s="171">
        <v>5.0374887135063124</v>
      </c>
      <c r="N175" s="185">
        <v>0</v>
      </c>
      <c r="O175" s="171">
        <v>0.46243618737726677</v>
      </c>
      <c r="P175" s="170">
        <v>58.666885759432795</v>
      </c>
      <c r="Q175" s="81"/>
      <c r="R175" s="203" t="s">
        <v>36</v>
      </c>
      <c r="S175" s="345">
        <v>4.1560328429826319</v>
      </c>
      <c r="T175" s="292"/>
      <c r="U175" s="292"/>
    </row>
    <row r="176" spans="1:21" x14ac:dyDescent="0.3">
      <c r="A176" s="81"/>
      <c r="B176" s="122" t="s">
        <v>42</v>
      </c>
      <c r="C176" s="171">
        <v>0</v>
      </c>
      <c r="D176" s="171">
        <v>0</v>
      </c>
      <c r="E176" s="171">
        <v>0</v>
      </c>
      <c r="F176" s="171">
        <v>0</v>
      </c>
      <c r="G176" s="185">
        <v>7.9387767876134419</v>
      </c>
      <c r="H176" s="170">
        <v>7.9387767876134419</v>
      </c>
      <c r="I176" s="81"/>
      <c r="J176" s="122" t="s">
        <v>42</v>
      </c>
      <c r="K176" s="171">
        <v>0</v>
      </c>
      <c r="L176" s="171">
        <v>0</v>
      </c>
      <c r="M176" s="171">
        <v>0</v>
      </c>
      <c r="N176" s="171">
        <v>0</v>
      </c>
      <c r="O176" s="185">
        <v>0</v>
      </c>
      <c r="P176" s="170">
        <v>0</v>
      </c>
      <c r="Q176" s="81"/>
      <c r="R176" s="203" t="s">
        <v>37</v>
      </c>
      <c r="S176" s="345">
        <v>3.1847133757961785</v>
      </c>
      <c r="T176" s="292"/>
      <c r="U176" s="292"/>
    </row>
    <row r="177" spans="1:21" x14ac:dyDescent="0.3">
      <c r="A177" s="81"/>
      <c r="B177" s="122" t="s">
        <v>43</v>
      </c>
      <c r="C177" s="170">
        <v>4.7043871090716509</v>
      </c>
      <c r="D177" s="170">
        <v>26.852111994269972</v>
      </c>
      <c r="E177" s="170">
        <v>29.397467492107371</v>
      </c>
      <c r="F177" s="170">
        <v>30.822262845745026</v>
      </c>
      <c r="G177" s="170">
        <v>8.2237705588059846</v>
      </c>
      <c r="H177" s="122">
        <v>100</v>
      </c>
      <c r="I177" s="81"/>
      <c r="J177" s="122" t="s">
        <v>43</v>
      </c>
      <c r="K177" s="170">
        <v>54.014844102320112</v>
      </c>
      <c r="L177" s="170">
        <v>0.87197061667119147</v>
      </c>
      <c r="M177" s="170">
        <v>5.0374887135063124</v>
      </c>
      <c r="N177" s="170">
        <v>23.066809741952415</v>
      </c>
      <c r="O177" s="170">
        <v>17.008886825549986</v>
      </c>
      <c r="P177" s="123">
        <v>100.00000000000001</v>
      </c>
      <c r="Q177" s="81"/>
      <c r="R177" s="203"/>
      <c r="S177" s="345"/>
      <c r="T177" s="292"/>
      <c r="U177" s="292"/>
    </row>
    <row r="178" spans="1:21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100.00000000000003</v>
      </c>
      <c r="Q178" s="81"/>
      <c r="R178" s="203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  <c r="T179" s="292"/>
      <c r="U179" s="292"/>
    </row>
    <row r="180" spans="1:21" x14ac:dyDescent="0.3">
      <c r="A180" s="82"/>
      <c r="B180" s="124" t="s">
        <v>38</v>
      </c>
      <c r="C180" s="185">
        <v>3.1455217347279603</v>
      </c>
      <c r="D180" s="173">
        <v>1.4291576383129318E-2</v>
      </c>
      <c r="E180" s="173">
        <v>0</v>
      </c>
      <c r="F180" s="173">
        <v>0</v>
      </c>
      <c r="G180" s="173">
        <v>0</v>
      </c>
      <c r="H180" s="172">
        <v>3.1598133111110895</v>
      </c>
      <c r="I180" s="82"/>
      <c r="J180" s="124" t="s">
        <v>38</v>
      </c>
      <c r="K180" s="185">
        <v>0</v>
      </c>
      <c r="L180" s="173">
        <v>0.90081660200349911</v>
      </c>
      <c r="M180" s="173">
        <v>0</v>
      </c>
      <c r="N180" s="173">
        <v>0</v>
      </c>
      <c r="O180" s="173">
        <v>0</v>
      </c>
      <c r="P180" s="172">
        <v>0.90081660200349911</v>
      </c>
      <c r="Q180" s="82"/>
      <c r="R180" s="204" t="s">
        <v>33</v>
      </c>
      <c r="S180" s="346"/>
      <c r="T180" s="292"/>
      <c r="U180" s="292"/>
    </row>
    <row r="181" spans="1:21" x14ac:dyDescent="0.3">
      <c r="A181" s="82"/>
      <c r="B181" s="124" t="s">
        <v>39</v>
      </c>
      <c r="C181" s="173">
        <v>5.3317685066000355E-2</v>
      </c>
      <c r="D181" s="185">
        <v>20.482291072334608</v>
      </c>
      <c r="E181" s="173">
        <v>0</v>
      </c>
      <c r="F181" s="173">
        <v>0.4317846136760296</v>
      </c>
      <c r="G181" s="173">
        <v>1.7632250047872278E-2</v>
      </c>
      <c r="H181" s="172">
        <v>20.98502562112451</v>
      </c>
      <c r="I181" s="82"/>
      <c r="J181" s="124" t="s">
        <v>39</v>
      </c>
      <c r="K181" s="173">
        <v>3.3606828666251372</v>
      </c>
      <c r="L181" s="185">
        <v>0</v>
      </c>
      <c r="M181" s="173">
        <v>0</v>
      </c>
      <c r="N181" s="173">
        <v>27.215944418012988</v>
      </c>
      <c r="O181" s="173">
        <v>1.1113835974420665</v>
      </c>
      <c r="P181" s="172">
        <v>31.688010882080192</v>
      </c>
      <c r="Q181" s="82"/>
      <c r="R181" s="204" t="s">
        <v>34</v>
      </c>
      <c r="S181" s="346">
        <v>1.4457340663815923</v>
      </c>
      <c r="T181" s="292"/>
      <c r="U181" s="292"/>
    </row>
    <row r="182" spans="1:21" x14ac:dyDescent="0.3">
      <c r="A182" s="82"/>
      <c r="B182" s="124" t="s">
        <v>40</v>
      </c>
      <c r="C182" s="173">
        <v>0</v>
      </c>
      <c r="D182" s="173">
        <v>0.5475303653184288</v>
      </c>
      <c r="E182" s="185">
        <v>35.046303804059797</v>
      </c>
      <c r="F182" s="173">
        <v>0.36939510419736793</v>
      </c>
      <c r="G182" s="173">
        <v>3.6606655018582894E-2</v>
      </c>
      <c r="H182" s="172">
        <v>35.999835928594173</v>
      </c>
      <c r="I182" s="82"/>
      <c r="J182" s="124" t="s">
        <v>40</v>
      </c>
      <c r="K182" s="173">
        <v>0</v>
      </c>
      <c r="L182" s="173">
        <v>34.511549318108457</v>
      </c>
      <c r="M182" s="185">
        <v>0</v>
      </c>
      <c r="N182" s="173">
        <v>23.28345268843885</v>
      </c>
      <c r="O182" s="173">
        <v>2.3073649610466345</v>
      </c>
      <c r="P182" s="172">
        <v>60.102366967593944</v>
      </c>
      <c r="Q182" s="82"/>
      <c r="R182" s="204" t="s">
        <v>35</v>
      </c>
      <c r="S182" s="346">
        <v>1.6711281261441968</v>
      </c>
      <c r="T182" s="292"/>
      <c r="U182" s="292"/>
    </row>
    <row r="183" spans="1:21" x14ac:dyDescent="0.3">
      <c r="A183" s="82"/>
      <c r="B183" s="124" t="s">
        <v>41</v>
      </c>
      <c r="C183" s="173">
        <v>0</v>
      </c>
      <c r="D183" s="173">
        <v>6.4346763858218581E-2</v>
      </c>
      <c r="E183" s="173">
        <v>2.8504278965021314E-2</v>
      </c>
      <c r="F183" s="185">
        <v>29.148117435833541</v>
      </c>
      <c r="G183" s="173">
        <v>1.649142723427155E-2</v>
      </c>
      <c r="H183" s="172">
        <v>29.257459905891054</v>
      </c>
      <c r="I183" s="82"/>
      <c r="J183" s="124" t="s">
        <v>41</v>
      </c>
      <c r="K183" s="173">
        <v>0</v>
      </c>
      <c r="L183" s="173">
        <v>4.0558600125530697</v>
      </c>
      <c r="M183" s="173">
        <v>1.796661685980367</v>
      </c>
      <c r="N183" s="185">
        <v>0</v>
      </c>
      <c r="O183" s="173">
        <v>1.0394760553427214</v>
      </c>
      <c r="P183" s="172">
        <v>6.8919977538761579</v>
      </c>
      <c r="Q183" s="82"/>
      <c r="R183" s="204" t="s">
        <v>36</v>
      </c>
      <c r="S183" s="346">
        <v>1.886879481693579</v>
      </c>
      <c r="T183" s="292"/>
      <c r="U183" s="292"/>
    </row>
    <row r="184" spans="1:21" x14ac:dyDescent="0.3">
      <c r="A184" s="82"/>
      <c r="B184" s="124" t="s">
        <v>42</v>
      </c>
      <c r="C184" s="173">
        <v>0</v>
      </c>
      <c r="D184" s="173">
        <v>6.6127116420403404E-3</v>
      </c>
      <c r="E184" s="173">
        <v>0</v>
      </c>
      <c r="F184" s="173">
        <v>0</v>
      </c>
      <c r="G184" s="185">
        <v>10.591252521637118</v>
      </c>
      <c r="H184" s="172">
        <v>10.597865233279158</v>
      </c>
      <c r="I184" s="82"/>
      <c r="J184" s="124" t="s">
        <v>42</v>
      </c>
      <c r="K184" s="173">
        <v>0</v>
      </c>
      <c r="L184" s="173">
        <v>0.41680779444621596</v>
      </c>
      <c r="M184" s="173">
        <v>0</v>
      </c>
      <c r="N184" s="173">
        <v>0</v>
      </c>
      <c r="O184" s="185">
        <v>0</v>
      </c>
      <c r="P184" s="172">
        <v>0.41680779444621596</v>
      </c>
      <c r="Q184" s="82"/>
      <c r="R184" s="204" t="s">
        <v>37</v>
      </c>
      <c r="S184" s="346">
        <v>7.4061420491212084</v>
      </c>
      <c r="T184" s="292"/>
      <c r="U184" s="292"/>
    </row>
    <row r="185" spans="1:21" x14ac:dyDescent="0.3">
      <c r="A185" s="82"/>
      <c r="B185" s="124" t="s">
        <v>43</v>
      </c>
      <c r="C185" s="172">
        <v>3.1988394197939605</v>
      </c>
      <c r="D185" s="172">
        <v>21.115072489536427</v>
      </c>
      <c r="E185" s="172">
        <v>35.07480808302482</v>
      </c>
      <c r="F185" s="172">
        <v>29.949297153706937</v>
      </c>
      <c r="G185" s="172">
        <v>10.661982853937845</v>
      </c>
      <c r="H185" s="124">
        <v>99.999999999999972</v>
      </c>
      <c r="I185" s="82"/>
      <c r="J185" s="124" t="s">
        <v>43</v>
      </c>
      <c r="K185" s="172">
        <v>3.3606828666251372</v>
      </c>
      <c r="L185" s="172">
        <v>39.885033727111242</v>
      </c>
      <c r="M185" s="172">
        <v>1.796661685980367</v>
      </c>
      <c r="N185" s="172">
        <v>50.499397106451838</v>
      </c>
      <c r="O185" s="172">
        <v>4.4582246138314225</v>
      </c>
      <c r="P185" s="125">
        <v>100</v>
      </c>
      <c r="Q185" s="82"/>
      <c r="R185" s="204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4">
        <v>99.999999999999986</v>
      </c>
      <c r="I186" s="82"/>
      <c r="J186" s="124"/>
      <c r="K186" s="173"/>
      <c r="L186" s="173"/>
      <c r="M186" s="173"/>
      <c r="N186" s="173"/>
      <c r="O186" s="173"/>
      <c r="P186" s="125">
        <v>100</v>
      </c>
      <c r="Q186" s="82"/>
      <c r="R186" s="204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  <c r="T187" s="292"/>
      <c r="U187" s="292"/>
    </row>
    <row r="188" spans="1:21" x14ac:dyDescent="0.3">
      <c r="A188" s="83"/>
      <c r="B188" s="126" t="s">
        <v>38</v>
      </c>
      <c r="C188" s="185">
        <v>0.85921878092322035</v>
      </c>
      <c r="D188" s="175">
        <v>0</v>
      </c>
      <c r="E188" s="175">
        <v>0</v>
      </c>
      <c r="F188" s="175">
        <v>0</v>
      </c>
      <c r="G188" s="175">
        <v>0</v>
      </c>
      <c r="H188" s="174">
        <v>0.85921878092322035</v>
      </c>
      <c r="I188" s="83"/>
      <c r="J188" s="126" t="s">
        <v>38</v>
      </c>
      <c r="K188" s="185">
        <v>0</v>
      </c>
      <c r="L188" s="175">
        <v>0</v>
      </c>
      <c r="M188" s="175">
        <v>0</v>
      </c>
      <c r="N188" s="175">
        <v>0</v>
      </c>
      <c r="O188" s="175">
        <v>0</v>
      </c>
      <c r="P188" s="174">
        <v>0</v>
      </c>
      <c r="Q188" s="83"/>
      <c r="R188" s="205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175">
        <v>0</v>
      </c>
      <c r="D189" s="185">
        <v>18.531168202218446</v>
      </c>
      <c r="E189" s="175">
        <v>0</v>
      </c>
      <c r="F189" s="175">
        <v>0</v>
      </c>
      <c r="G189" s="175">
        <v>0</v>
      </c>
      <c r="H189" s="174">
        <v>18.531168202218446</v>
      </c>
      <c r="I189" s="83"/>
      <c r="J189" s="126" t="s">
        <v>39</v>
      </c>
      <c r="K189" s="175">
        <v>0</v>
      </c>
      <c r="L189" s="185">
        <v>0</v>
      </c>
      <c r="M189" s="175">
        <v>0</v>
      </c>
      <c r="N189" s="175">
        <v>0</v>
      </c>
      <c r="O189" s="175">
        <v>0</v>
      </c>
      <c r="P189" s="174">
        <v>0</v>
      </c>
      <c r="Q189" s="83"/>
      <c r="R189" s="205" t="s">
        <v>34</v>
      </c>
      <c r="S189" s="347"/>
      <c r="T189" s="292"/>
      <c r="U189" s="292"/>
    </row>
    <row r="190" spans="1:21" x14ac:dyDescent="0.3">
      <c r="A190" s="83"/>
      <c r="B190" s="126" t="s">
        <v>40</v>
      </c>
      <c r="C190" s="175">
        <v>0</v>
      </c>
      <c r="D190" s="175">
        <v>1.0448863321279198</v>
      </c>
      <c r="E190" s="185">
        <v>13.119937927920679</v>
      </c>
      <c r="F190" s="175">
        <v>0</v>
      </c>
      <c r="G190" s="175">
        <v>0</v>
      </c>
      <c r="H190" s="174">
        <v>14.164824260048599</v>
      </c>
      <c r="I190" s="83"/>
      <c r="J190" s="126" t="s">
        <v>40</v>
      </c>
      <c r="K190" s="175">
        <v>0</v>
      </c>
      <c r="L190" s="175">
        <v>11.31473675105036</v>
      </c>
      <c r="M190" s="185">
        <v>0</v>
      </c>
      <c r="N190" s="175">
        <v>0</v>
      </c>
      <c r="O190" s="175">
        <v>0</v>
      </c>
      <c r="P190" s="174">
        <v>11.31473675105036</v>
      </c>
      <c r="Q190" s="83"/>
      <c r="R190" s="205" t="s">
        <v>35</v>
      </c>
      <c r="S190" s="347"/>
      <c r="T190" s="292"/>
      <c r="U190" s="292"/>
    </row>
    <row r="191" spans="1:21" x14ac:dyDescent="0.3">
      <c r="A191" s="83"/>
      <c r="B191" s="126" t="s">
        <v>41</v>
      </c>
      <c r="C191" s="175">
        <v>0</v>
      </c>
      <c r="D191" s="175">
        <v>8.1898520017614818</v>
      </c>
      <c r="E191" s="175">
        <v>0</v>
      </c>
      <c r="F191" s="185">
        <v>53.544029815228015</v>
      </c>
      <c r="G191" s="175">
        <v>0</v>
      </c>
      <c r="H191" s="174">
        <v>61.733881816989495</v>
      </c>
      <c r="I191" s="83"/>
      <c r="J191" s="126" t="s">
        <v>41</v>
      </c>
      <c r="K191" s="175">
        <v>0</v>
      </c>
      <c r="L191" s="175">
        <v>88.685263248949639</v>
      </c>
      <c r="M191" s="175">
        <v>0</v>
      </c>
      <c r="N191" s="185">
        <v>0</v>
      </c>
      <c r="O191" s="175">
        <v>0</v>
      </c>
      <c r="P191" s="174">
        <v>88.685263248949639</v>
      </c>
      <c r="Q191" s="83"/>
      <c r="R191" s="205" t="s">
        <v>36</v>
      </c>
      <c r="S191" s="443"/>
      <c r="T191" s="292"/>
      <c r="U191" s="292"/>
    </row>
    <row r="192" spans="1:21" x14ac:dyDescent="0.3">
      <c r="A192" s="83"/>
      <c r="B192" s="126" t="s">
        <v>42</v>
      </c>
      <c r="C192" s="175">
        <v>0</v>
      </c>
      <c r="D192" s="175">
        <v>0</v>
      </c>
      <c r="E192" s="175">
        <v>0</v>
      </c>
      <c r="F192" s="175">
        <v>0</v>
      </c>
      <c r="G192" s="185">
        <v>4.7109069398202355</v>
      </c>
      <c r="H192" s="174">
        <v>4.7109069398202355</v>
      </c>
      <c r="I192" s="83"/>
      <c r="J192" s="126" t="s">
        <v>42</v>
      </c>
      <c r="K192" s="175">
        <v>0</v>
      </c>
      <c r="L192" s="175">
        <v>0</v>
      </c>
      <c r="M192" s="175">
        <v>0</v>
      </c>
      <c r="N192" s="175">
        <v>0</v>
      </c>
      <c r="O192" s="185">
        <v>0</v>
      </c>
      <c r="P192" s="174">
        <v>0</v>
      </c>
      <c r="Q192" s="83"/>
      <c r="R192" s="205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0.85921878092322035</v>
      </c>
      <c r="D193" s="174">
        <v>27.765906536107849</v>
      </c>
      <c r="E193" s="174">
        <v>13.119937927920679</v>
      </c>
      <c r="F193" s="174">
        <v>53.544029815228015</v>
      </c>
      <c r="G193" s="174">
        <v>4.7109069398202355</v>
      </c>
      <c r="H193" s="126">
        <v>100</v>
      </c>
      <c r="I193" s="83"/>
      <c r="J193" s="126" t="s">
        <v>43</v>
      </c>
      <c r="K193" s="174">
        <v>0</v>
      </c>
      <c r="L193" s="174">
        <v>100</v>
      </c>
      <c r="M193" s="174">
        <v>0</v>
      </c>
      <c r="N193" s="174">
        <v>0</v>
      </c>
      <c r="O193" s="174">
        <v>0</v>
      </c>
      <c r="P193" s="127">
        <v>100</v>
      </c>
      <c r="Q193" s="83"/>
      <c r="R193" s="205"/>
      <c r="S193" s="347"/>
      <c r="T193" s="292"/>
      <c r="U193" s="292"/>
    </row>
    <row r="194" spans="1:21" x14ac:dyDescent="0.3">
      <c r="A194" s="83"/>
      <c r="B194" s="126"/>
      <c r="C194" s="174"/>
      <c r="D194" s="174"/>
      <c r="E194" s="174"/>
      <c r="F194" s="174"/>
      <c r="G194" s="174"/>
      <c r="H194" s="126">
        <v>100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347"/>
      <c r="T194" s="292"/>
      <c r="U194" s="292"/>
    </row>
    <row r="195" spans="1:21" x14ac:dyDescent="0.3">
      <c r="A195" s="128" t="s">
        <v>72</v>
      </c>
      <c r="B195" s="128"/>
      <c r="C195" s="176"/>
      <c r="D195" s="176"/>
      <c r="E195" s="176"/>
      <c r="F195" s="176"/>
      <c r="G195" s="176"/>
      <c r="H195" s="128"/>
      <c r="I195" s="128"/>
      <c r="J195" s="128"/>
      <c r="K195" s="176"/>
      <c r="L195" s="176"/>
      <c r="M195" s="176"/>
      <c r="N195" s="176"/>
      <c r="O195" s="176"/>
      <c r="P195" s="176"/>
      <c r="Q195" s="128"/>
      <c r="R195" s="206"/>
      <c r="S195" s="348"/>
      <c r="T195" s="292"/>
      <c r="U195" s="292"/>
    </row>
    <row r="196" spans="1:21" x14ac:dyDescent="0.3">
      <c r="A196" s="84"/>
      <c r="B196" s="128"/>
      <c r="C196" s="185"/>
      <c r="D196" s="177"/>
      <c r="E196" s="177"/>
      <c r="F196" s="177"/>
      <c r="G196" s="177"/>
      <c r="H196" s="176"/>
      <c r="I196" s="84"/>
      <c r="J196" s="128"/>
      <c r="K196" s="185"/>
      <c r="L196" s="177"/>
      <c r="M196" s="177"/>
      <c r="N196" s="177"/>
      <c r="O196" s="177"/>
      <c r="P196" s="176"/>
      <c r="Q196" s="84"/>
      <c r="R196" s="206"/>
      <c r="S196" s="348"/>
      <c r="T196" s="292"/>
      <c r="U196" s="292"/>
    </row>
    <row r="197" spans="1:21" x14ac:dyDescent="0.3">
      <c r="A197" s="84"/>
      <c r="B197" s="128"/>
      <c r="C197" s="177"/>
      <c r="D197" s="185"/>
      <c r="E197" s="177"/>
      <c r="F197" s="177"/>
      <c r="G197" s="177"/>
      <c r="H197" s="176"/>
      <c r="I197" s="84"/>
      <c r="J197" s="128"/>
      <c r="K197" s="177"/>
      <c r="L197" s="185"/>
      <c r="M197" s="177"/>
      <c r="N197" s="177"/>
      <c r="O197" s="177"/>
      <c r="P197" s="176"/>
      <c r="Q197" s="84"/>
      <c r="R197" s="206"/>
      <c r="S197" s="348"/>
      <c r="T197" s="292"/>
      <c r="U197" s="292"/>
    </row>
    <row r="198" spans="1:21" x14ac:dyDescent="0.3">
      <c r="A198" s="84"/>
      <c r="B198" s="128"/>
      <c r="C198" s="177"/>
      <c r="D198" s="177"/>
      <c r="E198" s="185"/>
      <c r="F198" s="177"/>
      <c r="G198" s="177"/>
      <c r="H198" s="176"/>
      <c r="I198" s="84"/>
      <c r="J198" s="128"/>
      <c r="K198" s="177"/>
      <c r="L198" s="177"/>
      <c r="M198" s="185"/>
      <c r="N198" s="177"/>
      <c r="O198" s="177"/>
      <c r="P198" s="176"/>
      <c r="Q198" s="84"/>
      <c r="R198" s="206"/>
      <c r="S198" s="348"/>
      <c r="T198" s="292"/>
      <c r="U198" s="292"/>
    </row>
    <row r="199" spans="1:21" x14ac:dyDescent="0.3">
      <c r="A199" s="84"/>
      <c r="B199" s="128"/>
      <c r="C199" s="177"/>
      <c r="D199" s="177"/>
      <c r="E199" s="177"/>
      <c r="F199" s="185"/>
      <c r="G199" s="177"/>
      <c r="H199" s="176"/>
      <c r="I199" s="84"/>
      <c r="J199" s="128"/>
      <c r="K199" s="177"/>
      <c r="L199" s="177"/>
      <c r="M199" s="177"/>
      <c r="N199" s="185"/>
      <c r="O199" s="177"/>
      <c r="P199" s="176"/>
      <c r="Q199" s="84"/>
      <c r="R199" s="206"/>
      <c r="S199" s="348"/>
      <c r="T199" s="292"/>
      <c r="U199" s="292"/>
    </row>
    <row r="200" spans="1:21" x14ac:dyDescent="0.3">
      <c r="A200" s="84"/>
      <c r="B200" s="128"/>
      <c r="C200" s="177"/>
      <c r="D200" s="177"/>
      <c r="E200" s="177"/>
      <c r="F200" s="177"/>
      <c r="G200" s="185"/>
      <c r="H200" s="176"/>
      <c r="I200" s="84"/>
      <c r="J200" s="128"/>
      <c r="K200" s="177"/>
      <c r="L200" s="177"/>
      <c r="M200" s="177"/>
      <c r="N200" s="177"/>
      <c r="O200" s="185"/>
      <c r="P200" s="176"/>
      <c r="Q200" s="84"/>
      <c r="R200" s="206"/>
      <c r="S200" s="348"/>
      <c r="T200" s="292"/>
      <c r="U200" s="292"/>
    </row>
    <row r="201" spans="1:21" x14ac:dyDescent="0.3">
      <c r="A201" s="84"/>
      <c r="B201" s="128"/>
      <c r="C201" s="176"/>
      <c r="D201" s="176"/>
      <c r="E201" s="176"/>
      <c r="F201" s="176"/>
      <c r="G201" s="176"/>
      <c r="H201" s="128"/>
      <c r="I201" s="84"/>
      <c r="J201" s="128"/>
      <c r="K201" s="176"/>
      <c r="L201" s="176"/>
      <c r="M201" s="176"/>
      <c r="N201" s="176"/>
      <c r="O201" s="176"/>
      <c r="P201" s="129"/>
      <c r="Q201" s="84"/>
      <c r="R201" s="206"/>
      <c r="S201" s="348"/>
      <c r="T201" s="292"/>
      <c r="U201" s="292"/>
    </row>
    <row r="202" spans="1:21" x14ac:dyDescent="0.3">
      <c r="A202" s="84"/>
      <c r="B202" s="128"/>
      <c r="C202" s="176"/>
      <c r="D202" s="176"/>
      <c r="E202" s="176"/>
      <c r="F202" s="176"/>
      <c r="G202" s="176"/>
      <c r="H202" s="128"/>
      <c r="I202" s="84"/>
      <c r="J202" s="128"/>
      <c r="K202" s="177"/>
      <c r="L202" s="177"/>
      <c r="M202" s="177"/>
      <c r="N202" s="177"/>
      <c r="O202" s="177"/>
      <c r="P202" s="129"/>
      <c r="Q202" s="84"/>
      <c r="R202" s="206"/>
      <c r="S202" s="348"/>
      <c r="T202" s="292"/>
      <c r="U202" s="292"/>
    </row>
    <row r="203" spans="1:21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  <c r="T203" s="292"/>
      <c r="U203" s="292"/>
    </row>
    <row r="204" spans="1:21" x14ac:dyDescent="0.3">
      <c r="A204" s="85"/>
      <c r="B204" s="130" t="s">
        <v>38</v>
      </c>
      <c r="C204" s="185">
        <v>0.24572579317843593</v>
      </c>
      <c r="D204" s="179">
        <v>0</v>
      </c>
      <c r="E204" s="179">
        <v>0</v>
      </c>
      <c r="F204" s="179">
        <v>0</v>
      </c>
      <c r="G204" s="179">
        <v>0</v>
      </c>
      <c r="H204" s="178">
        <v>0.24572579317843593</v>
      </c>
      <c r="I204" s="85"/>
      <c r="J204" s="130" t="s">
        <v>38</v>
      </c>
      <c r="K204" s="185">
        <v>0</v>
      </c>
      <c r="L204" s="179">
        <v>0</v>
      </c>
      <c r="M204" s="179">
        <v>0</v>
      </c>
      <c r="N204" s="179">
        <v>0</v>
      </c>
      <c r="O204" s="179">
        <v>0</v>
      </c>
      <c r="P204" s="178">
        <v>0</v>
      </c>
      <c r="Q204" s="85"/>
      <c r="R204" s="207" t="s">
        <v>33</v>
      </c>
      <c r="S204" s="349"/>
      <c r="T204" s="292"/>
      <c r="U204" s="292"/>
    </row>
    <row r="205" spans="1:21" x14ac:dyDescent="0.3">
      <c r="A205" s="85"/>
      <c r="B205" s="130" t="s">
        <v>39</v>
      </c>
      <c r="C205" s="179">
        <v>0</v>
      </c>
      <c r="D205" s="185">
        <v>9.1259137561157697</v>
      </c>
      <c r="E205" s="179">
        <v>0</v>
      </c>
      <c r="F205" s="179">
        <v>0</v>
      </c>
      <c r="G205" s="179">
        <v>0</v>
      </c>
      <c r="H205" s="178">
        <v>9.1259137561157697</v>
      </c>
      <c r="I205" s="85"/>
      <c r="J205" s="130" t="s">
        <v>39</v>
      </c>
      <c r="K205" s="179">
        <v>0</v>
      </c>
      <c r="L205" s="185">
        <v>0</v>
      </c>
      <c r="M205" s="179">
        <v>0</v>
      </c>
      <c r="N205" s="179">
        <v>0</v>
      </c>
      <c r="O205" s="179">
        <v>0</v>
      </c>
      <c r="P205" s="178">
        <v>0</v>
      </c>
      <c r="Q205" s="85"/>
      <c r="R205" s="207" t="s">
        <v>34</v>
      </c>
      <c r="S205" s="349"/>
      <c r="T205" s="292"/>
      <c r="U205" s="292"/>
    </row>
    <row r="206" spans="1:21" x14ac:dyDescent="0.3">
      <c r="A206" s="85"/>
      <c r="B206" s="130" t="s">
        <v>40</v>
      </c>
      <c r="C206" s="179">
        <v>0</v>
      </c>
      <c r="D206" s="179">
        <v>0</v>
      </c>
      <c r="E206" s="185">
        <v>27.450365004208976</v>
      </c>
      <c r="F206" s="179">
        <v>1.3246079919069296</v>
      </c>
      <c r="G206" s="179">
        <v>0</v>
      </c>
      <c r="H206" s="178">
        <v>28.774972996115906</v>
      </c>
      <c r="I206" s="85"/>
      <c r="J206" s="130" t="s">
        <v>40</v>
      </c>
      <c r="K206" s="179">
        <v>0</v>
      </c>
      <c r="L206" s="179">
        <v>0</v>
      </c>
      <c r="M206" s="185">
        <v>0</v>
      </c>
      <c r="N206" s="179">
        <v>100.00000000000001</v>
      </c>
      <c r="O206" s="179">
        <v>0</v>
      </c>
      <c r="P206" s="178">
        <v>100.00000000000001</v>
      </c>
      <c r="Q206" s="85"/>
      <c r="R206" s="207" t="s">
        <v>35</v>
      </c>
      <c r="S206" s="355"/>
      <c r="T206" s="292"/>
      <c r="U206" s="292"/>
    </row>
    <row r="207" spans="1:21" x14ac:dyDescent="0.3">
      <c r="A207" s="85"/>
      <c r="B207" s="130" t="s">
        <v>41</v>
      </c>
      <c r="C207" s="179">
        <v>0</v>
      </c>
      <c r="D207" s="179">
        <v>0</v>
      </c>
      <c r="E207" s="179">
        <v>0</v>
      </c>
      <c r="F207" s="185">
        <v>59.265452638684117</v>
      </c>
      <c r="G207" s="179">
        <v>0</v>
      </c>
      <c r="H207" s="178">
        <v>59.265452638684117</v>
      </c>
      <c r="I207" s="85"/>
      <c r="J207" s="130" t="s">
        <v>41</v>
      </c>
      <c r="K207" s="179">
        <v>0</v>
      </c>
      <c r="L207" s="179">
        <v>0</v>
      </c>
      <c r="M207" s="179">
        <v>0</v>
      </c>
      <c r="N207" s="185">
        <v>0</v>
      </c>
      <c r="O207" s="179">
        <v>0</v>
      </c>
      <c r="P207" s="178">
        <v>0</v>
      </c>
      <c r="Q207" s="85"/>
      <c r="R207" s="207" t="s">
        <v>36</v>
      </c>
      <c r="S207" s="349"/>
      <c r="T207" s="292"/>
      <c r="U207" s="292"/>
    </row>
    <row r="208" spans="1:21" x14ac:dyDescent="0.3">
      <c r="A208" s="85"/>
      <c r="B208" s="130" t="s">
        <v>42</v>
      </c>
      <c r="C208" s="179">
        <v>0</v>
      </c>
      <c r="D208" s="179">
        <v>0</v>
      </c>
      <c r="E208" s="179">
        <v>0</v>
      </c>
      <c r="F208" s="179">
        <v>0</v>
      </c>
      <c r="G208" s="185">
        <v>2.5879348159057645</v>
      </c>
      <c r="H208" s="178">
        <v>2.5879348159057645</v>
      </c>
      <c r="I208" s="85"/>
      <c r="J208" s="130" t="s">
        <v>42</v>
      </c>
      <c r="K208" s="179">
        <v>0</v>
      </c>
      <c r="L208" s="179">
        <v>0</v>
      </c>
      <c r="M208" s="179">
        <v>0</v>
      </c>
      <c r="N208" s="179">
        <v>0</v>
      </c>
      <c r="O208" s="185">
        <v>0</v>
      </c>
      <c r="P208" s="178">
        <v>0</v>
      </c>
      <c r="Q208" s="85"/>
      <c r="R208" s="207" t="s">
        <v>37</v>
      </c>
      <c r="S208" s="349"/>
      <c r="T208" s="292"/>
      <c r="U208" s="292"/>
    </row>
    <row r="209" spans="1:21" x14ac:dyDescent="0.3">
      <c r="A209" s="85"/>
      <c r="B209" s="130" t="s">
        <v>43</v>
      </c>
      <c r="C209" s="178">
        <v>0.24572579317843593</v>
      </c>
      <c r="D209" s="178">
        <v>9.1259137561157697</v>
      </c>
      <c r="E209" s="178">
        <v>27.450365004208976</v>
      </c>
      <c r="F209" s="178">
        <v>60.590060630591047</v>
      </c>
      <c r="G209" s="178">
        <v>2.5879348159057645</v>
      </c>
      <c r="H209" s="130">
        <v>99.999999999999986</v>
      </c>
      <c r="I209" s="85"/>
      <c r="J209" s="130" t="s">
        <v>43</v>
      </c>
      <c r="K209" s="178">
        <v>0</v>
      </c>
      <c r="L209" s="178">
        <v>0</v>
      </c>
      <c r="M209" s="178">
        <v>0</v>
      </c>
      <c r="N209" s="178">
        <v>100.00000000000001</v>
      </c>
      <c r="O209" s="178">
        <v>0</v>
      </c>
      <c r="P209" s="131">
        <v>100.00000000000001</v>
      </c>
      <c r="Q209" s="85"/>
      <c r="R209" s="207"/>
      <c r="S209" s="349"/>
      <c r="T209" s="292"/>
      <c r="U209" s="292"/>
    </row>
    <row r="210" spans="1:21" x14ac:dyDescent="0.3">
      <c r="A210" s="85"/>
      <c r="B210" s="130"/>
      <c r="C210" s="178"/>
      <c r="D210" s="178"/>
      <c r="E210" s="178"/>
      <c r="F210" s="178"/>
      <c r="G210" s="178"/>
      <c r="H210" s="130">
        <v>99.999999999999986</v>
      </c>
      <c r="I210" s="85"/>
      <c r="J210" s="130"/>
      <c r="K210" s="179"/>
      <c r="L210" s="179"/>
      <c r="M210" s="179"/>
      <c r="N210" s="179"/>
      <c r="O210" s="179"/>
      <c r="P210" s="131">
        <v>100.00000000000001</v>
      </c>
      <c r="Q210" s="85"/>
      <c r="R210" s="20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  <c r="T211" s="292"/>
      <c r="U211" s="292"/>
    </row>
    <row r="212" spans="1:21" x14ac:dyDescent="0.3">
      <c r="A212" s="86"/>
      <c r="B212" s="132" t="s">
        <v>38</v>
      </c>
      <c r="C212" s="185">
        <v>9.0318660891720164</v>
      </c>
      <c r="D212" s="181">
        <v>0</v>
      </c>
      <c r="E212" s="181">
        <v>0</v>
      </c>
      <c r="F212" s="181">
        <v>0</v>
      </c>
      <c r="G212" s="181">
        <v>0</v>
      </c>
      <c r="H212" s="180">
        <v>9.0318660891720164</v>
      </c>
      <c r="I212" s="86"/>
      <c r="J212" s="132" t="s">
        <v>38</v>
      </c>
      <c r="K212" s="185">
        <v>0</v>
      </c>
      <c r="L212" s="181">
        <v>0</v>
      </c>
      <c r="M212" s="181">
        <v>0</v>
      </c>
      <c r="N212" s="181">
        <v>0</v>
      </c>
      <c r="O212" s="181">
        <v>0</v>
      </c>
      <c r="P212" s="180">
        <v>0</v>
      </c>
      <c r="Q212" s="86"/>
      <c r="R212" s="208" t="s">
        <v>33</v>
      </c>
      <c r="S212" s="350">
        <v>2.7127144380645429</v>
      </c>
      <c r="T212" s="292"/>
      <c r="U212" s="292"/>
    </row>
    <row r="213" spans="1:21" x14ac:dyDescent="0.3">
      <c r="A213" s="86"/>
      <c r="B213" s="132" t="s">
        <v>39</v>
      </c>
      <c r="C213" s="181">
        <v>0.51921862529726892</v>
      </c>
      <c r="D213" s="185">
        <v>52.184898581431284</v>
      </c>
      <c r="E213" s="181">
        <v>3.3216149374363539E-3</v>
      </c>
      <c r="F213" s="181">
        <v>2.1218465318923636E-3</v>
      </c>
      <c r="G213" s="181">
        <v>0.13743916375260692</v>
      </c>
      <c r="H213" s="180">
        <v>52.846999831950491</v>
      </c>
      <c r="I213" s="86"/>
      <c r="J213" s="132" t="s">
        <v>39</v>
      </c>
      <c r="K213" s="181">
        <v>19.134967084943383</v>
      </c>
      <c r="L213" s="185">
        <v>0</v>
      </c>
      <c r="M213" s="181">
        <v>0.12241277450382561</v>
      </c>
      <c r="N213" s="181">
        <v>7.8197240177615035E-2</v>
      </c>
      <c r="O213" s="181">
        <v>5.0650992596472832</v>
      </c>
      <c r="P213" s="180">
        <v>24.400676359272108</v>
      </c>
      <c r="Q213" s="86"/>
      <c r="R213" s="208" t="s">
        <v>34</v>
      </c>
      <c r="S213" s="350">
        <v>1.4272574127471345</v>
      </c>
      <c r="T213" s="292"/>
      <c r="U213" s="292"/>
    </row>
    <row r="214" spans="1:21" x14ac:dyDescent="0.3">
      <c r="A214" s="86"/>
      <c r="B214" s="132" t="s">
        <v>40</v>
      </c>
      <c r="C214" s="181">
        <v>7.7901068290737258E-2</v>
      </c>
      <c r="D214" s="181">
        <v>1.1505880033786804</v>
      </c>
      <c r="E214" s="185">
        <v>16.999584519698185</v>
      </c>
      <c r="F214" s="181">
        <v>0.43417376396325447</v>
      </c>
      <c r="G214" s="181">
        <v>3.9634736689863559E-2</v>
      </c>
      <c r="H214" s="180">
        <v>18.701882092020721</v>
      </c>
      <c r="I214" s="86"/>
      <c r="J214" s="132" t="s">
        <v>40</v>
      </c>
      <c r="K214" s="181">
        <v>2.870918539895885</v>
      </c>
      <c r="L214" s="181">
        <v>42.403069728819254</v>
      </c>
      <c r="M214" s="185">
        <v>0</v>
      </c>
      <c r="N214" s="181">
        <v>16.000775545804654</v>
      </c>
      <c r="O214" s="181">
        <v>1.460674453938789</v>
      </c>
      <c r="P214" s="180">
        <v>62.735438268458573</v>
      </c>
      <c r="Q214" s="86"/>
      <c r="R214" s="208" t="s">
        <v>35</v>
      </c>
      <c r="S214" s="350">
        <v>6.3481689119142191</v>
      </c>
      <c r="T214" s="292"/>
      <c r="U214" s="292"/>
    </row>
    <row r="215" spans="1:21" x14ac:dyDescent="0.3">
      <c r="A215" s="86"/>
      <c r="B215" s="132" t="s">
        <v>41</v>
      </c>
      <c r="C215" s="181">
        <v>0</v>
      </c>
      <c r="D215" s="181">
        <v>8.2076991513421113E-2</v>
      </c>
      <c r="E215" s="181">
        <v>1.5965032033099954E-2</v>
      </c>
      <c r="F215" s="185">
        <v>13.872604378300599</v>
      </c>
      <c r="G215" s="181">
        <v>9.7111591218174795E-2</v>
      </c>
      <c r="H215" s="180">
        <v>14.067757993065294</v>
      </c>
      <c r="I215" s="86"/>
      <c r="J215" s="132" t="s">
        <v>41</v>
      </c>
      <c r="K215" s="181">
        <v>0</v>
      </c>
      <c r="L215" s="181">
        <v>3.0248154717895699</v>
      </c>
      <c r="M215" s="181">
        <v>0.58836557006893098</v>
      </c>
      <c r="N215" s="185">
        <v>0</v>
      </c>
      <c r="O215" s="181">
        <v>3.5788914553332098</v>
      </c>
      <c r="P215" s="180">
        <v>7.1920724971917105</v>
      </c>
      <c r="Q215" s="86"/>
      <c r="R215" s="208" t="s">
        <v>36</v>
      </c>
      <c r="S215" s="350">
        <v>1.9929030142567612</v>
      </c>
      <c r="T215" s="292"/>
      <c r="U215" s="292"/>
    </row>
    <row r="216" spans="1:21" x14ac:dyDescent="0.3">
      <c r="A216" s="86"/>
      <c r="B216" s="132" t="s">
        <v>42</v>
      </c>
      <c r="C216" s="181">
        <v>2.6936869965338501E-3</v>
      </c>
      <c r="D216" s="181">
        <v>3.9243792707202525E-2</v>
      </c>
      <c r="E216" s="181">
        <v>0.11196458194435388</v>
      </c>
      <c r="F216" s="181">
        <v>0</v>
      </c>
      <c r="G216" s="185">
        <v>5.1975919321433972</v>
      </c>
      <c r="H216" s="180">
        <v>5.3514939937914878</v>
      </c>
      <c r="I216" s="86"/>
      <c r="J216" s="132" t="s">
        <v>42</v>
      </c>
      <c r="K216" s="181">
        <v>9.9271500490385689E-2</v>
      </c>
      <c r="L216" s="181">
        <v>1.4462668424321858</v>
      </c>
      <c r="M216" s="181">
        <v>4.1262745321550138</v>
      </c>
      <c r="N216" s="181">
        <v>0</v>
      </c>
      <c r="O216" s="185">
        <v>0</v>
      </c>
      <c r="P216" s="180">
        <v>5.6718128750775856</v>
      </c>
      <c r="Q216" s="86"/>
      <c r="R216" s="208" t="s">
        <v>37</v>
      </c>
      <c r="S216" s="350">
        <v>9.3741404691793093</v>
      </c>
      <c r="T216" s="292"/>
      <c r="U216" s="292"/>
    </row>
    <row r="217" spans="1:21" x14ac:dyDescent="0.3">
      <c r="A217" s="86"/>
      <c r="B217" s="132" t="s">
        <v>43</v>
      </c>
      <c r="C217" s="180">
        <v>9.6316794697565555</v>
      </c>
      <c r="D217" s="180">
        <v>53.456807369030585</v>
      </c>
      <c r="E217" s="180">
        <v>17.130835748613077</v>
      </c>
      <c r="F217" s="180">
        <v>14.308899988795746</v>
      </c>
      <c r="G217" s="180">
        <v>5.4717774238040429</v>
      </c>
      <c r="H217" s="132">
        <v>100.00000000000003</v>
      </c>
      <c r="I217" s="86"/>
      <c r="J217" s="132" t="s">
        <v>43</v>
      </c>
      <c r="K217" s="180">
        <v>22.105157125329654</v>
      </c>
      <c r="L217" s="180">
        <v>46.874152043041015</v>
      </c>
      <c r="M217" s="180">
        <v>4.8370528767277703</v>
      </c>
      <c r="N217" s="180">
        <v>16.07897278598227</v>
      </c>
      <c r="O217" s="180">
        <v>10.104665168919283</v>
      </c>
      <c r="P217" s="133">
        <v>99.999999999999986</v>
      </c>
      <c r="Q217" s="86"/>
      <c r="R217" s="208"/>
      <c r="S217" s="350"/>
      <c r="T217" s="292"/>
      <c r="U217" s="292"/>
    </row>
    <row r="218" spans="1:21" x14ac:dyDescent="0.3">
      <c r="A218" s="86"/>
      <c r="B218" s="132"/>
      <c r="C218" s="180"/>
      <c r="D218" s="180"/>
      <c r="E218" s="180"/>
      <c r="F218" s="180"/>
      <c r="G218" s="180"/>
      <c r="H218" s="132">
        <v>100</v>
      </c>
      <c r="I218" s="86"/>
      <c r="J218" s="132"/>
      <c r="K218" s="181"/>
      <c r="L218" s="181"/>
      <c r="M218" s="181"/>
      <c r="N218" s="181"/>
      <c r="O218" s="181"/>
      <c r="P218" s="133">
        <v>99.999999999999986</v>
      </c>
      <c r="Q218" s="86"/>
      <c r="R218" s="208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  <c r="T219" s="292"/>
      <c r="U219" s="292"/>
    </row>
    <row r="220" spans="1:21" x14ac:dyDescent="0.3">
      <c r="A220" s="87"/>
      <c r="B220" s="134" t="s">
        <v>38</v>
      </c>
      <c r="C220" s="185">
        <v>29.353211148849404</v>
      </c>
      <c r="D220" s="183">
        <v>0</v>
      </c>
      <c r="E220" s="183">
        <v>0</v>
      </c>
      <c r="F220" s="183">
        <v>0</v>
      </c>
      <c r="G220" s="183">
        <v>0</v>
      </c>
      <c r="H220" s="182">
        <v>29.353211148849404</v>
      </c>
      <c r="I220" s="87"/>
      <c r="J220" s="134" t="s">
        <v>38</v>
      </c>
      <c r="K220" s="185">
        <v>0</v>
      </c>
      <c r="L220" s="183">
        <v>0</v>
      </c>
      <c r="M220" s="183">
        <v>0</v>
      </c>
      <c r="N220" s="183">
        <v>0</v>
      </c>
      <c r="O220" s="183">
        <v>0</v>
      </c>
      <c r="P220" s="182">
        <v>0</v>
      </c>
      <c r="Q220" s="87"/>
      <c r="R220" s="209" t="s">
        <v>33</v>
      </c>
      <c r="S220" s="351">
        <v>0.78855483901112489</v>
      </c>
      <c r="T220" s="292"/>
      <c r="U220" s="292"/>
    </row>
    <row r="221" spans="1:21" x14ac:dyDescent="0.3">
      <c r="A221" s="87"/>
      <c r="B221" s="134" t="s">
        <v>39</v>
      </c>
      <c r="C221" s="183">
        <v>1.7502715360733925</v>
      </c>
      <c r="D221" s="185">
        <v>51.302795425490984</v>
      </c>
      <c r="E221" s="183">
        <v>0</v>
      </c>
      <c r="F221" s="183">
        <v>0</v>
      </c>
      <c r="G221" s="183">
        <v>1.0104635930169528E-5</v>
      </c>
      <c r="H221" s="182">
        <v>53.053077066200309</v>
      </c>
      <c r="I221" s="87"/>
      <c r="J221" s="134" t="s">
        <v>39</v>
      </c>
      <c r="K221" s="183">
        <v>61.704713898163163</v>
      </c>
      <c r="L221" s="185">
        <v>0</v>
      </c>
      <c r="M221" s="183">
        <v>0</v>
      </c>
      <c r="N221" s="183">
        <v>0</v>
      </c>
      <c r="O221" s="183">
        <v>3.5623253664685423E-4</v>
      </c>
      <c r="P221" s="182">
        <v>61.705070130699809</v>
      </c>
      <c r="Q221" s="87"/>
      <c r="R221" s="209" t="s">
        <v>34</v>
      </c>
      <c r="S221" s="351">
        <v>0.88691531407302382</v>
      </c>
      <c r="T221" s="292"/>
      <c r="U221" s="292"/>
    </row>
    <row r="222" spans="1:21" x14ac:dyDescent="0.3">
      <c r="A222" s="87"/>
      <c r="B222" s="134" t="s">
        <v>40</v>
      </c>
      <c r="C222" s="183">
        <v>3.8746141960106909E-3</v>
      </c>
      <c r="D222" s="183">
        <v>6.8619587486591152E-2</v>
      </c>
      <c r="E222" s="185">
        <v>10.017705095720217</v>
      </c>
      <c r="F222" s="183">
        <v>0.26653193053904728</v>
      </c>
      <c r="G222" s="183">
        <v>4.545538036503506E-3</v>
      </c>
      <c r="H222" s="182">
        <v>10.361276765978369</v>
      </c>
      <c r="I222" s="87"/>
      <c r="J222" s="134" t="s">
        <v>40</v>
      </c>
      <c r="K222" s="183">
        <v>0.13659706822803291</v>
      </c>
      <c r="L222" s="183">
        <v>2.4191400742133409</v>
      </c>
      <c r="M222" s="185">
        <v>0</v>
      </c>
      <c r="N222" s="183">
        <v>9.3964143161083697</v>
      </c>
      <c r="O222" s="183">
        <v>0.16025006307587353</v>
      </c>
      <c r="P222" s="182">
        <v>12.112401521625616</v>
      </c>
      <c r="Q222" s="87"/>
      <c r="R222" s="209" t="s">
        <v>35</v>
      </c>
      <c r="S222" s="351">
        <v>4.9461934362676292</v>
      </c>
      <c r="T222" s="292"/>
      <c r="U222" s="292"/>
    </row>
    <row r="223" spans="1:21" x14ac:dyDescent="0.3">
      <c r="A223" s="87"/>
      <c r="B223" s="134" t="s">
        <v>41</v>
      </c>
      <c r="C223" s="183">
        <v>0</v>
      </c>
      <c r="D223" s="183">
        <v>0.13435369023807853</v>
      </c>
      <c r="E223" s="183">
        <v>0</v>
      </c>
      <c r="F223" s="185">
        <v>3.9990103410422226</v>
      </c>
      <c r="G223" s="183">
        <v>0.24007897072633341</v>
      </c>
      <c r="H223" s="182">
        <v>4.3734430020066348</v>
      </c>
      <c r="I223" s="87"/>
      <c r="J223" s="134" t="s">
        <v>41</v>
      </c>
      <c r="K223" s="183">
        <v>0</v>
      </c>
      <c r="L223" s="183">
        <v>4.7365542125547346</v>
      </c>
      <c r="M223" s="183">
        <v>0</v>
      </c>
      <c r="N223" s="185">
        <v>0</v>
      </c>
      <c r="O223" s="183">
        <v>8.4638319805325963</v>
      </c>
      <c r="P223" s="182">
        <v>13.200386193087331</v>
      </c>
      <c r="Q223" s="87"/>
      <c r="R223" s="209" t="s">
        <v>36</v>
      </c>
      <c r="S223" s="351">
        <v>12.832412523020258</v>
      </c>
      <c r="T223" s="292"/>
      <c r="U223" s="292"/>
    </row>
    <row r="224" spans="1:21" x14ac:dyDescent="0.3">
      <c r="A224" s="87"/>
      <c r="B224" s="134" t="s">
        <v>42</v>
      </c>
      <c r="C224" s="183">
        <v>1.6001854623025811E-2</v>
      </c>
      <c r="D224" s="183">
        <v>2.6701698258559555E-2</v>
      </c>
      <c r="E224" s="183">
        <v>0.3255385546490186</v>
      </c>
      <c r="F224" s="183">
        <v>0</v>
      </c>
      <c r="G224" s="185">
        <v>2.4907499094346681</v>
      </c>
      <c r="H224" s="182">
        <v>2.8589920169652721</v>
      </c>
      <c r="I224" s="87"/>
      <c r="J224" s="134" t="s">
        <v>42</v>
      </c>
      <c r="K224" s="183">
        <v>0.5641352447340513</v>
      </c>
      <c r="L224" s="183">
        <v>0.94135145186433</v>
      </c>
      <c r="M224" s="183">
        <v>11.47665545798886</v>
      </c>
      <c r="N224" s="183">
        <v>0</v>
      </c>
      <c r="O224" s="185">
        <v>0</v>
      </c>
      <c r="P224" s="182">
        <v>12.982142154587242</v>
      </c>
      <c r="Q224" s="87"/>
      <c r="R224" s="209" t="s">
        <v>37</v>
      </c>
      <c r="S224" s="351">
        <v>15.35037230095133</v>
      </c>
      <c r="T224" s="292"/>
      <c r="U224" s="292"/>
    </row>
    <row r="225" spans="1:21" x14ac:dyDescent="0.3">
      <c r="A225" s="87"/>
      <c r="B225" s="134" t="s">
        <v>43</v>
      </c>
      <c r="C225" s="182">
        <v>31.123359153741831</v>
      </c>
      <c r="D225" s="182">
        <v>51.532470401474221</v>
      </c>
      <c r="E225" s="182">
        <v>10.343243650369235</v>
      </c>
      <c r="F225" s="182">
        <v>4.2655422715812703</v>
      </c>
      <c r="G225" s="182">
        <v>2.735384522833435</v>
      </c>
      <c r="H225" s="134">
        <v>100</v>
      </c>
      <c r="I225" s="87"/>
      <c r="J225" s="134" t="s">
        <v>43</v>
      </c>
      <c r="K225" s="182">
        <v>62.405446211125252</v>
      </c>
      <c r="L225" s="182">
        <v>8.0970457386324064</v>
      </c>
      <c r="M225" s="182">
        <v>11.47665545798886</v>
      </c>
      <c r="N225" s="182">
        <v>9.3964143161083697</v>
      </c>
      <c r="O225" s="182">
        <v>8.624438276145117</v>
      </c>
      <c r="P225" s="135">
        <v>99.999999999999986</v>
      </c>
      <c r="Q225" s="87"/>
      <c r="R225" s="87"/>
      <c r="S225" s="352"/>
      <c r="T225" s="292"/>
      <c r="U225" s="292"/>
    </row>
    <row r="226" spans="1:21" x14ac:dyDescent="0.3">
      <c r="A226" s="87"/>
      <c r="B226" s="134"/>
      <c r="C226" s="182"/>
      <c r="D226" s="182"/>
      <c r="E226" s="182"/>
      <c r="F226" s="182"/>
      <c r="G226" s="182"/>
      <c r="H226" s="134">
        <v>100</v>
      </c>
      <c r="I226" s="87"/>
      <c r="J226" s="134"/>
      <c r="K226" s="183"/>
      <c r="L226" s="183"/>
      <c r="M226" s="183"/>
      <c r="N226" s="183"/>
      <c r="O226" s="183"/>
      <c r="P226" s="135">
        <v>99.999999999999986</v>
      </c>
      <c r="Q226" s="87"/>
      <c r="R226" s="87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</row>
    <row r="241" spans="1:13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</row>
    <row r="242" spans="1:13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</row>
    <row r="243" spans="1:13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</row>
    <row r="244" spans="1:13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</row>
    <row r="245" spans="1:13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</row>
  </sheetData>
  <mergeCells count="1">
    <mergeCell ref="A1:B1"/>
  </mergeCells>
  <pageMargins left="0.7" right="0.7" top="0.75" bottom="0.75" header="0.3" footer="0.3"/>
  <pageSetup paperSize="9" orientation="portrait" horizontalDpi="1200" verticalDpi="12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5"/>
  <sheetViews>
    <sheetView zoomScale="60" zoomScaleNormal="60" workbookViewId="0">
      <selection activeCell="C1" sqref="C1:G1"/>
    </sheetView>
  </sheetViews>
  <sheetFormatPr baseColWidth="10" defaultColWidth="8.77734375" defaultRowHeight="14.4" x14ac:dyDescent="0.3"/>
  <cols>
    <col min="1" max="1" width="19.21875" bestFit="1" customWidth="1"/>
    <col min="2" max="2" width="70.44140625" bestFit="1" customWidth="1"/>
    <col min="3" max="3" width="11" bestFit="1" customWidth="1"/>
    <col min="4" max="4" width="9.77734375" bestFit="1" customWidth="1"/>
    <col min="5" max="5" width="8.21875" bestFit="1" customWidth="1"/>
    <col min="6" max="6" width="8.44140625" bestFit="1" customWidth="1"/>
    <col min="7" max="7" width="10.88671875" bestFit="1" customWidth="1"/>
    <col min="8" max="8" width="9.88671875" bestFit="1" customWidth="1"/>
    <col min="9" max="9" width="19.21875" bestFit="1" customWidth="1"/>
    <col min="10" max="10" width="26" bestFit="1" customWidth="1"/>
    <col min="11" max="11" width="11" bestFit="1" customWidth="1"/>
    <col min="12" max="14" width="9.77734375" bestFit="1" customWidth="1"/>
    <col min="15" max="15" width="10.88671875" bestFit="1" customWidth="1"/>
    <col min="16" max="18" width="22.6640625" bestFit="1" customWidth="1"/>
    <col min="19" max="19" width="54.21875" bestFit="1" customWidth="1"/>
    <col min="20" max="20" width="22.6640625" bestFit="1" customWidth="1"/>
  </cols>
  <sheetData>
    <row r="1" spans="1:44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H1" s="61"/>
      <c r="I1" s="444"/>
      <c r="J1" s="61"/>
      <c r="K1" s="61"/>
      <c r="L1" s="61"/>
      <c r="M1" s="61"/>
    </row>
    <row r="2" spans="1:44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H2" s="61"/>
      <c r="I2" s="446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61"/>
      <c r="P2" s="297"/>
    </row>
    <row r="3" spans="1:44" x14ac:dyDescent="0.3">
      <c r="A3" s="4">
        <v>0</v>
      </c>
      <c r="B3" s="5" t="s">
        <v>3</v>
      </c>
      <c r="C3" s="302">
        <v>141.343669250646</v>
      </c>
      <c r="D3" s="63">
        <v>143.8669823704675</v>
      </c>
      <c r="E3" s="57">
        <v>118.72478974371472</v>
      </c>
      <c r="F3" s="58">
        <v>120.91409901718103</v>
      </c>
      <c r="G3" s="59">
        <v>143.40524174099096</v>
      </c>
      <c r="H3" s="61"/>
      <c r="I3" s="445"/>
      <c r="J3" s="62">
        <v>26140335300</v>
      </c>
      <c r="K3" s="62">
        <v>26140335300</v>
      </c>
      <c r="L3" s="62">
        <v>26140335300</v>
      </c>
      <c r="M3" s="62">
        <v>26140335300</v>
      </c>
      <c r="N3" s="62">
        <v>26140335300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44" x14ac:dyDescent="0.3">
      <c r="A4" s="6">
        <v>1</v>
      </c>
      <c r="B4" s="7" t="s">
        <v>4</v>
      </c>
      <c r="C4" s="56">
        <v>100</v>
      </c>
      <c r="D4" s="63">
        <v>103.11894614490508</v>
      </c>
      <c r="E4" s="57">
        <v>100</v>
      </c>
      <c r="F4" s="58">
        <v>100</v>
      </c>
      <c r="G4" s="59">
        <v>100</v>
      </c>
      <c r="H4" s="61"/>
      <c r="I4" s="445"/>
      <c r="J4" s="62">
        <v>284851800</v>
      </c>
      <c r="K4" s="62">
        <v>284851800</v>
      </c>
      <c r="L4" s="62">
        <v>284851800</v>
      </c>
      <c r="M4" s="62">
        <v>284851800</v>
      </c>
      <c r="N4" s="62">
        <v>284851800</v>
      </c>
      <c r="O4" s="292"/>
      <c r="P4" s="297"/>
      <c r="R4" s="292"/>
      <c r="S4" s="390"/>
      <c r="T4" s="61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44" x14ac:dyDescent="0.3">
      <c r="A5" s="8"/>
      <c r="B5" s="9"/>
      <c r="C5" s="56"/>
      <c r="D5" s="63"/>
      <c r="E5" s="57"/>
      <c r="F5" s="58"/>
      <c r="G5" s="59"/>
      <c r="H5" s="61"/>
      <c r="I5" s="445"/>
      <c r="J5" s="62"/>
      <c r="K5" s="62"/>
      <c r="L5" s="62"/>
      <c r="M5" s="62"/>
      <c r="N5" s="62"/>
      <c r="O5" s="292"/>
      <c r="P5" s="297"/>
      <c r="R5" s="292"/>
      <c r="S5" s="390"/>
      <c r="T5" s="61"/>
    </row>
    <row r="6" spans="1:44" x14ac:dyDescent="0.3">
      <c r="A6" s="10">
        <v>2</v>
      </c>
      <c r="B6" s="11" t="s">
        <v>5</v>
      </c>
      <c r="C6" s="56">
        <v>100</v>
      </c>
      <c r="D6" s="63">
        <v>218.65019322575904</v>
      </c>
      <c r="E6" s="57">
        <v>205.49131547748348</v>
      </c>
      <c r="F6" s="58">
        <v>173.01798069761909</v>
      </c>
      <c r="G6" s="59">
        <v>194.87644279989388</v>
      </c>
      <c r="H6" s="61"/>
      <c r="I6" s="445"/>
      <c r="J6" s="62">
        <v>136559360700</v>
      </c>
      <c r="K6" s="62">
        <v>136559360700</v>
      </c>
      <c r="L6" s="62">
        <v>136559360700</v>
      </c>
      <c r="M6" s="62">
        <v>136559360700</v>
      </c>
      <c r="N6" s="62">
        <v>136559360700</v>
      </c>
      <c r="O6" s="292"/>
      <c r="P6" s="297"/>
      <c r="R6" s="292"/>
      <c r="S6" s="390"/>
      <c r="T6" s="61"/>
    </row>
    <row r="7" spans="1:44" x14ac:dyDescent="0.3">
      <c r="A7" s="12">
        <v>3</v>
      </c>
      <c r="B7" s="13" t="s">
        <v>6</v>
      </c>
      <c r="C7" s="56"/>
      <c r="D7" s="63">
        <v>100</v>
      </c>
      <c r="E7" s="57">
        <v>100</v>
      </c>
      <c r="F7" s="58">
        <v>100</v>
      </c>
      <c r="G7" s="59">
        <v>100</v>
      </c>
      <c r="H7" s="61"/>
      <c r="I7" s="445"/>
      <c r="J7" s="62"/>
      <c r="K7" s="62">
        <v>3757811400</v>
      </c>
      <c r="L7" s="62">
        <v>3757811400</v>
      </c>
      <c r="M7" s="62">
        <v>3757811400</v>
      </c>
      <c r="N7" s="62">
        <v>3757811400</v>
      </c>
      <c r="O7" s="292"/>
      <c r="P7" s="297"/>
      <c r="R7" s="292"/>
      <c r="S7" s="390"/>
      <c r="T7" s="61"/>
    </row>
    <row r="8" spans="1:44" x14ac:dyDescent="0.3">
      <c r="A8" s="8"/>
      <c r="B8" s="9"/>
      <c r="C8" s="56"/>
      <c r="D8" s="63"/>
      <c r="E8" s="57"/>
      <c r="F8" s="58"/>
      <c r="G8" s="59"/>
      <c r="H8" s="61"/>
      <c r="I8" s="445"/>
      <c r="J8" s="62"/>
      <c r="K8" s="62"/>
      <c r="L8" s="62"/>
      <c r="M8" s="62"/>
      <c r="N8" s="62"/>
      <c r="O8" s="292"/>
      <c r="P8" s="297"/>
      <c r="R8" s="292"/>
      <c r="S8" s="390"/>
      <c r="T8" s="61"/>
    </row>
    <row r="9" spans="1:44" x14ac:dyDescent="0.3">
      <c r="A9" s="14">
        <v>4</v>
      </c>
      <c r="B9" s="15" t="s">
        <v>7</v>
      </c>
      <c r="C9" s="56">
        <v>103.05279521561931</v>
      </c>
      <c r="D9" s="63">
        <v>143.35060902242975</v>
      </c>
      <c r="E9" s="57">
        <v>184.57391370940755</v>
      </c>
      <c r="F9" s="58">
        <v>183.67749370734325</v>
      </c>
      <c r="G9" s="59">
        <v>1680.9424118957547</v>
      </c>
      <c r="H9" s="61"/>
      <c r="I9" s="445"/>
      <c r="J9" s="62">
        <v>106211744100</v>
      </c>
      <c r="K9" s="62">
        <v>106211744100</v>
      </c>
      <c r="L9" s="62">
        <v>106211744100</v>
      </c>
      <c r="M9" s="62">
        <v>106211744100</v>
      </c>
      <c r="N9" s="62">
        <v>106211744100</v>
      </c>
      <c r="O9" s="292"/>
      <c r="P9" s="297"/>
      <c r="R9" s="292"/>
      <c r="S9" s="390"/>
      <c r="T9" s="61"/>
    </row>
    <row r="10" spans="1:44" x14ac:dyDescent="0.3">
      <c r="A10" s="16">
        <v>5</v>
      </c>
      <c r="B10" s="17" t="s">
        <v>8</v>
      </c>
      <c r="C10" s="56">
        <v>100</v>
      </c>
      <c r="D10" s="63">
        <v>102.25812946743179</v>
      </c>
      <c r="E10" s="57">
        <v>164.01918919970706</v>
      </c>
      <c r="F10" s="58">
        <v>107.85018726591761</v>
      </c>
      <c r="G10" s="59">
        <v>108.09523809523809</v>
      </c>
      <c r="H10" s="61"/>
      <c r="I10" s="445"/>
      <c r="J10" s="62">
        <v>8911254600</v>
      </c>
      <c r="K10" s="62">
        <v>8911254600</v>
      </c>
      <c r="L10" s="62">
        <v>8911254600</v>
      </c>
      <c r="M10" s="62">
        <v>8911254600</v>
      </c>
      <c r="N10" s="62">
        <v>8911254600</v>
      </c>
      <c r="O10" s="292"/>
      <c r="P10" s="297"/>
      <c r="R10" s="292"/>
      <c r="S10" s="390"/>
      <c r="T10" s="61"/>
    </row>
    <row r="11" spans="1:44" x14ac:dyDescent="0.3">
      <c r="A11" s="8"/>
      <c r="B11" s="9"/>
      <c r="C11" s="56"/>
      <c r="D11" s="63"/>
      <c r="E11" s="57"/>
      <c r="F11" s="58"/>
      <c r="G11" s="59"/>
      <c r="H11" s="61"/>
      <c r="I11" s="445"/>
      <c r="J11" s="62"/>
      <c r="K11" s="62"/>
      <c r="L11" s="62"/>
      <c r="M11" s="62"/>
      <c r="N11" s="62"/>
      <c r="O11" s="292"/>
      <c r="P11" s="297"/>
      <c r="R11" s="292"/>
      <c r="S11" s="390"/>
      <c r="T11" s="61"/>
    </row>
    <row r="12" spans="1:44" x14ac:dyDescent="0.3">
      <c r="A12" s="18">
        <v>6</v>
      </c>
      <c r="B12" s="19" t="s">
        <v>9</v>
      </c>
      <c r="C12" s="56"/>
      <c r="D12" s="63"/>
      <c r="E12" s="57"/>
      <c r="F12" s="58"/>
      <c r="G12" s="59"/>
      <c r="H12" s="61"/>
      <c r="I12" s="445"/>
      <c r="J12" s="62">
        <v>1196028900</v>
      </c>
      <c r="K12" s="62">
        <v>1196028900</v>
      </c>
      <c r="L12" s="62">
        <v>1196028900</v>
      </c>
      <c r="M12" s="62">
        <v>1196028900</v>
      </c>
      <c r="N12" s="62">
        <v>1196028900</v>
      </c>
      <c r="O12" s="292"/>
      <c r="P12" s="297"/>
      <c r="R12" s="292"/>
      <c r="S12" s="390"/>
      <c r="T12" s="61"/>
    </row>
    <row r="13" spans="1:44" x14ac:dyDescent="0.3">
      <c r="A13" s="8"/>
      <c r="B13" s="9"/>
      <c r="C13" s="56"/>
      <c r="D13" s="63"/>
      <c r="E13" s="57"/>
      <c r="F13" s="58"/>
      <c r="G13" s="59"/>
      <c r="H13" s="61"/>
      <c r="I13" s="445"/>
      <c r="J13" s="62"/>
      <c r="K13" s="62"/>
      <c r="L13" s="62"/>
      <c r="M13" s="62"/>
      <c r="N13" s="62"/>
      <c r="O13" s="292"/>
      <c r="P13" s="297"/>
      <c r="R13" s="292"/>
      <c r="S13" s="390"/>
      <c r="T13" s="61"/>
    </row>
    <row r="14" spans="1:44" x14ac:dyDescent="0.3">
      <c r="A14" s="20">
        <v>7</v>
      </c>
      <c r="B14" s="21" t="s">
        <v>10</v>
      </c>
      <c r="C14" s="56">
        <v>100</v>
      </c>
      <c r="D14" s="63">
        <v>100</v>
      </c>
      <c r="E14" s="57">
        <v>100</v>
      </c>
      <c r="F14" s="58">
        <v>100.76057593957356</v>
      </c>
      <c r="G14" s="59">
        <v>100</v>
      </c>
      <c r="H14" s="61"/>
      <c r="I14" s="445"/>
      <c r="J14" s="62">
        <v>2724191100</v>
      </c>
      <c r="K14" s="62">
        <v>2724191100</v>
      </c>
      <c r="L14" s="62">
        <v>2724191100</v>
      </c>
      <c r="M14" s="62">
        <v>2724191100</v>
      </c>
      <c r="N14" s="62">
        <v>2724191100</v>
      </c>
      <c r="O14" s="292"/>
      <c r="P14" s="297"/>
      <c r="R14" s="292"/>
      <c r="S14" s="390"/>
      <c r="T14" s="61"/>
    </row>
    <row r="15" spans="1:44" x14ac:dyDescent="0.3">
      <c r="A15" s="22">
        <v>8</v>
      </c>
      <c r="B15" s="23" t="s">
        <v>11</v>
      </c>
      <c r="C15" s="56">
        <v>105.35078654265702</v>
      </c>
      <c r="D15" s="63">
        <v>139.67049767313159</v>
      </c>
      <c r="E15" s="57">
        <v>124.10092316867511</v>
      </c>
      <c r="F15" s="58">
        <v>125.52191520248877</v>
      </c>
      <c r="G15" s="59">
        <v>117.49410789599274</v>
      </c>
      <c r="H15" s="61"/>
      <c r="I15" s="445"/>
      <c r="J15" s="62">
        <v>12654288900</v>
      </c>
      <c r="K15" s="62">
        <v>12654288900</v>
      </c>
      <c r="L15" s="62">
        <v>12654288900</v>
      </c>
      <c r="M15" s="62">
        <v>12654288900</v>
      </c>
      <c r="N15" s="62">
        <v>12654288900</v>
      </c>
      <c r="O15" s="292"/>
      <c r="P15" s="297"/>
      <c r="R15" s="292"/>
      <c r="S15" s="390"/>
      <c r="T15" s="61"/>
    </row>
    <row r="16" spans="1:44" x14ac:dyDescent="0.3">
      <c r="A16" s="24">
        <v>9</v>
      </c>
      <c r="B16" s="25" t="s">
        <v>12</v>
      </c>
      <c r="C16" s="56">
        <v>100</v>
      </c>
      <c r="D16" s="63">
        <v>106.29813161273017</v>
      </c>
      <c r="E16" s="57">
        <v>105.61109861138209</v>
      </c>
      <c r="F16" s="58">
        <v>471.63149772567613</v>
      </c>
      <c r="G16" s="59">
        <v>190.74453591855348</v>
      </c>
      <c r="H16" s="61"/>
      <c r="I16" s="445"/>
      <c r="J16" s="62">
        <v>5992356600</v>
      </c>
      <c r="K16" s="62">
        <v>5992356600</v>
      </c>
      <c r="L16" s="62">
        <v>5992356600</v>
      </c>
      <c r="M16" s="62">
        <v>5992356600</v>
      </c>
      <c r="N16" s="62">
        <v>5992356600</v>
      </c>
      <c r="O16" s="292"/>
      <c r="P16" s="297"/>
      <c r="R16" s="292"/>
      <c r="S16" s="390"/>
      <c r="T16" s="61"/>
    </row>
    <row r="17" spans="1:20" x14ac:dyDescent="0.3">
      <c r="A17" s="8"/>
      <c r="B17" s="9"/>
      <c r="C17" s="56"/>
      <c r="D17" s="63"/>
      <c r="E17" s="57"/>
      <c r="F17" s="58"/>
      <c r="G17" s="59"/>
      <c r="H17" s="61"/>
      <c r="I17" s="445"/>
      <c r="J17" s="62"/>
      <c r="K17" s="62"/>
      <c r="L17" s="62"/>
      <c r="M17" s="62"/>
      <c r="N17" s="62"/>
      <c r="O17" s="292"/>
      <c r="P17" s="297"/>
      <c r="R17" s="292"/>
      <c r="S17" s="390"/>
      <c r="T17" s="61"/>
    </row>
    <row r="18" spans="1:20" x14ac:dyDescent="0.3">
      <c r="A18" s="26">
        <v>10</v>
      </c>
      <c r="B18" s="27" t="s">
        <v>13</v>
      </c>
      <c r="C18" s="302">
        <v>100</v>
      </c>
      <c r="D18" s="289">
        <v>149.10056213235777</v>
      </c>
      <c r="E18" s="290">
        <v>132.63861155527866</v>
      </c>
      <c r="F18" s="294">
        <v>100</v>
      </c>
      <c r="G18" s="60">
        <v>241.09776858128936</v>
      </c>
      <c r="H18" s="61"/>
      <c r="I18" s="446"/>
      <c r="J18" s="62">
        <v>113753487600</v>
      </c>
      <c r="K18" s="62">
        <v>113753487600</v>
      </c>
      <c r="L18" s="62">
        <v>113753487600</v>
      </c>
      <c r="M18" s="62">
        <v>113753487600</v>
      </c>
      <c r="N18" s="62">
        <v>113753487600</v>
      </c>
      <c r="O18" s="292"/>
      <c r="P18" s="297"/>
      <c r="R18" s="292"/>
      <c r="S18" s="390"/>
      <c r="T18" s="61"/>
    </row>
    <row r="19" spans="1:20" x14ac:dyDescent="0.3">
      <c r="A19" s="28">
        <v>11</v>
      </c>
      <c r="B19" s="29" t="s">
        <v>14</v>
      </c>
      <c r="C19" s="56">
        <v>113.67805709008367</v>
      </c>
      <c r="D19" s="63">
        <v>253.1876882077247</v>
      </c>
      <c r="E19" s="57">
        <v>155.80181735726202</v>
      </c>
      <c r="F19" s="58">
        <v>882.187639971404</v>
      </c>
      <c r="G19" s="59">
        <v>270.2652350463448</v>
      </c>
      <c r="H19" s="61"/>
      <c r="I19" s="445"/>
      <c r="J19" s="62">
        <v>359891484300</v>
      </c>
      <c r="K19" s="62">
        <v>359891484300</v>
      </c>
      <c r="L19" s="62">
        <v>359891484300</v>
      </c>
      <c r="M19" s="62">
        <v>359891484300</v>
      </c>
      <c r="N19" s="62">
        <v>359891484300</v>
      </c>
      <c r="O19" s="292"/>
      <c r="P19" s="297"/>
      <c r="R19" s="292"/>
      <c r="S19" s="390"/>
      <c r="T19" s="61"/>
    </row>
    <row r="20" spans="1:20" x14ac:dyDescent="0.3">
      <c r="A20" s="30">
        <v>12</v>
      </c>
      <c r="B20" s="31" t="s">
        <v>15</v>
      </c>
      <c r="C20" s="56">
        <v>101.22989969750039</v>
      </c>
      <c r="D20" s="63">
        <v>192.21791340700526</v>
      </c>
      <c r="E20" s="57">
        <v>212.09358505604285</v>
      </c>
      <c r="F20" s="58">
        <v>1671.5046419588471</v>
      </c>
      <c r="G20" s="59">
        <v>424.40591281899384</v>
      </c>
      <c r="H20" s="61"/>
      <c r="I20" s="445"/>
      <c r="J20" s="62">
        <v>139346394300</v>
      </c>
      <c r="K20" s="62">
        <v>139346394300</v>
      </c>
      <c r="L20" s="62">
        <v>139346394300</v>
      </c>
      <c r="M20" s="62">
        <v>139346394300</v>
      </c>
      <c r="N20" s="62">
        <v>139346394300</v>
      </c>
      <c r="O20" s="292"/>
      <c r="P20" s="297"/>
      <c r="R20" s="292"/>
      <c r="S20" s="390"/>
      <c r="T20" s="61"/>
    </row>
    <row r="21" spans="1:20" x14ac:dyDescent="0.3">
      <c r="A21" s="32">
        <v>13</v>
      </c>
      <c r="B21" s="33" t="s">
        <v>16</v>
      </c>
      <c r="C21" s="56">
        <v>100</v>
      </c>
      <c r="D21" s="63">
        <v>133.17447981216205</v>
      </c>
      <c r="E21" s="57">
        <v>125.39657915114972</v>
      </c>
      <c r="F21" s="58">
        <v>174.0083698691212</v>
      </c>
      <c r="G21" s="59">
        <v>175.60507580190026</v>
      </c>
      <c r="H21" s="61"/>
      <c r="I21" s="445"/>
      <c r="J21" s="62">
        <v>551024915400</v>
      </c>
      <c r="K21" s="62">
        <v>551024915400</v>
      </c>
      <c r="L21" s="62">
        <v>551024915400</v>
      </c>
      <c r="M21" s="62">
        <v>551024915400</v>
      </c>
      <c r="N21" s="62">
        <v>551024915400</v>
      </c>
      <c r="O21" s="292"/>
      <c r="P21" s="297"/>
      <c r="R21" s="292"/>
      <c r="S21" s="390"/>
      <c r="T21" s="61"/>
    </row>
    <row r="22" spans="1:20" x14ac:dyDescent="0.3">
      <c r="A22" s="34">
        <v>14</v>
      </c>
      <c r="B22" s="35" t="s">
        <v>17</v>
      </c>
      <c r="C22" s="56">
        <v>100</v>
      </c>
      <c r="D22" s="63">
        <v>213.662300776743</v>
      </c>
      <c r="E22" s="57">
        <v>164.40212056048938</v>
      </c>
      <c r="F22" s="58">
        <v>238.79344379022709</v>
      </c>
      <c r="G22" s="59">
        <v>205.07779500222267</v>
      </c>
      <c r="H22" s="61"/>
      <c r="I22" s="445"/>
      <c r="J22" s="62">
        <v>229242336300</v>
      </c>
      <c r="K22" s="62">
        <v>229242336300</v>
      </c>
      <c r="L22" s="62">
        <v>229242336300</v>
      </c>
      <c r="M22" s="62">
        <v>229242336300</v>
      </c>
      <c r="N22" s="62">
        <v>229242336300</v>
      </c>
      <c r="O22" s="292"/>
      <c r="P22" s="297"/>
      <c r="R22" s="292"/>
      <c r="S22" s="390"/>
      <c r="T22" s="61"/>
    </row>
    <row r="23" spans="1:20" x14ac:dyDescent="0.3">
      <c r="A23" s="8"/>
      <c r="B23" s="9"/>
      <c r="C23" s="56"/>
      <c r="D23" s="63"/>
      <c r="E23" s="57"/>
      <c r="F23" s="58"/>
      <c r="G23" s="59"/>
      <c r="H23" s="61"/>
      <c r="I23" s="445"/>
      <c r="J23" s="62"/>
      <c r="K23" s="62"/>
      <c r="L23" s="62"/>
      <c r="M23" s="62"/>
      <c r="N23" s="62"/>
      <c r="O23" s="292"/>
      <c r="P23" s="297"/>
      <c r="R23" s="292"/>
      <c r="S23" s="390"/>
      <c r="T23" s="61"/>
    </row>
    <row r="24" spans="1:20" x14ac:dyDescent="0.3">
      <c r="A24" s="36">
        <v>15</v>
      </c>
      <c r="B24" s="37" t="s">
        <v>18</v>
      </c>
      <c r="C24" s="56">
        <v>102.51337563767575</v>
      </c>
      <c r="D24" s="63">
        <v>140.53160336307374</v>
      </c>
      <c r="E24" s="57">
        <v>166.92836108677577</v>
      </c>
      <c r="F24" s="58">
        <v>1674.9816893798691</v>
      </c>
      <c r="G24" s="59">
        <v>724.20871741123506</v>
      </c>
      <c r="H24" s="61"/>
      <c r="I24" s="445"/>
      <c r="J24" s="62">
        <v>49553416800</v>
      </c>
      <c r="K24" s="62">
        <v>49553416800</v>
      </c>
      <c r="L24" s="62">
        <v>49553416800</v>
      </c>
      <c r="M24" s="62">
        <v>49553416800</v>
      </c>
      <c r="N24" s="62">
        <v>49553416800</v>
      </c>
      <c r="O24" s="292"/>
      <c r="P24" s="297"/>
      <c r="R24" s="292"/>
      <c r="S24" s="390"/>
      <c r="T24" s="61"/>
    </row>
    <row r="25" spans="1:20" x14ac:dyDescent="0.3">
      <c r="A25" s="38">
        <v>16</v>
      </c>
      <c r="B25" s="39" t="s">
        <v>19</v>
      </c>
      <c r="C25" s="56"/>
      <c r="D25" s="63"/>
      <c r="E25" s="57"/>
      <c r="F25" s="58"/>
      <c r="G25" s="59"/>
      <c r="H25" s="61"/>
      <c r="I25" s="445"/>
      <c r="J25" s="62">
        <v>192578400</v>
      </c>
      <c r="K25" s="62">
        <v>192578400</v>
      </c>
      <c r="L25" s="62">
        <v>192578400</v>
      </c>
      <c r="M25" s="62">
        <v>192578400</v>
      </c>
      <c r="N25" s="62">
        <v>192578400</v>
      </c>
      <c r="O25" s="292"/>
      <c r="P25" s="297"/>
      <c r="R25" s="292"/>
      <c r="S25" s="390"/>
      <c r="T25" s="61"/>
    </row>
    <row r="26" spans="1:20" x14ac:dyDescent="0.3">
      <c r="A26" s="40">
        <v>17</v>
      </c>
      <c r="B26" s="41" t="s">
        <v>20</v>
      </c>
      <c r="C26" s="56">
        <v>100</v>
      </c>
      <c r="D26" s="63">
        <v>106.92527367920039</v>
      </c>
      <c r="E26" s="57">
        <v>101.38987229217904</v>
      </c>
      <c r="F26" s="58">
        <v>186.4779325387689</v>
      </c>
      <c r="G26" s="59">
        <v>115.3846153846154</v>
      </c>
      <c r="H26" s="61"/>
      <c r="I26" s="445"/>
      <c r="J26" s="62">
        <v>4034161800</v>
      </c>
      <c r="K26" s="62">
        <v>4034161800</v>
      </c>
      <c r="L26" s="62">
        <v>4034161800</v>
      </c>
      <c r="M26" s="62">
        <v>4034161800</v>
      </c>
      <c r="N26" s="62">
        <v>4034161800</v>
      </c>
      <c r="O26" s="292"/>
      <c r="P26" s="297"/>
      <c r="R26" s="292"/>
      <c r="S26" s="390"/>
      <c r="T26" s="61"/>
    </row>
    <row r="27" spans="1:20" x14ac:dyDescent="0.3">
      <c r="A27" s="42">
        <v>18</v>
      </c>
      <c r="B27" s="43" t="s">
        <v>21</v>
      </c>
      <c r="C27" s="56">
        <v>100</v>
      </c>
      <c r="D27" s="63">
        <v>134.60954104707932</v>
      </c>
      <c r="E27" s="57">
        <v>315.13883754222991</v>
      </c>
      <c r="F27" s="58">
        <v>220.88669843820708</v>
      </c>
      <c r="G27" s="59">
        <v>104.49848024316108</v>
      </c>
      <c r="H27" s="61"/>
      <c r="I27" s="445"/>
      <c r="J27" s="62">
        <v>8330095800</v>
      </c>
      <c r="K27" s="62">
        <v>8330095800</v>
      </c>
      <c r="L27" s="62">
        <v>8330095800</v>
      </c>
      <c r="M27" s="62">
        <v>8330095800</v>
      </c>
      <c r="N27" s="62">
        <v>8330095800</v>
      </c>
      <c r="O27" s="292"/>
      <c r="P27" s="297"/>
      <c r="R27" s="292"/>
      <c r="S27" s="390"/>
      <c r="T27" s="61"/>
    </row>
    <row r="28" spans="1:20" x14ac:dyDescent="0.3">
      <c r="A28" s="44">
        <v>19</v>
      </c>
      <c r="B28" s="45" t="s">
        <v>22</v>
      </c>
      <c r="C28" s="56"/>
      <c r="D28" s="63">
        <v>100</v>
      </c>
      <c r="E28" s="57">
        <v>100</v>
      </c>
      <c r="F28" s="58"/>
      <c r="G28" s="59">
        <v>100</v>
      </c>
      <c r="H28" s="61"/>
      <c r="I28" s="445"/>
      <c r="J28" s="62"/>
      <c r="K28" s="62">
        <v>537425100</v>
      </c>
      <c r="L28" s="62">
        <v>537425100</v>
      </c>
      <c r="M28" s="62"/>
      <c r="N28" s="62">
        <v>537425100</v>
      </c>
      <c r="O28" s="292"/>
      <c r="P28" s="297"/>
      <c r="R28" s="292"/>
      <c r="S28" s="390"/>
      <c r="T28" s="61"/>
    </row>
    <row r="29" spans="1:20" x14ac:dyDescent="0.3">
      <c r="A29" s="46">
        <v>20</v>
      </c>
      <c r="B29" s="47" t="s">
        <v>23</v>
      </c>
      <c r="C29" s="56"/>
      <c r="D29" s="63"/>
      <c r="E29" s="57"/>
      <c r="F29" s="58"/>
      <c r="G29" s="59"/>
      <c r="H29" s="61"/>
      <c r="I29" s="445"/>
      <c r="J29" s="62"/>
      <c r="K29" s="62"/>
      <c r="L29" s="62"/>
      <c r="M29" s="62"/>
      <c r="N29" s="62"/>
      <c r="O29" s="292"/>
      <c r="P29" s="297"/>
      <c r="R29" s="292"/>
      <c r="S29" s="390"/>
      <c r="T29" s="61"/>
    </row>
    <row r="30" spans="1:20" x14ac:dyDescent="0.3">
      <c r="A30" s="48">
        <v>21</v>
      </c>
      <c r="B30" s="49" t="s">
        <v>24</v>
      </c>
      <c r="C30" s="56"/>
      <c r="D30" s="63"/>
      <c r="E30" s="57">
        <v>100</v>
      </c>
      <c r="F30" s="58">
        <v>100</v>
      </c>
      <c r="G30" s="59"/>
      <c r="H30" s="61"/>
      <c r="I30" s="445"/>
      <c r="J30" s="62"/>
      <c r="K30" s="62"/>
      <c r="L30" s="62">
        <v>646542000</v>
      </c>
      <c r="M30" s="62">
        <v>646542000</v>
      </c>
      <c r="N30" s="62"/>
      <c r="O30" s="292"/>
      <c r="P30" s="297"/>
      <c r="R30" s="292"/>
      <c r="S30" s="390"/>
      <c r="T30" s="61"/>
    </row>
    <row r="31" spans="1:20" x14ac:dyDescent="0.3">
      <c r="A31" s="50">
        <v>22</v>
      </c>
      <c r="B31" s="51" t="s">
        <v>25</v>
      </c>
      <c r="C31" s="56">
        <v>118.59014568437975</v>
      </c>
      <c r="D31" s="63">
        <v>318.10648873905342</v>
      </c>
      <c r="E31" s="57">
        <v>111.96240193511657</v>
      </c>
      <c r="F31" s="58">
        <v>118.4995949593976</v>
      </c>
      <c r="G31" s="59">
        <v>183.78530246565009</v>
      </c>
      <c r="H31" s="61"/>
      <c r="I31" s="445"/>
      <c r="J31" s="62">
        <v>37368534600</v>
      </c>
      <c r="K31" s="62">
        <v>37368534600</v>
      </c>
      <c r="L31" s="62">
        <v>37368534600</v>
      </c>
      <c r="M31" s="62">
        <v>37368534600</v>
      </c>
      <c r="N31" s="62">
        <v>37368534600</v>
      </c>
      <c r="O31" s="292"/>
      <c r="P31" s="297"/>
      <c r="R31" s="292"/>
      <c r="S31" s="390"/>
      <c r="T31" s="61"/>
    </row>
    <row r="32" spans="1:20" x14ac:dyDescent="0.3">
      <c r="A32" s="52">
        <v>23</v>
      </c>
      <c r="B32" s="53" t="s">
        <v>31</v>
      </c>
      <c r="C32" s="56">
        <v>157.45035226838792</v>
      </c>
      <c r="D32" s="63">
        <v>152.77364819804285</v>
      </c>
      <c r="E32" s="57">
        <v>108.42023179559072</v>
      </c>
      <c r="F32" s="58">
        <v>246.91700658199687</v>
      </c>
      <c r="G32" s="59">
        <v>106.22546426483281</v>
      </c>
      <c r="H32" s="61"/>
      <c r="I32" s="445"/>
      <c r="J32" s="62">
        <v>9974860200</v>
      </c>
      <c r="K32" s="62">
        <v>9974860200</v>
      </c>
      <c r="L32" s="62">
        <v>9974860200</v>
      </c>
      <c r="M32" s="62">
        <v>9974860200</v>
      </c>
      <c r="N32" s="62">
        <v>9974860200</v>
      </c>
      <c r="O32" s="292"/>
      <c r="P32" s="297"/>
      <c r="R32" s="292"/>
      <c r="S32" s="390"/>
      <c r="T32" s="61"/>
    </row>
    <row r="33" spans="1:21" x14ac:dyDescent="0.3">
      <c r="A33" s="61"/>
      <c r="B33" s="61"/>
      <c r="C33" s="62"/>
      <c r="D33" s="62"/>
      <c r="E33" s="62"/>
      <c r="F33" s="62"/>
      <c r="G33" s="62"/>
      <c r="H33" s="61"/>
      <c r="I33" s="1" t="s">
        <v>80</v>
      </c>
      <c r="J33" s="55">
        <f>SUM(J3:J32)</f>
        <v>1803386677500</v>
      </c>
      <c r="K33" s="55">
        <f t="shared" ref="K33:N33" si="0">SUM(K3:K32)</f>
        <v>1807681914000</v>
      </c>
      <c r="L33" s="55">
        <f t="shared" si="0"/>
        <v>1808328456000</v>
      </c>
      <c r="M33" s="55">
        <f t="shared" si="0"/>
        <v>1807791030900</v>
      </c>
      <c r="N33" s="55">
        <f t="shared" si="0"/>
        <v>1807681914000</v>
      </c>
    </row>
    <row r="34" spans="1:21" x14ac:dyDescent="0.3">
      <c r="A34" s="61"/>
      <c r="B34" s="61"/>
      <c r="C34" s="62"/>
      <c r="D34" s="62"/>
      <c r="E34" s="62"/>
      <c r="F34" s="62"/>
      <c r="G34" s="62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88" t="s">
        <v>76</v>
      </c>
    </row>
    <row r="35" spans="1:21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353" t="s">
        <v>88</v>
      </c>
      <c r="T35" s="292"/>
      <c r="U35" s="292"/>
    </row>
    <row r="36" spans="1:21" x14ac:dyDescent="0.3">
      <c r="A36" s="64"/>
      <c r="B36" s="136" t="s">
        <v>38</v>
      </c>
      <c r="C36" s="185">
        <v>1.8980906274621363</v>
      </c>
      <c r="D36" s="137">
        <v>3.7186056716173705E-3</v>
      </c>
      <c r="E36" s="137">
        <v>0</v>
      </c>
      <c r="F36" s="137">
        <v>0</v>
      </c>
      <c r="G36" s="137">
        <v>0</v>
      </c>
      <c r="H36" s="184">
        <v>1.9018092331337537</v>
      </c>
      <c r="I36" s="64"/>
      <c r="J36" s="136" t="s">
        <v>38</v>
      </c>
      <c r="K36" s="185">
        <v>0</v>
      </c>
      <c r="L36" s="137">
        <v>7.778807813253881E-2</v>
      </c>
      <c r="M36" s="137">
        <v>0</v>
      </c>
      <c r="N36" s="137">
        <v>0</v>
      </c>
      <c r="O36" s="137">
        <v>0</v>
      </c>
      <c r="P36" s="184">
        <v>7.778807813253881E-2</v>
      </c>
      <c r="Q36" s="64"/>
      <c r="R36" s="88" t="s">
        <v>33</v>
      </c>
      <c r="S36" s="328"/>
      <c r="T36" s="292"/>
      <c r="U36" s="292"/>
    </row>
    <row r="37" spans="1:21" x14ac:dyDescent="0.3">
      <c r="A37" s="64"/>
      <c r="B37" s="136" t="s">
        <v>39</v>
      </c>
      <c r="C37" s="137">
        <v>5.601149792873664E-3</v>
      </c>
      <c r="D37" s="185">
        <v>50.708974696255375</v>
      </c>
      <c r="E37" s="137">
        <v>0.68392092977273944</v>
      </c>
      <c r="F37" s="137">
        <v>2.6713923977646253E-2</v>
      </c>
      <c r="G37" s="137">
        <v>0.19605019523632805</v>
      </c>
      <c r="H37" s="184">
        <v>51.621260895034965</v>
      </c>
      <c r="I37" s="64"/>
      <c r="J37" s="136" t="s">
        <v>39</v>
      </c>
      <c r="K37" s="137">
        <v>0.11716829268713658</v>
      </c>
      <c r="L37" s="185">
        <v>0</v>
      </c>
      <c r="M37" s="137">
        <v>14.306678206754103</v>
      </c>
      <c r="N37" s="137">
        <v>0.55881827467230005</v>
      </c>
      <c r="O37" s="137">
        <v>4.101098436261454</v>
      </c>
      <c r="P37" s="184">
        <v>19.083763210374993</v>
      </c>
      <c r="Q37" s="64"/>
      <c r="R37" s="88" t="s">
        <v>34</v>
      </c>
      <c r="S37" s="328">
        <v>0.5663909397657948</v>
      </c>
      <c r="T37" s="292"/>
      <c r="U37" s="292"/>
    </row>
    <row r="38" spans="1:21" x14ac:dyDescent="0.3">
      <c r="A38" s="64"/>
      <c r="B38" s="136" t="s">
        <v>40</v>
      </c>
      <c r="C38" s="137">
        <v>6.060165180463933E-3</v>
      </c>
      <c r="D38" s="137">
        <v>1.7474953296182689</v>
      </c>
      <c r="E38" s="185">
        <v>24.862840702429011</v>
      </c>
      <c r="F38" s="137">
        <v>0.47171091118990094</v>
      </c>
      <c r="G38" s="137">
        <v>1.1671093029933573E-2</v>
      </c>
      <c r="H38" s="184">
        <v>27.099778201447577</v>
      </c>
      <c r="I38" s="64"/>
      <c r="J38" s="136" t="s">
        <v>40</v>
      </c>
      <c r="K38" s="137">
        <v>0.12677025858162183</v>
      </c>
      <c r="L38" s="137">
        <v>36.555180957777999</v>
      </c>
      <c r="M38" s="185">
        <v>0</v>
      </c>
      <c r="N38" s="137">
        <v>9.8675386572117016</v>
      </c>
      <c r="O38" s="137">
        <v>0.24414309466422449</v>
      </c>
      <c r="P38" s="184">
        <v>46.793632968235549</v>
      </c>
      <c r="Q38" s="64"/>
      <c r="R38" s="88" t="s">
        <v>35</v>
      </c>
      <c r="S38" s="328">
        <v>5.2281303529555974</v>
      </c>
      <c r="T38" s="292"/>
      <c r="U38" s="292"/>
    </row>
    <row r="39" spans="1:21" x14ac:dyDescent="0.3">
      <c r="A39" s="64"/>
      <c r="B39" s="136" t="s">
        <v>41</v>
      </c>
      <c r="C39" s="137">
        <v>1.1678326620930613E-3</v>
      </c>
      <c r="D39" s="137">
        <v>0.69014200055475849</v>
      </c>
      <c r="E39" s="137">
        <v>1.1199686249912237E-2</v>
      </c>
      <c r="F39" s="185">
        <v>14.978732631001323</v>
      </c>
      <c r="G39" s="137">
        <v>3.4653551969200141E-2</v>
      </c>
      <c r="H39" s="184">
        <v>15.715895702437287</v>
      </c>
      <c r="I39" s="64"/>
      <c r="J39" s="136" t="s">
        <v>41</v>
      </c>
      <c r="K39" s="137">
        <v>2.4429441136498451E-2</v>
      </c>
      <c r="L39" s="137">
        <v>14.436814387568694</v>
      </c>
      <c r="M39" s="137">
        <v>0.23428191800965359</v>
      </c>
      <c r="N39" s="185">
        <v>0</v>
      </c>
      <c r="O39" s="137">
        <v>0.72490429106931786</v>
      </c>
      <c r="P39" s="184">
        <v>15.420430037784163</v>
      </c>
      <c r="Q39" s="64"/>
      <c r="R39" s="88" t="s">
        <v>36</v>
      </c>
      <c r="S39" s="328">
        <v>7.3037926974941572</v>
      </c>
      <c r="T39" s="292"/>
      <c r="U39" s="292"/>
    </row>
    <row r="40" spans="1:21" x14ac:dyDescent="0.3">
      <c r="A40" s="64"/>
      <c r="B40" s="136" t="s">
        <v>42</v>
      </c>
      <c r="C40" s="137">
        <v>0</v>
      </c>
      <c r="D40" s="137">
        <v>7.7505045347920007E-2</v>
      </c>
      <c r="E40" s="137">
        <v>0.76809590015310747</v>
      </c>
      <c r="F40" s="137">
        <v>4.4725027031135414E-2</v>
      </c>
      <c r="G40" s="185">
        <v>2.7709299954142517</v>
      </c>
      <c r="H40" s="184">
        <v>3.6612559679464147</v>
      </c>
      <c r="I40" s="64"/>
      <c r="J40" s="136" t="s">
        <v>42</v>
      </c>
      <c r="K40" s="137">
        <v>0</v>
      </c>
      <c r="L40" s="137">
        <v>1.6212981573191989</v>
      </c>
      <c r="M40" s="137">
        <v>16.067501953872281</v>
      </c>
      <c r="N40" s="137">
        <v>0.93558559428127885</v>
      </c>
      <c r="O40" s="185">
        <v>0</v>
      </c>
      <c r="P40" s="184">
        <v>18.624385705472758</v>
      </c>
      <c r="Q40" s="64"/>
      <c r="R40" s="88" t="s">
        <v>37</v>
      </c>
      <c r="S40" s="328">
        <v>15.860102989740255</v>
      </c>
      <c r="T40" s="292"/>
      <c r="U40" s="292"/>
    </row>
    <row r="41" spans="1:21" x14ac:dyDescent="0.3">
      <c r="A41" s="64"/>
      <c r="B41" s="136" t="s">
        <v>43</v>
      </c>
      <c r="C41" s="184">
        <v>1.9109197750975668</v>
      </c>
      <c r="D41" s="184">
        <v>53.227835677447935</v>
      </c>
      <c r="E41" s="184">
        <v>26.32605721860477</v>
      </c>
      <c r="F41" s="184">
        <v>15.521882493200007</v>
      </c>
      <c r="G41" s="184">
        <v>3.0133048356497136</v>
      </c>
      <c r="H41" s="136">
        <v>99.999999999999986</v>
      </c>
      <c r="I41" s="64"/>
      <c r="J41" s="136" t="s">
        <v>43</v>
      </c>
      <c r="K41" s="184">
        <v>0.26836799240525688</v>
      </c>
      <c r="L41" s="184">
        <v>52.691081580798439</v>
      </c>
      <c r="M41" s="184">
        <v>30.608462078636038</v>
      </c>
      <c r="N41" s="184">
        <v>11.361942526165279</v>
      </c>
      <c r="O41" s="184">
        <v>5.0701458219949957</v>
      </c>
      <c r="P41" s="186">
        <v>100</v>
      </c>
      <c r="Q41" s="64"/>
      <c r="R41" s="88"/>
      <c r="S41" s="328"/>
      <c r="T41" s="292"/>
      <c r="U41" s="292"/>
    </row>
    <row r="42" spans="1:21" x14ac:dyDescent="0.3">
      <c r="A42" s="64"/>
      <c r="B42" s="136"/>
      <c r="C42" s="184"/>
      <c r="D42" s="184"/>
      <c r="E42" s="184"/>
      <c r="F42" s="184"/>
      <c r="G42" s="184"/>
      <c r="H42" s="136">
        <v>100</v>
      </c>
      <c r="I42" s="64"/>
      <c r="J42" s="136"/>
      <c r="K42" s="137"/>
      <c r="L42" s="137"/>
      <c r="M42" s="137"/>
      <c r="N42" s="137"/>
      <c r="O42" s="137"/>
      <c r="P42" s="186">
        <v>100.00000000000001</v>
      </c>
      <c r="Q42" s="64"/>
      <c r="R42" s="88"/>
      <c r="S42" s="328"/>
      <c r="T42" s="292"/>
      <c r="U42" s="292"/>
    </row>
    <row r="43" spans="1:21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  <c r="T43" s="292"/>
      <c r="U43" s="292"/>
    </row>
    <row r="44" spans="1:21" x14ac:dyDescent="0.3">
      <c r="A44" s="65"/>
      <c r="B44" s="90" t="s">
        <v>38</v>
      </c>
      <c r="C44" s="185">
        <v>1.4746999637354676</v>
      </c>
      <c r="D44" s="139">
        <v>0</v>
      </c>
      <c r="E44" s="139">
        <v>0</v>
      </c>
      <c r="F44" s="139">
        <v>0</v>
      </c>
      <c r="G44" s="139">
        <v>0</v>
      </c>
      <c r="H44" s="138">
        <v>1.4746999637354676</v>
      </c>
      <c r="I44" s="65"/>
      <c r="J44" s="90" t="s">
        <v>38</v>
      </c>
      <c r="K44" s="185">
        <v>0</v>
      </c>
      <c r="L44" s="139">
        <v>0</v>
      </c>
      <c r="M44" s="139">
        <v>0</v>
      </c>
      <c r="N44" s="139">
        <v>0</v>
      </c>
      <c r="O44" s="139">
        <v>0</v>
      </c>
      <c r="P44" s="138">
        <v>0</v>
      </c>
      <c r="Q44" s="65"/>
      <c r="R44" s="187" t="s">
        <v>33</v>
      </c>
      <c r="S44" s="329"/>
      <c r="T44" s="292"/>
      <c r="U44" s="292"/>
    </row>
    <row r="45" spans="1:21" x14ac:dyDescent="0.3">
      <c r="A45" s="65"/>
      <c r="B45" s="90" t="s">
        <v>39</v>
      </c>
      <c r="C45" s="139">
        <v>0</v>
      </c>
      <c r="D45" s="185">
        <v>61.834718651744538</v>
      </c>
      <c r="E45" s="139">
        <v>0</v>
      </c>
      <c r="F45" s="139">
        <v>0</v>
      </c>
      <c r="G45" s="139">
        <v>6.3682678311499277E-2</v>
      </c>
      <c r="H45" s="138">
        <v>61.898401330056039</v>
      </c>
      <c r="I45" s="65"/>
      <c r="J45" s="90" t="s">
        <v>39</v>
      </c>
      <c r="K45" s="139">
        <v>0</v>
      </c>
      <c r="L45" s="185">
        <v>0</v>
      </c>
      <c r="M45" s="139">
        <v>0</v>
      </c>
      <c r="N45" s="139">
        <v>0</v>
      </c>
      <c r="O45" s="139">
        <v>0.99560942427802879</v>
      </c>
      <c r="P45" s="138">
        <v>0.99560942427802879</v>
      </c>
      <c r="Q45" s="65"/>
      <c r="R45" s="187" t="s">
        <v>34</v>
      </c>
      <c r="S45" s="329"/>
      <c r="T45" s="292"/>
      <c r="U45" s="292"/>
    </row>
    <row r="46" spans="1:21" x14ac:dyDescent="0.3">
      <c r="A46" s="65"/>
      <c r="B46" s="90" t="s">
        <v>40</v>
      </c>
      <c r="C46" s="139">
        <v>0.17720397443199798</v>
      </c>
      <c r="D46" s="139">
        <v>4.1472849819631668</v>
      </c>
      <c r="E46" s="185">
        <v>14.169092101000503</v>
      </c>
      <c r="F46" s="139">
        <v>2.0081798620340483</v>
      </c>
      <c r="G46" s="139">
        <v>0</v>
      </c>
      <c r="H46" s="138">
        <v>20.501760919429714</v>
      </c>
      <c r="I46" s="65"/>
      <c r="J46" s="90" t="s">
        <v>40</v>
      </c>
      <c r="K46" s="139">
        <v>2.7703914414692972</v>
      </c>
      <c r="L46" s="139">
        <v>64.83829076742316</v>
      </c>
      <c r="M46" s="185">
        <v>0</v>
      </c>
      <c r="N46" s="139">
        <v>31.395708366829513</v>
      </c>
      <c r="O46" s="139">
        <v>0</v>
      </c>
      <c r="P46" s="138">
        <v>99.00439057572197</v>
      </c>
      <c r="Q46" s="65"/>
      <c r="R46" s="187" t="s">
        <v>35</v>
      </c>
      <c r="S46" s="329"/>
      <c r="T46" s="292"/>
      <c r="U46" s="292"/>
    </row>
    <row r="47" spans="1:21" x14ac:dyDescent="0.3">
      <c r="A47" s="65"/>
      <c r="B47" s="90" t="s">
        <v>41</v>
      </c>
      <c r="C47" s="139">
        <v>0</v>
      </c>
      <c r="D47" s="139">
        <v>0</v>
      </c>
      <c r="E47" s="139">
        <v>0</v>
      </c>
      <c r="F47" s="185">
        <v>13.800506971043731</v>
      </c>
      <c r="G47" s="139">
        <v>0</v>
      </c>
      <c r="H47" s="138">
        <v>13.800506971043731</v>
      </c>
      <c r="I47" s="65"/>
      <c r="J47" s="90" t="s">
        <v>41</v>
      </c>
      <c r="K47" s="139">
        <v>0</v>
      </c>
      <c r="L47" s="139">
        <v>0</v>
      </c>
      <c r="M47" s="139">
        <v>0</v>
      </c>
      <c r="N47" s="185">
        <v>0</v>
      </c>
      <c r="O47" s="139">
        <v>0</v>
      </c>
      <c r="P47" s="138">
        <v>0</v>
      </c>
      <c r="Q47" s="65"/>
      <c r="R47" s="187" t="s">
        <v>36</v>
      </c>
      <c r="S47" s="329"/>
      <c r="T47" s="292"/>
      <c r="U47" s="292"/>
    </row>
    <row r="48" spans="1:21" x14ac:dyDescent="0.3">
      <c r="A48" s="65"/>
      <c r="B48" s="90" t="s">
        <v>42</v>
      </c>
      <c r="C48" s="139">
        <v>0</v>
      </c>
      <c r="D48" s="139">
        <v>0</v>
      </c>
      <c r="E48" s="139">
        <v>0</v>
      </c>
      <c r="F48" s="139">
        <v>0</v>
      </c>
      <c r="G48" s="185">
        <v>2.3246308157350422</v>
      </c>
      <c r="H48" s="138">
        <v>2.3246308157350422</v>
      </c>
      <c r="I48" s="65"/>
      <c r="J48" s="90" t="s">
        <v>42</v>
      </c>
      <c r="K48" s="139">
        <v>0</v>
      </c>
      <c r="L48" s="139">
        <v>0</v>
      </c>
      <c r="M48" s="139">
        <v>0</v>
      </c>
      <c r="N48" s="139">
        <v>0</v>
      </c>
      <c r="O48" s="185">
        <v>0</v>
      </c>
      <c r="P48" s="138">
        <v>0</v>
      </c>
      <c r="Q48" s="65"/>
      <c r="R48" s="187" t="s">
        <v>37</v>
      </c>
      <c r="S48" s="329"/>
      <c r="T48" s="292"/>
      <c r="U48" s="292"/>
    </row>
    <row r="49" spans="1:21" x14ac:dyDescent="0.3">
      <c r="A49" s="65"/>
      <c r="B49" s="90" t="s">
        <v>43</v>
      </c>
      <c r="C49" s="138">
        <v>1.6519039381674656</v>
      </c>
      <c r="D49" s="138">
        <v>65.982003633707706</v>
      </c>
      <c r="E49" s="138">
        <v>14.169092101000503</v>
      </c>
      <c r="F49" s="138">
        <v>15.808686833077779</v>
      </c>
      <c r="G49" s="138">
        <v>2.3883134940465416</v>
      </c>
      <c r="H49" s="90">
        <v>100</v>
      </c>
      <c r="I49" s="65"/>
      <c r="J49" s="90" t="s">
        <v>43</v>
      </c>
      <c r="K49" s="138">
        <v>2.7703914414692972</v>
      </c>
      <c r="L49" s="138">
        <v>64.83829076742316</v>
      </c>
      <c r="M49" s="138">
        <v>0</v>
      </c>
      <c r="N49" s="138">
        <v>31.395708366829513</v>
      </c>
      <c r="O49" s="138">
        <v>0.99560942427802879</v>
      </c>
      <c r="P49" s="91">
        <v>100</v>
      </c>
      <c r="Q49" s="65"/>
      <c r="R49" s="187"/>
      <c r="S49" s="329"/>
      <c r="T49" s="292"/>
      <c r="U49" s="292"/>
    </row>
    <row r="50" spans="1:21" x14ac:dyDescent="0.3">
      <c r="A50" s="65"/>
      <c r="B50" s="90"/>
      <c r="C50" s="138"/>
      <c r="D50" s="138"/>
      <c r="E50" s="138"/>
      <c r="F50" s="138"/>
      <c r="G50" s="138"/>
      <c r="H50" s="90">
        <v>100</v>
      </c>
      <c r="I50" s="65"/>
      <c r="J50" s="90"/>
      <c r="K50" s="139"/>
      <c r="L50" s="139"/>
      <c r="M50" s="139"/>
      <c r="N50" s="139"/>
      <c r="O50" s="139"/>
      <c r="P50" s="91">
        <v>100</v>
      </c>
      <c r="Q50" s="65"/>
      <c r="R50" s="187"/>
      <c r="S50" s="329"/>
      <c r="T50" s="292"/>
      <c r="U50" s="292"/>
    </row>
    <row r="51" spans="1:21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  <c r="T51" s="292"/>
      <c r="U51" s="292"/>
    </row>
    <row r="52" spans="1:21" x14ac:dyDescent="0.3">
      <c r="A52" s="66"/>
      <c r="B52" s="92" t="s">
        <v>38</v>
      </c>
      <c r="C52" s="185">
        <v>2.419359860478671</v>
      </c>
      <c r="D52" s="141">
        <v>4.9672629012786592E-4</v>
      </c>
      <c r="E52" s="141">
        <v>0</v>
      </c>
      <c r="F52" s="141">
        <v>0</v>
      </c>
      <c r="G52" s="141">
        <v>0</v>
      </c>
      <c r="H52" s="140">
        <v>2.4198565867687987</v>
      </c>
      <c r="I52" s="66"/>
      <c r="J52" s="92" t="s">
        <v>38</v>
      </c>
      <c r="K52" s="185">
        <v>0</v>
      </c>
      <c r="L52" s="141">
        <v>2.0723552694192633E-2</v>
      </c>
      <c r="M52" s="141">
        <v>0</v>
      </c>
      <c r="N52" s="141">
        <v>0</v>
      </c>
      <c r="O52" s="141">
        <v>0</v>
      </c>
      <c r="P52" s="140">
        <v>2.0723552694192633E-2</v>
      </c>
      <c r="Q52" s="66"/>
      <c r="R52" s="188" t="s">
        <v>33</v>
      </c>
      <c r="S52" s="330">
        <v>3.0608043590619611</v>
      </c>
      <c r="T52" s="292"/>
      <c r="U52" s="292"/>
    </row>
    <row r="53" spans="1:21" x14ac:dyDescent="0.3">
      <c r="A53" s="66"/>
      <c r="B53" s="92" t="s">
        <v>39</v>
      </c>
      <c r="C53" s="141">
        <v>2.2542309904642479E-2</v>
      </c>
      <c r="D53" s="185">
        <v>40.573006120659855</v>
      </c>
      <c r="E53" s="141">
        <v>0.27225216041266237</v>
      </c>
      <c r="F53" s="141">
        <v>0.26683938894727471</v>
      </c>
      <c r="G53" s="141">
        <v>6.6787668016725435E-2</v>
      </c>
      <c r="H53" s="140">
        <v>41.201427647941159</v>
      </c>
      <c r="I53" s="66"/>
      <c r="J53" s="92" t="s">
        <v>39</v>
      </c>
      <c r="K53" s="141">
        <v>0.94047115371611323</v>
      </c>
      <c r="L53" s="185">
        <v>0</v>
      </c>
      <c r="M53" s="141">
        <v>11.358432409460827</v>
      </c>
      <c r="N53" s="141">
        <v>11.132610146951411</v>
      </c>
      <c r="O53" s="141">
        <v>2.7863992403352924</v>
      </c>
      <c r="P53" s="140">
        <v>26.217912950463642</v>
      </c>
      <c r="Q53" s="66"/>
      <c r="R53" s="188" t="s">
        <v>34</v>
      </c>
      <c r="S53" s="330">
        <v>0.73761752447416884</v>
      </c>
      <c r="T53" s="292"/>
      <c r="U53" s="292"/>
    </row>
    <row r="54" spans="1:21" x14ac:dyDescent="0.3">
      <c r="A54" s="66"/>
      <c r="B54" s="92" t="s">
        <v>40</v>
      </c>
      <c r="C54" s="141">
        <v>5.1683376197798579E-3</v>
      </c>
      <c r="D54" s="141">
        <v>0.37219122095859886</v>
      </c>
      <c r="E54" s="185">
        <v>32.86335662876489</v>
      </c>
      <c r="F54" s="141">
        <v>0.48532771700019628</v>
      </c>
      <c r="G54" s="141">
        <v>0.18784365638460018</v>
      </c>
      <c r="H54" s="140">
        <v>33.913887560728064</v>
      </c>
      <c r="I54" s="66"/>
      <c r="J54" s="92" t="s">
        <v>40</v>
      </c>
      <c r="K54" s="141">
        <v>0.21562441757877363</v>
      </c>
      <c r="L54" s="141">
        <v>15.527916547090603</v>
      </c>
      <c r="M54" s="185">
        <v>0</v>
      </c>
      <c r="N54" s="141">
        <v>20.248001197232281</v>
      </c>
      <c r="O54" s="141">
        <v>7.8368872127827283</v>
      </c>
      <c r="P54" s="140">
        <v>43.828429374684383</v>
      </c>
      <c r="Q54" s="66"/>
      <c r="R54" s="188" t="s">
        <v>35</v>
      </c>
      <c r="S54" s="330">
        <v>1.4574078403865638</v>
      </c>
      <c r="T54" s="292"/>
      <c r="U54" s="292"/>
    </row>
    <row r="55" spans="1:21" x14ac:dyDescent="0.3">
      <c r="A55" s="66"/>
      <c r="B55" s="92" t="s">
        <v>41</v>
      </c>
      <c r="C55" s="141">
        <v>4.2889182429137462E-4</v>
      </c>
      <c r="D55" s="141">
        <v>0.15388846408179618</v>
      </c>
      <c r="E55" s="141">
        <v>0.25654706951711209</v>
      </c>
      <c r="F55" s="185">
        <v>19.075747408073681</v>
      </c>
      <c r="G55" s="141">
        <v>8.0857025668087446E-2</v>
      </c>
      <c r="H55" s="140">
        <v>19.567468859164968</v>
      </c>
      <c r="I55" s="66"/>
      <c r="J55" s="92" t="s">
        <v>41</v>
      </c>
      <c r="K55" s="141">
        <v>1.7893480770914585E-2</v>
      </c>
      <c r="L55" s="141">
        <v>6.4202675755425389</v>
      </c>
      <c r="M55" s="141">
        <v>10.703211847937416</v>
      </c>
      <c r="N55" s="185">
        <v>0</v>
      </c>
      <c r="O55" s="141">
        <v>3.373376576659465</v>
      </c>
      <c r="P55" s="140">
        <v>20.514749480910332</v>
      </c>
      <c r="Q55" s="66"/>
      <c r="R55" s="188" t="s">
        <v>36</v>
      </c>
      <c r="S55" s="330">
        <v>1.1972304648862513</v>
      </c>
      <c r="T55" s="292"/>
      <c r="U55" s="292"/>
    </row>
    <row r="56" spans="1:21" x14ac:dyDescent="0.3">
      <c r="A56" s="66"/>
      <c r="B56" s="92" t="s">
        <v>42</v>
      </c>
      <c r="C56" s="141">
        <v>3.2223133737682334E-4</v>
      </c>
      <c r="D56" s="141">
        <v>4.4251116164732589E-2</v>
      </c>
      <c r="E56" s="141">
        <v>0.1378862437531416</v>
      </c>
      <c r="F56" s="141">
        <v>4.3286446869624816E-2</v>
      </c>
      <c r="G56" s="185">
        <v>2.671613307272136</v>
      </c>
      <c r="H56" s="140">
        <v>2.8973593453970117</v>
      </c>
      <c r="I56" s="66"/>
      <c r="J56" s="92" t="s">
        <v>42</v>
      </c>
      <c r="K56" s="141">
        <v>1.3443576940793261E-2</v>
      </c>
      <c r="L56" s="141">
        <v>1.8461683141043594</v>
      </c>
      <c r="M56" s="141">
        <v>5.7526506951885947</v>
      </c>
      <c r="N56" s="141">
        <v>1.805922055013685</v>
      </c>
      <c r="O56" s="185">
        <v>0</v>
      </c>
      <c r="P56" s="140">
        <v>9.4181846412474322</v>
      </c>
      <c r="Q56" s="66"/>
      <c r="R56" s="188" t="s">
        <v>37</v>
      </c>
      <c r="S56" s="330">
        <v>6.077986559945213</v>
      </c>
      <c r="T56" s="292"/>
      <c r="U56" s="292"/>
    </row>
    <row r="57" spans="1:21" x14ac:dyDescent="0.3">
      <c r="A57" s="66"/>
      <c r="B57" s="92" t="s">
        <v>43</v>
      </c>
      <c r="C57" s="140">
        <v>2.4478216311647616</v>
      </c>
      <c r="D57" s="140">
        <v>41.143833648155109</v>
      </c>
      <c r="E57" s="140">
        <v>33.530042102447808</v>
      </c>
      <c r="F57" s="140">
        <v>19.871200960890778</v>
      </c>
      <c r="G57" s="140">
        <v>3.0071016573415492</v>
      </c>
      <c r="H57" s="92">
        <v>100</v>
      </c>
      <c r="I57" s="66"/>
      <c r="J57" s="92" t="s">
        <v>43</v>
      </c>
      <c r="K57" s="140">
        <v>1.1874326290065946</v>
      </c>
      <c r="L57" s="140">
        <v>23.815075989431698</v>
      </c>
      <c r="M57" s="140">
        <v>27.814294952586838</v>
      </c>
      <c r="N57" s="140">
        <v>33.186533399197373</v>
      </c>
      <c r="O57" s="140">
        <v>13.996663029777485</v>
      </c>
      <c r="P57" s="93">
        <v>99.999999999999986</v>
      </c>
      <c r="Q57" s="66"/>
      <c r="R57" s="188"/>
      <c r="S57" s="330"/>
      <c r="T57" s="292"/>
      <c r="U57" s="292"/>
    </row>
    <row r="58" spans="1:21" x14ac:dyDescent="0.3">
      <c r="A58" s="66"/>
      <c r="B58" s="92"/>
      <c r="C58" s="140"/>
      <c r="D58" s="140"/>
      <c r="E58" s="140"/>
      <c r="F58" s="140"/>
      <c r="G58" s="140"/>
      <c r="H58" s="92">
        <v>100.00000000000001</v>
      </c>
      <c r="I58" s="66"/>
      <c r="J58" s="92"/>
      <c r="K58" s="141"/>
      <c r="L58" s="141"/>
      <c r="M58" s="141"/>
      <c r="N58" s="141"/>
      <c r="O58" s="141"/>
      <c r="P58" s="93">
        <v>99.999999999999986</v>
      </c>
      <c r="Q58" s="66"/>
      <c r="R58" s="188"/>
      <c r="S58" s="330"/>
      <c r="T58" s="292"/>
      <c r="U58" s="292"/>
    </row>
    <row r="59" spans="1:21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  <c r="T59" s="292"/>
      <c r="U59" s="292"/>
    </row>
    <row r="60" spans="1:21" x14ac:dyDescent="0.3">
      <c r="A60" s="67"/>
      <c r="B60" s="94" t="s">
        <v>38</v>
      </c>
      <c r="C60" s="185">
        <v>4.5138983106790747</v>
      </c>
      <c r="D60" s="143">
        <v>0</v>
      </c>
      <c r="E60" s="143">
        <v>0</v>
      </c>
      <c r="F60" s="143">
        <v>0</v>
      </c>
      <c r="G60" s="143">
        <v>0</v>
      </c>
      <c r="H60" s="142">
        <v>4.5138983106790747</v>
      </c>
      <c r="I60" s="67"/>
      <c r="J60" s="94" t="s">
        <v>38</v>
      </c>
      <c r="K60" s="185">
        <v>0</v>
      </c>
      <c r="L60" s="143">
        <v>0</v>
      </c>
      <c r="M60" s="143">
        <v>0</v>
      </c>
      <c r="N60" s="143">
        <v>0</v>
      </c>
      <c r="O60" s="143">
        <v>0</v>
      </c>
      <c r="P60" s="142">
        <v>0</v>
      </c>
      <c r="Q60" s="67"/>
      <c r="R60" s="189" t="s">
        <v>33</v>
      </c>
      <c r="S60" s="331"/>
      <c r="T60" s="292"/>
      <c r="U60" s="292"/>
    </row>
    <row r="61" spans="1:21" x14ac:dyDescent="0.3">
      <c r="A61" s="67"/>
      <c r="B61" s="94" t="s">
        <v>39</v>
      </c>
      <c r="C61" s="143">
        <v>0</v>
      </c>
      <c r="D61" s="185">
        <v>46.698133494637041</v>
      </c>
      <c r="E61" s="143">
        <v>0.93891874652805063</v>
      </c>
      <c r="F61" s="143">
        <v>0</v>
      </c>
      <c r="G61" s="143">
        <v>0</v>
      </c>
      <c r="H61" s="142">
        <v>47.637052241165094</v>
      </c>
      <c r="I61" s="67"/>
      <c r="J61" s="94" t="s">
        <v>39</v>
      </c>
      <c r="K61" s="143">
        <v>0</v>
      </c>
      <c r="L61" s="185">
        <v>0</v>
      </c>
      <c r="M61" s="143">
        <v>68.675457558005107</v>
      </c>
      <c r="N61" s="143">
        <v>0</v>
      </c>
      <c r="O61" s="143">
        <v>0</v>
      </c>
      <c r="P61" s="142">
        <v>68.675457558005107</v>
      </c>
      <c r="Q61" s="67"/>
      <c r="R61" s="189" t="s">
        <v>34</v>
      </c>
      <c r="S61" s="331">
        <v>1.3122519284056018</v>
      </c>
      <c r="T61" s="292"/>
      <c r="U61" s="292"/>
    </row>
    <row r="62" spans="1:21" x14ac:dyDescent="0.3">
      <c r="A62" s="67"/>
      <c r="B62" s="94" t="s">
        <v>40</v>
      </c>
      <c r="C62" s="143">
        <v>0</v>
      </c>
      <c r="D62" s="143">
        <v>0.14632025058677897</v>
      </c>
      <c r="E62" s="185">
        <v>34.009817450142577</v>
      </c>
      <c r="F62" s="143">
        <v>2.7033721085225216E-2</v>
      </c>
      <c r="G62" s="143">
        <v>0</v>
      </c>
      <c r="H62" s="142">
        <v>34.183171421814578</v>
      </c>
      <c r="I62" s="67"/>
      <c r="J62" s="94" t="s">
        <v>40</v>
      </c>
      <c r="K62" s="143">
        <v>0</v>
      </c>
      <c r="L62" s="143">
        <v>10.702321362958115</v>
      </c>
      <c r="M62" s="185">
        <v>0</v>
      </c>
      <c r="N62" s="143">
        <v>1.9773310224005276</v>
      </c>
      <c r="O62" s="143">
        <v>0</v>
      </c>
      <c r="P62" s="142">
        <v>12.679652385358642</v>
      </c>
      <c r="Q62" s="67"/>
      <c r="R62" s="189" t="s">
        <v>35</v>
      </c>
      <c r="S62" s="331">
        <v>0.24489831681693522</v>
      </c>
      <c r="T62" s="292"/>
      <c r="U62" s="292"/>
    </row>
    <row r="63" spans="1:21" x14ac:dyDescent="0.3">
      <c r="A63" s="67"/>
      <c r="B63" s="94" t="s">
        <v>41</v>
      </c>
      <c r="C63" s="143">
        <v>0</v>
      </c>
      <c r="D63" s="143">
        <v>4.1258406797100357E-4</v>
      </c>
      <c r="E63" s="143">
        <v>7.477614477318921E-2</v>
      </c>
      <c r="F63" s="185">
        <v>11.708342459840123</v>
      </c>
      <c r="G63" s="143">
        <v>0</v>
      </c>
      <c r="H63" s="142">
        <v>11.783531188681284</v>
      </c>
      <c r="I63" s="67"/>
      <c r="J63" s="94" t="s">
        <v>41</v>
      </c>
      <c r="K63" s="143">
        <v>0</v>
      </c>
      <c r="L63" s="143">
        <v>3.0177690831956615E-2</v>
      </c>
      <c r="M63" s="143">
        <v>5.4693614071630243</v>
      </c>
      <c r="N63" s="185">
        <v>0</v>
      </c>
      <c r="O63" s="143">
        <v>0</v>
      </c>
      <c r="P63" s="142">
        <v>5.4995390979949805</v>
      </c>
      <c r="Q63" s="67"/>
      <c r="R63" s="189" t="s">
        <v>36</v>
      </c>
      <c r="S63" s="331">
        <v>2.4852644690130399</v>
      </c>
      <c r="T63" s="292"/>
      <c r="U63" s="292"/>
    </row>
    <row r="64" spans="1:21" x14ac:dyDescent="0.3">
      <c r="A64" s="67"/>
      <c r="B64" s="94" t="s">
        <v>42</v>
      </c>
      <c r="C64" s="143">
        <v>0</v>
      </c>
      <c r="D64" s="143">
        <v>0.17753809817152263</v>
      </c>
      <c r="E64" s="143">
        <v>2.1828222800670126E-3</v>
      </c>
      <c r="F64" s="143">
        <v>0</v>
      </c>
      <c r="G64" s="185">
        <v>1.702625917208384</v>
      </c>
      <c r="H64" s="142">
        <v>1.8823468376599737</v>
      </c>
      <c r="I64" s="67"/>
      <c r="J64" s="94" t="s">
        <v>42</v>
      </c>
      <c r="K64" s="143">
        <v>0</v>
      </c>
      <c r="L64" s="143">
        <v>12.985692501074256</v>
      </c>
      <c r="M64" s="143">
        <v>0.15965845756700051</v>
      </c>
      <c r="N64" s="143">
        <v>0</v>
      </c>
      <c r="O64" s="185">
        <v>0</v>
      </c>
      <c r="P64" s="142">
        <v>13.145350958641256</v>
      </c>
      <c r="Q64" s="67"/>
      <c r="R64" s="189" t="s">
        <v>37</v>
      </c>
      <c r="S64" s="331"/>
      <c r="T64" s="292"/>
      <c r="U64" s="292"/>
    </row>
    <row r="65" spans="1:21" x14ac:dyDescent="0.3">
      <c r="A65" s="67"/>
      <c r="B65" s="94" t="s">
        <v>43</v>
      </c>
      <c r="C65" s="142">
        <v>4.5138983106790747</v>
      </c>
      <c r="D65" s="142">
        <v>47.022404427463314</v>
      </c>
      <c r="E65" s="142">
        <v>35.025695163723888</v>
      </c>
      <c r="F65" s="142">
        <v>11.735376180925348</v>
      </c>
      <c r="G65" s="142">
        <v>1.702625917208384</v>
      </c>
      <c r="H65" s="94">
        <v>100</v>
      </c>
      <c r="I65" s="67"/>
      <c r="J65" s="94" t="s">
        <v>43</v>
      </c>
      <c r="K65" s="142">
        <v>0</v>
      </c>
      <c r="L65" s="142">
        <v>23.718191554864326</v>
      </c>
      <c r="M65" s="142">
        <v>74.304477422735133</v>
      </c>
      <c r="N65" s="142">
        <v>1.9773310224005276</v>
      </c>
      <c r="O65" s="142">
        <v>0</v>
      </c>
      <c r="P65" s="95">
        <v>99.999999999999986</v>
      </c>
      <c r="Q65" s="67"/>
      <c r="R65" s="189"/>
      <c r="S65" s="331"/>
      <c r="T65" s="292"/>
      <c r="U65" s="292"/>
    </row>
    <row r="66" spans="1:21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  <c r="T66" s="292"/>
      <c r="U66" s="292"/>
    </row>
    <row r="67" spans="1:21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  <c r="T67" s="292"/>
      <c r="U67" s="292"/>
    </row>
    <row r="68" spans="1:21" x14ac:dyDescent="0.3">
      <c r="A68" s="68"/>
      <c r="B68" s="96" t="s">
        <v>38</v>
      </c>
      <c r="C68" s="185">
        <v>4.3363855256556549</v>
      </c>
      <c r="D68" s="145">
        <v>2.1326205001114306E-3</v>
      </c>
      <c r="E68" s="145">
        <v>1.0176855960274089E-4</v>
      </c>
      <c r="F68" s="145">
        <v>0</v>
      </c>
      <c r="G68" s="145">
        <v>6.7308818442548164E-3</v>
      </c>
      <c r="H68" s="144">
        <v>4.3453507965596234</v>
      </c>
      <c r="I68" s="68"/>
      <c r="J68" s="96" t="s">
        <v>38</v>
      </c>
      <c r="K68" s="185">
        <v>0</v>
      </c>
      <c r="L68" s="145">
        <v>7.5011245511187166E-2</v>
      </c>
      <c r="M68" s="145">
        <v>3.5795334468941898E-3</v>
      </c>
      <c r="N68" s="145">
        <v>0</v>
      </c>
      <c r="O68" s="145">
        <v>0.23674715238825164</v>
      </c>
      <c r="P68" s="144">
        <v>0.31533793134633298</v>
      </c>
      <c r="Q68" s="68"/>
      <c r="R68" s="190" t="s">
        <v>33</v>
      </c>
      <c r="S68" s="332">
        <v>5.3402064645316658</v>
      </c>
      <c r="T68" s="292"/>
      <c r="U68" s="292"/>
    </row>
    <row r="69" spans="1:21" x14ac:dyDescent="0.3">
      <c r="A69" s="68"/>
      <c r="B69" s="96" t="s">
        <v>39</v>
      </c>
      <c r="C69" s="145">
        <v>0.11907036804969484</v>
      </c>
      <c r="D69" s="185">
        <v>51.810257481301967</v>
      </c>
      <c r="E69" s="145">
        <v>0.24095480194113458</v>
      </c>
      <c r="F69" s="145">
        <v>0.24860606597751603</v>
      </c>
      <c r="G69" s="145">
        <v>0.10972238054050404</v>
      </c>
      <c r="H69" s="144">
        <v>52.528611097810824</v>
      </c>
      <c r="I69" s="68"/>
      <c r="J69" s="96" t="s">
        <v>39</v>
      </c>
      <c r="K69" s="145">
        <v>4.188094698712872</v>
      </c>
      <c r="L69" s="185">
        <v>0</v>
      </c>
      <c r="M69" s="145">
        <v>8.4751693067573584</v>
      </c>
      <c r="N69" s="145">
        <v>8.7442893143132903</v>
      </c>
      <c r="O69" s="145">
        <v>3.8592953712888014</v>
      </c>
      <c r="P69" s="144">
        <v>25.266848691072322</v>
      </c>
      <c r="Q69" s="68"/>
      <c r="R69" s="190" t="s">
        <v>34</v>
      </c>
      <c r="S69" s="332">
        <v>0.57320971660962761</v>
      </c>
      <c r="T69" s="292"/>
      <c r="U69" s="292"/>
    </row>
    <row r="70" spans="1:21" x14ac:dyDescent="0.3">
      <c r="A70" s="68"/>
      <c r="B70" s="96" t="s">
        <v>40</v>
      </c>
      <c r="C70" s="145">
        <v>1.3221266712744878E-2</v>
      </c>
      <c r="D70" s="145">
        <v>0.37980334209730521</v>
      </c>
      <c r="E70" s="185">
        <v>30.103493884713082</v>
      </c>
      <c r="F70" s="145">
        <v>0.87648580930693232</v>
      </c>
      <c r="G70" s="145">
        <v>0.15335392022042615</v>
      </c>
      <c r="H70" s="144">
        <v>31.52635822305049</v>
      </c>
      <c r="I70" s="68"/>
      <c r="J70" s="96" t="s">
        <v>40</v>
      </c>
      <c r="K70" s="145">
        <v>0.46503523871536134</v>
      </c>
      <c r="L70" s="145">
        <v>13.358927075183688</v>
      </c>
      <c r="M70" s="185">
        <v>0</v>
      </c>
      <c r="N70" s="145">
        <v>30.828875660511841</v>
      </c>
      <c r="O70" s="145">
        <v>5.3939594780957716</v>
      </c>
      <c r="P70" s="144">
        <v>50.046797452506659</v>
      </c>
      <c r="Q70" s="68"/>
      <c r="R70" s="190" t="s">
        <v>35</v>
      </c>
      <c r="S70" s="332">
        <v>0.68113434633781067</v>
      </c>
      <c r="T70" s="292"/>
      <c r="U70" s="292"/>
    </row>
    <row r="71" spans="1:21" x14ac:dyDescent="0.3">
      <c r="A71" s="68"/>
      <c r="B71" s="96" t="s">
        <v>41</v>
      </c>
      <c r="C71" s="145">
        <v>2.3165813382827263E-2</v>
      </c>
      <c r="D71" s="145">
        <v>0.21312713193063137</v>
      </c>
      <c r="E71" s="145">
        <v>1.8908905153516856E-2</v>
      </c>
      <c r="F71" s="185">
        <v>7.8970439650314885</v>
      </c>
      <c r="G71" s="145">
        <v>1.8006906862289666E-2</v>
      </c>
      <c r="H71" s="144">
        <v>8.1702527223607539</v>
      </c>
      <c r="I71" s="68"/>
      <c r="J71" s="96" t="s">
        <v>41</v>
      </c>
      <c r="K71" s="145">
        <v>0.81481750505296446</v>
      </c>
      <c r="L71" s="145">
        <v>7.4963790404849071</v>
      </c>
      <c r="M71" s="145">
        <v>0.66508810486633407</v>
      </c>
      <c r="N71" s="185">
        <v>0</v>
      </c>
      <c r="O71" s="145">
        <v>0.63336187168495994</v>
      </c>
      <c r="P71" s="144">
        <v>9.6096465220891645</v>
      </c>
      <c r="Q71" s="68"/>
      <c r="R71" s="190" t="s">
        <v>36</v>
      </c>
      <c r="S71" s="332">
        <v>4.548365239275955</v>
      </c>
      <c r="T71" s="292"/>
      <c r="U71" s="292"/>
    </row>
    <row r="72" spans="1:21" x14ac:dyDescent="0.3">
      <c r="A72" s="68"/>
      <c r="B72" s="96" t="s">
        <v>42</v>
      </c>
      <c r="C72" s="145">
        <v>3.2477058316267005E-5</v>
      </c>
      <c r="D72" s="145">
        <v>3.1148008807102247E-2</v>
      </c>
      <c r="E72" s="145">
        <v>0.15025089216542209</v>
      </c>
      <c r="F72" s="145">
        <v>0.23824434904170336</v>
      </c>
      <c r="G72" s="185">
        <v>3.0097514331457886</v>
      </c>
      <c r="H72" s="144">
        <v>3.4294271602183324</v>
      </c>
      <c r="I72" s="68"/>
      <c r="J72" s="96" t="s">
        <v>42</v>
      </c>
      <c r="K72" s="145">
        <v>1.142324475787116E-3</v>
      </c>
      <c r="L72" s="145">
        <v>1.09557745304056</v>
      </c>
      <c r="M72" s="145">
        <v>5.2848158216178147</v>
      </c>
      <c r="N72" s="145">
        <v>8.3798338038513691</v>
      </c>
      <c r="O72" s="185">
        <v>0</v>
      </c>
      <c r="P72" s="144">
        <v>14.761369402985531</v>
      </c>
      <c r="Q72" s="68"/>
      <c r="R72" s="190" t="s">
        <v>37</v>
      </c>
      <c r="S72" s="332">
        <v>5.4868457066174487</v>
      </c>
      <c r="T72" s="292"/>
      <c r="U72" s="292"/>
    </row>
    <row r="73" spans="1:21" x14ac:dyDescent="0.3">
      <c r="A73" s="68"/>
      <c r="B73" s="96" t="s">
        <v>43</v>
      </c>
      <c r="C73" s="144">
        <v>4.4918754508592382</v>
      </c>
      <c r="D73" s="144">
        <v>52.436468584637119</v>
      </c>
      <c r="E73" s="144">
        <v>30.513710252532757</v>
      </c>
      <c r="F73" s="144">
        <v>9.2603801893576403</v>
      </c>
      <c r="G73" s="144">
        <v>3.2975655226132634</v>
      </c>
      <c r="H73" s="96">
        <v>100.00000000000003</v>
      </c>
      <c r="I73" s="68"/>
      <c r="J73" s="96" t="s">
        <v>43</v>
      </c>
      <c r="K73" s="144">
        <v>5.4690897669569853</v>
      </c>
      <c r="L73" s="144">
        <v>22.02589481422034</v>
      </c>
      <c r="M73" s="144">
        <v>14.428652766688401</v>
      </c>
      <c r="N73" s="144">
        <v>47.952998778676502</v>
      </c>
      <c r="O73" s="144">
        <v>10.123363873457786</v>
      </c>
      <c r="P73" s="97">
        <v>100.00000000000001</v>
      </c>
      <c r="Q73" s="68"/>
      <c r="R73" s="190"/>
      <c r="S73" s="332"/>
      <c r="T73" s="292"/>
      <c r="U73" s="292"/>
    </row>
    <row r="74" spans="1:21" x14ac:dyDescent="0.3">
      <c r="A74" s="68"/>
      <c r="B74" s="96"/>
      <c r="C74" s="144"/>
      <c r="D74" s="144"/>
      <c r="E74" s="144"/>
      <c r="F74" s="144"/>
      <c r="G74" s="144"/>
      <c r="H74" s="96">
        <v>100.00000000000003</v>
      </c>
      <c r="I74" s="68"/>
      <c r="J74" s="96"/>
      <c r="K74" s="145"/>
      <c r="L74" s="145"/>
      <c r="M74" s="145"/>
      <c r="N74" s="145"/>
      <c r="O74" s="145"/>
      <c r="P74" s="97">
        <v>100.00000000000001</v>
      </c>
      <c r="Q74" s="68"/>
      <c r="R74" s="190"/>
      <c r="S74" s="332"/>
      <c r="T74" s="292"/>
      <c r="U74" s="292"/>
    </row>
    <row r="75" spans="1:21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  <c r="T75" s="292"/>
      <c r="U75" s="292"/>
    </row>
    <row r="76" spans="1:21" x14ac:dyDescent="0.3">
      <c r="A76" s="69"/>
      <c r="B76" s="98" t="s">
        <v>38</v>
      </c>
      <c r="C76" s="185">
        <v>5.2645521778103888</v>
      </c>
      <c r="D76" s="147">
        <v>0</v>
      </c>
      <c r="E76" s="147">
        <v>0</v>
      </c>
      <c r="F76" s="147">
        <v>0</v>
      </c>
      <c r="G76" s="147">
        <v>0</v>
      </c>
      <c r="H76" s="146">
        <v>5.2645521778103888</v>
      </c>
      <c r="I76" s="69"/>
      <c r="J76" s="98" t="s">
        <v>38</v>
      </c>
      <c r="K76" s="185">
        <v>0</v>
      </c>
      <c r="L76" s="147">
        <v>0</v>
      </c>
      <c r="M76" s="147">
        <v>0</v>
      </c>
      <c r="N76" s="147">
        <v>0</v>
      </c>
      <c r="O76" s="147">
        <v>0</v>
      </c>
      <c r="P76" s="146">
        <v>0</v>
      </c>
      <c r="Q76" s="69"/>
      <c r="R76" s="191" t="s">
        <v>33</v>
      </c>
      <c r="S76" s="333"/>
      <c r="T76" s="292"/>
      <c r="U76" s="292"/>
    </row>
    <row r="77" spans="1:21" x14ac:dyDescent="0.3">
      <c r="A77" s="69"/>
      <c r="B77" s="98" t="s">
        <v>39</v>
      </c>
      <c r="C77" s="147">
        <v>3.4377211579071981E-3</v>
      </c>
      <c r="D77" s="185">
        <v>60.851754497600091</v>
      </c>
      <c r="E77" s="147">
        <v>0</v>
      </c>
      <c r="F77" s="147">
        <v>0</v>
      </c>
      <c r="G77" s="147">
        <v>7.8420277331004307E-3</v>
      </c>
      <c r="H77" s="146">
        <v>60.863034246491097</v>
      </c>
      <c r="I77" s="69"/>
      <c r="J77" s="98" t="s">
        <v>39</v>
      </c>
      <c r="K77" s="147">
        <v>0.37231850748979428</v>
      </c>
      <c r="L77" s="185">
        <v>0</v>
      </c>
      <c r="M77" s="147">
        <v>0</v>
      </c>
      <c r="N77" s="147">
        <v>0</v>
      </c>
      <c r="O77" s="147">
        <v>0.84932195694981549</v>
      </c>
      <c r="P77" s="146">
        <v>1.2216404644396097</v>
      </c>
      <c r="Q77" s="69"/>
      <c r="R77" s="191" t="s">
        <v>34</v>
      </c>
      <c r="S77" s="333">
        <v>0.79479182048722319</v>
      </c>
      <c r="T77" s="292"/>
      <c r="U77" s="292"/>
    </row>
    <row r="78" spans="1:21" x14ac:dyDescent="0.3">
      <c r="A78" s="69"/>
      <c r="B78" s="98" t="s">
        <v>40</v>
      </c>
      <c r="C78" s="147">
        <v>2.0393080367303038E-3</v>
      </c>
      <c r="D78" s="147">
        <v>0.76368274367772715</v>
      </c>
      <c r="E78" s="185">
        <v>28.721862437894998</v>
      </c>
      <c r="F78" s="147">
        <v>3.307602327411098E-2</v>
      </c>
      <c r="G78" s="147">
        <v>3.8977493839704801E-2</v>
      </c>
      <c r="H78" s="146">
        <v>29.559638006723276</v>
      </c>
      <c r="I78" s="69"/>
      <c r="J78" s="191" t="s">
        <v>40</v>
      </c>
      <c r="K78" s="454">
        <v>0.22086495375023257</v>
      </c>
      <c r="L78" s="454">
        <v>82.709797060706833</v>
      </c>
      <c r="M78" s="434">
        <v>0</v>
      </c>
      <c r="N78" s="454">
        <v>3.5822613450742065</v>
      </c>
      <c r="O78" s="454">
        <v>4.2214134496371205</v>
      </c>
      <c r="P78" s="309">
        <v>90.734336809168397</v>
      </c>
      <c r="Q78" s="69"/>
      <c r="R78" s="191" t="s">
        <v>35</v>
      </c>
      <c r="S78" s="333">
        <v>1.7036387746387074</v>
      </c>
      <c r="T78" s="292"/>
      <c r="U78" s="292"/>
    </row>
    <row r="79" spans="1:21" x14ac:dyDescent="0.3">
      <c r="A79" s="69"/>
      <c r="B79" s="98" t="s">
        <v>41</v>
      </c>
      <c r="C79" s="147">
        <v>0</v>
      </c>
      <c r="D79" s="147">
        <v>0</v>
      </c>
      <c r="E79" s="147">
        <v>5.4932320655303162E-4</v>
      </c>
      <c r="F79" s="185">
        <v>2.1103383576214201</v>
      </c>
      <c r="G79" s="147">
        <v>0</v>
      </c>
      <c r="H79" s="146">
        <v>2.1108876808279731</v>
      </c>
      <c r="I79" s="69"/>
      <c r="J79" s="191" t="s">
        <v>41</v>
      </c>
      <c r="K79" s="454">
        <v>0</v>
      </c>
      <c r="L79" s="454">
        <v>0</v>
      </c>
      <c r="M79" s="454">
        <v>5.9493829487276252E-2</v>
      </c>
      <c r="N79" s="434">
        <v>0</v>
      </c>
      <c r="O79" s="454">
        <v>0</v>
      </c>
      <c r="P79" s="309">
        <v>5.9493829487276252E-2</v>
      </c>
      <c r="Q79" s="69"/>
      <c r="R79" s="191" t="s">
        <v>36</v>
      </c>
      <c r="S79" s="333"/>
      <c r="T79" s="292"/>
      <c r="U79" s="292"/>
    </row>
    <row r="80" spans="1:21" x14ac:dyDescent="0.3">
      <c r="A80" s="69"/>
      <c r="B80" s="98" t="s">
        <v>42</v>
      </c>
      <c r="C80" s="147">
        <v>0</v>
      </c>
      <c r="D80" s="147">
        <v>7.24234325939275E-2</v>
      </c>
      <c r="E80" s="147">
        <v>1.2999611472852453E-3</v>
      </c>
      <c r="F80" s="147">
        <v>0</v>
      </c>
      <c r="G80" s="185">
        <v>2.1281644944060556</v>
      </c>
      <c r="H80" s="146">
        <v>2.2018878881472683</v>
      </c>
      <c r="I80" s="69"/>
      <c r="J80" s="191" t="s">
        <v>42</v>
      </c>
      <c r="K80" s="454">
        <v>0</v>
      </c>
      <c r="L80" s="454">
        <v>7.8437380730071187</v>
      </c>
      <c r="M80" s="454">
        <v>0.1407908238975992</v>
      </c>
      <c r="N80" s="454">
        <v>0</v>
      </c>
      <c r="O80" s="434">
        <v>0</v>
      </c>
      <c r="P80" s="309">
        <v>7.9845288969047177</v>
      </c>
      <c r="Q80" s="69"/>
      <c r="R80" s="191" t="s">
        <v>37</v>
      </c>
      <c r="S80" s="333"/>
      <c r="T80" s="292"/>
      <c r="U80" s="292"/>
    </row>
    <row r="81" spans="1:21" x14ac:dyDescent="0.3">
      <c r="A81" s="69"/>
      <c r="B81" s="98" t="s">
        <v>43</v>
      </c>
      <c r="C81" s="146">
        <v>5.2700292070050265</v>
      </c>
      <c r="D81" s="146">
        <v>61.687860673871747</v>
      </c>
      <c r="E81" s="146">
        <v>28.723711722248837</v>
      </c>
      <c r="F81" s="146">
        <v>2.143414380895531</v>
      </c>
      <c r="G81" s="146">
        <v>2.1749840159788607</v>
      </c>
      <c r="H81" s="98">
        <v>100</v>
      </c>
      <c r="I81" s="69"/>
      <c r="J81" s="191" t="s">
        <v>43</v>
      </c>
      <c r="K81" s="309">
        <v>0.59318346124002685</v>
      </c>
      <c r="L81" s="309">
        <v>90.55353513371395</v>
      </c>
      <c r="M81" s="309">
        <v>0.20028465338487544</v>
      </c>
      <c r="N81" s="309">
        <v>3.5822613450742065</v>
      </c>
      <c r="O81" s="309">
        <v>5.0707354065869357</v>
      </c>
      <c r="P81" s="455">
        <v>100.00000000000001</v>
      </c>
      <c r="Q81" s="69"/>
      <c r="R81" s="191"/>
      <c r="S81" s="333"/>
      <c r="T81" s="292"/>
      <c r="U81" s="292"/>
    </row>
    <row r="82" spans="1:21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191"/>
      <c r="K82" s="454"/>
      <c r="L82" s="454"/>
      <c r="M82" s="454"/>
      <c r="N82" s="454"/>
      <c r="O82" s="454"/>
      <c r="P82" s="455">
        <v>99.999999999999986</v>
      </c>
      <c r="Q82" s="69"/>
      <c r="R82" s="191"/>
      <c r="S82" s="333"/>
      <c r="T82" s="292"/>
      <c r="U82" s="292"/>
    </row>
    <row r="83" spans="1:21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92" t="s">
        <v>51</v>
      </c>
      <c r="K83" s="310" t="s">
        <v>44</v>
      </c>
      <c r="L83" s="310" t="s">
        <v>45</v>
      </c>
      <c r="M83" s="310" t="s">
        <v>46</v>
      </c>
      <c r="N83" s="310" t="s">
        <v>47</v>
      </c>
      <c r="O83" s="310" t="s">
        <v>48</v>
      </c>
      <c r="P83" s="310" t="s">
        <v>49</v>
      </c>
      <c r="Q83" s="100"/>
      <c r="R83" s="192"/>
      <c r="S83" s="334"/>
      <c r="T83" s="292"/>
      <c r="U83" s="292"/>
    </row>
    <row r="84" spans="1:21" x14ac:dyDescent="0.3">
      <c r="A84" s="70"/>
      <c r="B84" s="100" t="s">
        <v>38</v>
      </c>
      <c r="C84" s="185">
        <v>5.7210543019594047</v>
      </c>
      <c r="D84" s="149">
        <v>0</v>
      </c>
      <c r="E84" s="149">
        <v>0</v>
      </c>
      <c r="F84" s="149">
        <v>0</v>
      </c>
      <c r="G84" s="149">
        <v>0</v>
      </c>
      <c r="H84" s="148">
        <v>5.7210543019594047</v>
      </c>
      <c r="I84" s="70"/>
      <c r="J84" s="192" t="s">
        <v>38</v>
      </c>
      <c r="K84" s="434"/>
      <c r="L84" s="456"/>
      <c r="M84" s="456"/>
      <c r="N84" s="456"/>
      <c r="O84" s="456"/>
      <c r="P84" s="310"/>
      <c r="Q84" s="70"/>
      <c r="R84" s="192" t="s">
        <v>33</v>
      </c>
      <c r="S84" s="334"/>
      <c r="T84" s="292"/>
      <c r="U84" s="292"/>
    </row>
    <row r="85" spans="1:21" x14ac:dyDescent="0.3">
      <c r="A85" s="70"/>
      <c r="B85" s="100" t="s">
        <v>39</v>
      </c>
      <c r="C85" s="149">
        <v>0</v>
      </c>
      <c r="D85" s="185">
        <v>57.916565925944809</v>
      </c>
      <c r="E85" s="149">
        <v>0</v>
      </c>
      <c r="F85" s="149">
        <v>0</v>
      </c>
      <c r="G85" s="149">
        <v>0</v>
      </c>
      <c r="H85" s="148">
        <v>57.916565925944809</v>
      </c>
      <c r="I85" s="70"/>
      <c r="J85" s="192" t="s">
        <v>39</v>
      </c>
      <c r="K85" s="456"/>
      <c r="L85" s="434"/>
      <c r="M85" s="456"/>
      <c r="N85" s="456"/>
      <c r="O85" s="456"/>
      <c r="P85" s="310"/>
      <c r="Q85" s="70"/>
      <c r="R85" s="192" t="s">
        <v>34</v>
      </c>
      <c r="S85" s="334"/>
      <c r="T85" s="292"/>
      <c r="U85" s="292"/>
    </row>
    <row r="86" spans="1:21" x14ac:dyDescent="0.3">
      <c r="A86" s="70"/>
      <c r="B86" s="100" t="s">
        <v>40</v>
      </c>
      <c r="C86" s="149">
        <v>0</v>
      </c>
      <c r="D86" s="149">
        <v>0</v>
      </c>
      <c r="E86" s="185">
        <v>15.95374837460254</v>
      </c>
      <c r="F86" s="149">
        <v>0</v>
      </c>
      <c r="G86" s="149">
        <v>0</v>
      </c>
      <c r="H86" s="148">
        <v>15.95374837460254</v>
      </c>
      <c r="I86" s="70"/>
      <c r="J86" s="192" t="s">
        <v>40</v>
      </c>
      <c r="K86" s="456"/>
      <c r="L86" s="456"/>
      <c r="M86" s="434"/>
      <c r="N86" s="456"/>
      <c r="O86" s="456"/>
      <c r="P86" s="310"/>
      <c r="Q86" s="70"/>
      <c r="R86" s="192" t="s">
        <v>35</v>
      </c>
      <c r="S86" s="334"/>
      <c r="T86" s="292"/>
      <c r="U86" s="292"/>
    </row>
    <row r="87" spans="1:21" x14ac:dyDescent="0.3">
      <c r="A87" s="70"/>
      <c r="B87" s="100" t="s">
        <v>41</v>
      </c>
      <c r="C87" s="149">
        <v>0</v>
      </c>
      <c r="D87" s="149">
        <v>0</v>
      </c>
      <c r="E87" s="149">
        <v>0</v>
      </c>
      <c r="F87" s="185">
        <v>17.246755350329988</v>
      </c>
      <c r="G87" s="149">
        <v>0</v>
      </c>
      <c r="H87" s="148">
        <v>17.246755350329988</v>
      </c>
      <c r="I87" s="70"/>
      <c r="J87" s="192" t="s">
        <v>41</v>
      </c>
      <c r="K87" s="456"/>
      <c r="L87" s="456"/>
      <c r="M87" s="456"/>
      <c r="N87" s="434"/>
      <c r="O87" s="456"/>
      <c r="P87" s="310"/>
      <c r="Q87" s="70"/>
      <c r="R87" s="192" t="s">
        <v>36</v>
      </c>
      <c r="S87" s="334"/>
      <c r="T87" s="292"/>
      <c r="U87" s="292"/>
    </row>
    <row r="88" spans="1:21" x14ac:dyDescent="0.3">
      <c r="A88" s="70"/>
      <c r="B88" s="100" t="s">
        <v>42</v>
      </c>
      <c r="C88" s="149">
        <v>0</v>
      </c>
      <c r="D88" s="149">
        <v>0</v>
      </c>
      <c r="E88" s="149">
        <v>0</v>
      </c>
      <c r="F88" s="149">
        <v>0</v>
      </c>
      <c r="G88" s="185">
        <v>3.1618760471632608</v>
      </c>
      <c r="H88" s="148">
        <v>3.1618760471632608</v>
      </c>
      <c r="I88" s="70"/>
      <c r="J88" s="192" t="s">
        <v>42</v>
      </c>
      <c r="K88" s="456"/>
      <c r="L88" s="456"/>
      <c r="M88" s="456"/>
      <c r="N88" s="456"/>
      <c r="O88" s="434"/>
      <c r="P88" s="310"/>
      <c r="Q88" s="70"/>
      <c r="R88" s="192" t="s">
        <v>37</v>
      </c>
      <c r="S88" s="334"/>
      <c r="T88" s="292"/>
      <c r="U88" s="292"/>
    </row>
    <row r="89" spans="1:21" x14ac:dyDescent="0.3">
      <c r="A89" s="70"/>
      <c r="B89" s="100" t="s">
        <v>43</v>
      </c>
      <c r="C89" s="148">
        <v>5.7210543019594047</v>
      </c>
      <c r="D89" s="148">
        <v>57.916565925944809</v>
      </c>
      <c r="E89" s="148">
        <v>15.95374837460254</v>
      </c>
      <c r="F89" s="148">
        <v>17.246755350329988</v>
      </c>
      <c r="G89" s="148">
        <v>3.1618760471632608</v>
      </c>
      <c r="H89" s="100">
        <v>100</v>
      </c>
      <c r="I89" s="70"/>
      <c r="J89" s="192" t="s">
        <v>43</v>
      </c>
      <c r="K89" s="310"/>
      <c r="L89" s="310"/>
      <c r="M89" s="310"/>
      <c r="N89" s="310"/>
      <c r="O89" s="310"/>
      <c r="P89" s="457"/>
      <c r="Q89" s="70"/>
      <c r="R89" s="192"/>
      <c r="S89" s="334"/>
      <c r="T89" s="292"/>
      <c r="U89" s="292"/>
    </row>
    <row r="90" spans="1:21" x14ac:dyDescent="0.3">
      <c r="A90" s="70"/>
      <c r="B90" s="100"/>
      <c r="C90" s="148"/>
      <c r="D90" s="148"/>
      <c r="E90" s="148"/>
      <c r="F90" s="148"/>
      <c r="G90" s="148"/>
      <c r="H90" s="100">
        <v>100</v>
      </c>
      <c r="I90" s="70"/>
      <c r="J90" s="192"/>
      <c r="K90" s="456"/>
      <c r="L90" s="456"/>
      <c r="M90" s="456"/>
      <c r="N90" s="456"/>
      <c r="O90" s="456"/>
      <c r="P90" s="457"/>
      <c r="Q90" s="70"/>
      <c r="R90" s="192"/>
      <c r="S90" s="334"/>
      <c r="T90" s="292"/>
      <c r="U90" s="292"/>
    </row>
    <row r="91" spans="1:21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93" t="s">
        <v>51</v>
      </c>
      <c r="K91" s="311" t="s">
        <v>44</v>
      </c>
      <c r="L91" s="311" t="s">
        <v>45</v>
      </c>
      <c r="M91" s="311" t="s">
        <v>46</v>
      </c>
      <c r="N91" s="311" t="s">
        <v>47</v>
      </c>
      <c r="O91" s="311" t="s">
        <v>48</v>
      </c>
      <c r="P91" s="311" t="s">
        <v>49</v>
      </c>
      <c r="Q91" s="102"/>
      <c r="R91" s="193"/>
      <c r="S91" s="335"/>
      <c r="T91" s="292"/>
      <c r="U91" s="292"/>
    </row>
    <row r="92" spans="1:21" x14ac:dyDescent="0.3">
      <c r="A92" s="71"/>
      <c r="B92" s="102" t="s">
        <v>38</v>
      </c>
      <c r="C92" s="185">
        <v>0.39274201293469457</v>
      </c>
      <c r="D92" s="151">
        <v>0</v>
      </c>
      <c r="E92" s="151">
        <v>0</v>
      </c>
      <c r="F92" s="151">
        <v>0</v>
      </c>
      <c r="G92" s="151">
        <v>0</v>
      </c>
      <c r="H92" s="150">
        <v>0.39274201293469457</v>
      </c>
      <c r="I92" s="71"/>
      <c r="J92" s="193" t="s">
        <v>38</v>
      </c>
      <c r="K92" s="434">
        <v>0</v>
      </c>
      <c r="L92" s="458">
        <v>0</v>
      </c>
      <c r="M92" s="458">
        <v>0</v>
      </c>
      <c r="N92" s="458">
        <v>0</v>
      </c>
      <c r="O92" s="458">
        <v>0</v>
      </c>
      <c r="P92" s="311">
        <v>0</v>
      </c>
      <c r="Q92" s="71"/>
      <c r="R92" s="193" t="s">
        <v>33</v>
      </c>
      <c r="S92" s="335"/>
      <c r="T92" s="292"/>
      <c r="U92" s="292"/>
    </row>
    <row r="93" spans="1:21" x14ac:dyDescent="0.3">
      <c r="A93" s="71"/>
      <c r="B93" s="102" t="s">
        <v>39</v>
      </c>
      <c r="C93" s="151">
        <v>0</v>
      </c>
      <c r="D93" s="185">
        <v>21.636512814156841</v>
      </c>
      <c r="E93" s="151">
        <v>0</v>
      </c>
      <c r="F93" s="151">
        <v>0</v>
      </c>
      <c r="G93" s="151">
        <v>0.31446551922478871</v>
      </c>
      <c r="H93" s="150">
        <v>21.950978333381631</v>
      </c>
      <c r="I93" s="71"/>
      <c r="J93" s="193" t="s">
        <v>39</v>
      </c>
      <c r="K93" s="458">
        <v>0</v>
      </c>
      <c r="L93" s="434">
        <v>0</v>
      </c>
      <c r="M93" s="458">
        <v>0</v>
      </c>
      <c r="N93" s="458">
        <v>0</v>
      </c>
      <c r="O93" s="458">
        <v>18.312501541949629</v>
      </c>
      <c r="P93" s="311">
        <v>18.312501541949629</v>
      </c>
      <c r="Q93" s="71"/>
      <c r="R93" s="193" t="s">
        <v>34</v>
      </c>
      <c r="S93" s="335">
        <v>3.4339031533065452</v>
      </c>
      <c r="T93" s="292"/>
      <c r="U93" s="292"/>
    </row>
    <row r="94" spans="1:21" x14ac:dyDescent="0.3">
      <c r="A94" s="71"/>
      <c r="B94" s="102" t="s">
        <v>40</v>
      </c>
      <c r="C94" s="151">
        <v>0</v>
      </c>
      <c r="D94" s="151">
        <v>0.12713940716639843</v>
      </c>
      <c r="E94" s="185">
        <v>37.648383815737837</v>
      </c>
      <c r="F94" s="151">
        <v>0.92815098993643641</v>
      </c>
      <c r="G94" s="151">
        <v>0</v>
      </c>
      <c r="H94" s="150">
        <v>38.703674212840667</v>
      </c>
      <c r="I94" s="71"/>
      <c r="J94" s="193" t="s">
        <v>40</v>
      </c>
      <c r="K94" s="458">
        <v>0</v>
      </c>
      <c r="L94" s="458">
        <v>7.4038024757586918</v>
      </c>
      <c r="M94" s="434">
        <v>0</v>
      </c>
      <c r="N94" s="458">
        <v>54.049698282574845</v>
      </c>
      <c r="O94" s="458">
        <v>0</v>
      </c>
      <c r="P94" s="311">
        <v>61.453500758333533</v>
      </c>
      <c r="Q94" s="71"/>
      <c r="R94" s="193" t="s">
        <v>35</v>
      </c>
      <c r="S94" s="335">
        <v>9.1601731601731604</v>
      </c>
      <c r="T94" s="292"/>
      <c r="U94" s="292"/>
    </row>
    <row r="95" spans="1:21" x14ac:dyDescent="0.3">
      <c r="A95" s="71"/>
      <c r="B95" s="102" t="s">
        <v>41</v>
      </c>
      <c r="C95" s="151">
        <v>0.17081750263050149</v>
      </c>
      <c r="D95" s="151">
        <v>0.16420592691779132</v>
      </c>
      <c r="E95" s="151">
        <v>0</v>
      </c>
      <c r="F95" s="185">
        <v>32.408709047211119</v>
      </c>
      <c r="G95" s="151">
        <v>0</v>
      </c>
      <c r="H95" s="150">
        <v>32.743732476759412</v>
      </c>
      <c r="I95" s="71"/>
      <c r="J95" s="102" t="s">
        <v>41</v>
      </c>
      <c r="K95" s="151">
        <v>9.947341088537577</v>
      </c>
      <c r="L95" s="151">
        <v>9.5623243441511274</v>
      </c>
      <c r="M95" s="151">
        <v>0</v>
      </c>
      <c r="N95" s="185">
        <v>0</v>
      </c>
      <c r="O95" s="151">
        <v>0</v>
      </c>
      <c r="P95" s="150">
        <v>19.509665432688706</v>
      </c>
      <c r="Q95" s="71"/>
      <c r="R95" s="193" t="s">
        <v>36</v>
      </c>
      <c r="S95" s="335">
        <v>4.107475392391593</v>
      </c>
      <c r="T95" s="292"/>
      <c r="U95" s="292"/>
    </row>
    <row r="96" spans="1:21" x14ac:dyDescent="0.3">
      <c r="A96" s="71"/>
      <c r="B96" s="102" t="s">
        <v>42</v>
      </c>
      <c r="C96" s="151">
        <v>0</v>
      </c>
      <c r="D96" s="151">
        <v>1.243836195292506E-2</v>
      </c>
      <c r="E96" s="151">
        <v>0</v>
      </c>
      <c r="F96" s="151">
        <v>0</v>
      </c>
      <c r="G96" s="185">
        <v>6.1964346021306707</v>
      </c>
      <c r="H96" s="150">
        <v>6.2088729640835956</v>
      </c>
      <c r="I96" s="71"/>
      <c r="J96" s="102" t="s">
        <v>42</v>
      </c>
      <c r="K96" s="151">
        <v>0</v>
      </c>
      <c r="L96" s="151">
        <v>0.72433226702812559</v>
      </c>
      <c r="M96" s="151">
        <v>0</v>
      </c>
      <c r="N96" s="151">
        <v>0</v>
      </c>
      <c r="O96" s="185">
        <v>0</v>
      </c>
      <c r="P96" s="150">
        <v>0.72433226702812559</v>
      </c>
      <c r="Q96" s="71"/>
      <c r="R96" s="193" t="s">
        <v>37</v>
      </c>
      <c r="S96" s="335"/>
      <c r="T96" s="292"/>
      <c r="U96" s="292"/>
    </row>
    <row r="97" spans="1:21" x14ac:dyDescent="0.3">
      <c r="A97" s="71"/>
      <c r="B97" s="102" t="s">
        <v>43</v>
      </c>
      <c r="C97" s="150">
        <v>0.56355951556519601</v>
      </c>
      <c r="D97" s="150">
        <v>21.940296510193956</v>
      </c>
      <c r="E97" s="150">
        <v>37.648383815737837</v>
      </c>
      <c r="F97" s="150">
        <v>33.336860037147552</v>
      </c>
      <c r="G97" s="150">
        <v>6.5109001213554594</v>
      </c>
      <c r="H97" s="102">
        <v>100</v>
      </c>
      <c r="I97" s="71"/>
      <c r="J97" s="102" t="s">
        <v>43</v>
      </c>
      <c r="K97" s="150">
        <v>9.947341088537577</v>
      </c>
      <c r="L97" s="150">
        <v>17.690459086937942</v>
      </c>
      <c r="M97" s="150">
        <v>0</v>
      </c>
      <c r="N97" s="150">
        <v>54.049698282574845</v>
      </c>
      <c r="O97" s="150">
        <v>18.312501541949629</v>
      </c>
      <c r="P97" s="103">
        <v>100</v>
      </c>
      <c r="Q97" s="71"/>
      <c r="R97" s="193"/>
      <c r="S97" s="335"/>
      <c r="T97" s="292"/>
      <c r="U97" s="292"/>
    </row>
    <row r="98" spans="1:21" x14ac:dyDescent="0.3">
      <c r="A98" s="71"/>
      <c r="B98" s="102"/>
      <c r="C98" s="150"/>
      <c r="D98" s="150"/>
      <c r="E98" s="150"/>
      <c r="F98" s="150"/>
      <c r="G98" s="150"/>
      <c r="H98" s="102">
        <v>100</v>
      </c>
      <c r="I98" s="71"/>
      <c r="J98" s="102"/>
      <c r="K98" s="151"/>
      <c r="L98" s="151"/>
      <c r="M98" s="151"/>
      <c r="N98" s="151"/>
      <c r="O98" s="151"/>
      <c r="P98" s="103">
        <v>99.999999999999986</v>
      </c>
      <c r="Q98" s="71"/>
      <c r="R98" s="193"/>
      <c r="S98" s="335"/>
      <c r="T98" s="292"/>
      <c r="U98" s="292"/>
    </row>
    <row r="99" spans="1:21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  <c r="T99" s="292"/>
      <c r="U99" s="292"/>
    </row>
    <row r="100" spans="1:21" x14ac:dyDescent="0.3">
      <c r="A100" s="72"/>
      <c r="B100" s="104" t="s">
        <v>38</v>
      </c>
      <c r="C100" s="185">
        <v>2.5277661272557661</v>
      </c>
      <c r="D100" s="153">
        <v>1.8310625606846927E-3</v>
      </c>
      <c r="E100" s="153">
        <v>0</v>
      </c>
      <c r="F100" s="153">
        <v>3.6995692963970088E-2</v>
      </c>
      <c r="G100" s="153">
        <v>2.3120660991171525E-2</v>
      </c>
      <c r="H100" s="152">
        <v>2.5897135437715924</v>
      </c>
      <c r="I100" s="72"/>
      <c r="J100" s="104" t="s">
        <v>38</v>
      </c>
      <c r="K100" s="185">
        <v>0</v>
      </c>
      <c r="L100" s="153">
        <v>5.2500246157426385E-2</v>
      </c>
      <c r="M100" s="153">
        <v>0</v>
      </c>
      <c r="N100" s="153">
        <v>1.0607409211877039</v>
      </c>
      <c r="O100" s="153">
        <v>0.66291584974847462</v>
      </c>
      <c r="P100" s="152">
        <v>1.776157017093605</v>
      </c>
      <c r="Q100" s="72"/>
      <c r="R100" s="194" t="s">
        <v>33</v>
      </c>
      <c r="S100" s="336">
        <v>5.4970060219940606</v>
      </c>
      <c r="T100" s="292"/>
      <c r="U100" s="292"/>
    </row>
    <row r="101" spans="1:21" x14ac:dyDescent="0.3">
      <c r="A101" s="72"/>
      <c r="B101" s="104" t="s">
        <v>39</v>
      </c>
      <c r="C101" s="153">
        <v>2.4259021660610895E-3</v>
      </c>
      <c r="D101" s="185">
        <v>32.208704172930652</v>
      </c>
      <c r="E101" s="153">
        <v>0.11138243007046462</v>
      </c>
      <c r="F101" s="153">
        <v>0.30454542514970884</v>
      </c>
      <c r="G101" s="153">
        <v>0.28648413958056879</v>
      </c>
      <c r="H101" s="152">
        <v>32.913542069897453</v>
      </c>
      <c r="I101" s="72"/>
      <c r="J101" s="104" t="s">
        <v>39</v>
      </c>
      <c r="K101" s="153">
        <v>6.9555493955606257E-2</v>
      </c>
      <c r="L101" s="185">
        <v>0</v>
      </c>
      <c r="M101" s="153">
        <v>3.1935582769630311</v>
      </c>
      <c r="N101" s="153">
        <v>8.7319298257614406</v>
      </c>
      <c r="O101" s="153">
        <v>8.2140764445286027</v>
      </c>
      <c r="P101" s="152">
        <v>20.209120041208681</v>
      </c>
      <c r="Q101" s="72"/>
      <c r="R101" s="194" t="s">
        <v>34</v>
      </c>
      <c r="S101" s="336">
        <v>2.2347664707701824</v>
      </c>
      <c r="T101" s="292"/>
      <c r="U101" s="292"/>
    </row>
    <row r="102" spans="1:21" x14ac:dyDescent="0.3">
      <c r="A102" s="72"/>
      <c r="B102" s="104" t="s">
        <v>40</v>
      </c>
      <c r="C102" s="153">
        <v>6.8598700980470162E-2</v>
      </c>
      <c r="D102" s="153">
        <v>9.1393615848644246E-3</v>
      </c>
      <c r="E102" s="185">
        <v>23.387986209512277</v>
      </c>
      <c r="F102" s="153">
        <v>0.20233930011064238</v>
      </c>
      <c r="G102" s="153">
        <v>4.9821385019461269E-2</v>
      </c>
      <c r="H102" s="152">
        <v>23.717884957207712</v>
      </c>
      <c r="I102" s="72"/>
      <c r="J102" s="104" t="s">
        <v>40</v>
      </c>
      <c r="K102" s="153">
        <v>1.9668627194297903</v>
      </c>
      <c r="L102" s="153">
        <v>0.26204387727074124</v>
      </c>
      <c r="M102" s="185">
        <v>0</v>
      </c>
      <c r="N102" s="153">
        <v>5.8014746689801076</v>
      </c>
      <c r="O102" s="153">
        <v>1.42847930681711</v>
      </c>
      <c r="P102" s="152">
        <v>9.4588605724977484</v>
      </c>
      <c r="Q102" s="72"/>
      <c r="R102" s="194" t="s">
        <v>35</v>
      </c>
      <c r="S102" s="336">
        <v>3.0325942909176646</v>
      </c>
      <c r="T102" s="292"/>
      <c r="U102" s="292"/>
    </row>
    <row r="103" spans="1:21" x14ac:dyDescent="0.3">
      <c r="A103" s="72"/>
      <c r="B103" s="104" t="s">
        <v>41</v>
      </c>
      <c r="C103" s="153">
        <v>3.7058411172500561E-3</v>
      </c>
      <c r="D103" s="153">
        <v>0.53164200222104341</v>
      </c>
      <c r="E103" s="153">
        <v>1.0016290992554611</v>
      </c>
      <c r="F103" s="185">
        <v>30.838820906314712</v>
      </c>
      <c r="G103" s="153">
        <v>0.55393767653028347</v>
      </c>
      <c r="H103" s="152">
        <v>32.929735525438751</v>
      </c>
      <c r="I103" s="72"/>
      <c r="J103" s="104" t="s">
        <v>41</v>
      </c>
      <c r="K103" s="153">
        <v>0.10625391783620362</v>
      </c>
      <c r="L103" s="153">
        <v>15.243245415817395</v>
      </c>
      <c r="M103" s="153">
        <v>28.718720702633703</v>
      </c>
      <c r="N103" s="185">
        <v>0</v>
      </c>
      <c r="O103" s="153">
        <v>15.882507238222422</v>
      </c>
      <c r="P103" s="152">
        <v>59.950727274509724</v>
      </c>
      <c r="Q103" s="72"/>
      <c r="R103" s="194" t="s">
        <v>36</v>
      </c>
      <c r="S103" s="336">
        <v>2.9539973252306848</v>
      </c>
      <c r="T103" s="292"/>
      <c r="U103" s="292"/>
    </row>
    <row r="104" spans="1:21" x14ac:dyDescent="0.3">
      <c r="A104" s="72"/>
      <c r="B104" s="104" t="s">
        <v>42</v>
      </c>
      <c r="C104" s="153">
        <v>4.2087109603797414E-4</v>
      </c>
      <c r="D104" s="153">
        <v>6.9494437727076183E-2</v>
      </c>
      <c r="E104" s="153">
        <v>9.717009673129598E-2</v>
      </c>
      <c r="F104" s="153">
        <v>0.13303777204506106</v>
      </c>
      <c r="G104" s="185">
        <v>7.5490007260850058</v>
      </c>
      <c r="H104" s="152">
        <v>7.8491239036844771</v>
      </c>
      <c r="I104" s="72"/>
      <c r="J104" s="104" t="s">
        <v>42</v>
      </c>
      <c r="K104" s="153">
        <v>1.206722075857263E-2</v>
      </c>
      <c r="L104" s="153">
        <v>1.9925452934164942</v>
      </c>
      <c r="M104" s="153">
        <v>2.7860620969861212</v>
      </c>
      <c r="N104" s="153">
        <v>3.8144604835290559</v>
      </c>
      <c r="O104" s="185">
        <v>0</v>
      </c>
      <c r="P104" s="152">
        <v>8.6051350946902438</v>
      </c>
      <c r="Q104" s="72"/>
      <c r="R104" s="194" t="s">
        <v>37</v>
      </c>
      <c r="S104" s="336">
        <v>9.4117815128360434</v>
      </c>
      <c r="T104" s="292"/>
      <c r="U104" s="292"/>
    </row>
    <row r="105" spans="1:21" x14ac:dyDescent="0.3">
      <c r="A105" s="72"/>
      <c r="B105" s="104" t="s">
        <v>43</v>
      </c>
      <c r="C105" s="152">
        <v>2.6029174426155857</v>
      </c>
      <c r="D105" s="152">
        <v>32.820811037024313</v>
      </c>
      <c r="E105" s="152">
        <v>24.598167835569498</v>
      </c>
      <c r="F105" s="152">
        <v>31.515739096584095</v>
      </c>
      <c r="G105" s="152">
        <v>8.4623645882064906</v>
      </c>
      <c r="H105" s="104">
        <v>99.999999999999972</v>
      </c>
      <c r="I105" s="72"/>
      <c r="J105" s="104" t="s">
        <v>43</v>
      </c>
      <c r="K105" s="152">
        <v>2.1547393519801732</v>
      </c>
      <c r="L105" s="152">
        <v>17.550334832662056</v>
      </c>
      <c r="M105" s="152">
        <v>34.698341076582857</v>
      </c>
      <c r="N105" s="152">
        <v>19.408605899458308</v>
      </c>
      <c r="O105" s="152">
        <v>26.187978839316607</v>
      </c>
      <c r="P105" s="105">
        <v>100</v>
      </c>
      <c r="Q105" s="72"/>
      <c r="R105" s="194"/>
      <c r="S105" s="336"/>
      <c r="T105" s="292"/>
      <c r="U105" s="292"/>
    </row>
    <row r="106" spans="1:21" x14ac:dyDescent="0.3">
      <c r="A106" s="72"/>
      <c r="B106" s="104"/>
      <c r="C106" s="152"/>
      <c r="D106" s="152"/>
      <c r="E106" s="152"/>
      <c r="F106" s="152"/>
      <c r="G106" s="152"/>
      <c r="H106" s="104">
        <v>99.999999999999972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336"/>
      <c r="T106" s="292"/>
      <c r="U106" s="292"/>
    </row>
    <row r="107" spans="1:21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  <c r="T107" s="292"/>
      <c r="U107" s="292"/>
    </row>
    <row r="108" spans="1:21" x14ac:dyDescent="0.3">
      <c r="A108" s="73"/>
      <c r="B108" s="106" t="s">
        <v>38</v>
      </c>
      <c r="C108" s="185">
        <v>4.224851588128602</v>
      </c>
      <c r="D108" s="155">
        <v>0</v>
      </c>
      <c r="E108" s="155">
        <v>0</v>
      </c>
      <c r="F108" s="155">
        <v>0</v>
      </c>
      <c r="G108" s="155">
        <v>0</v>
      </c>
      <c r="H108" s="154">
        <v>4.224851588128602</v>
      </c>
      <c r="I108" s="73"/>
      <c r="J108" s="106" t="s">
        <v>38</v>
      </c>
      <c r="K108" s="185">
        <v>0</v>
      </c>
      <c r="L108" s="155">
        <v>0</v>
      </c>
      <c r="M108" s="155">
        <v>0</v>
      </c>
      <c r="N108" s="155">
        <v>0</v>
      </c>
      <c r="O108" s="155">
        <v>0</v>
      </c>
      <c r="P108" s="154">
        <v>0</v>
      </c>
      <c r="Q108" s="73"/>
      <c r="R108" s="195" t="s">
        <v>33</v>
      </c>
      <c r="S108" s="337"/>
      <c r="T108" s="292"/>
      <c r="U108" s="292"/>
    </row>
    <row r="109" spans="1:21" x14ac:dyDescent="0.3">
      <c r="A109" s="73"/>
      <c r="B109" s="106" t="s">
        <v>39</v>
      </c>
      <c r="C109" s="155">
        <v>1.3467986705993187E-2</v>
      </c>
      <c r="D109" s="185">
        <v>53.105168341095478</v>
      </c>
      <c r="E109" s="155">
        <v>6.8947895459887124E-2</v>
      </c>
      <c r="F109" s="155">
        <v>2.2936155787354518E-2</v>
      </c>
      <c r="G109" s="155">
        <v>3.914774304856504E-3</v>
      </c>
      <c r="H109" s="154">
        <v>53.214435153353563</v>
      </c>
      <c r="I109" s="73"/>
      <c r="J109" s="106" t="s">
        <v>39</v>
      </c>
      <c r="K109" s="155">
        <v>0.78116385585081083</v>
      </c>
      <c r="L109" s="185">
        <v>0</v>
      </c>
      <c r="M109" s="155">
        <v>3.9990835338645518</v>
      </c>
      <c r="N109" s="155">
        <v>1.3303321635498657</v>
      </c>
      <c r="O109" s="155">
        <v>0.22706290535663759</v>
      </c>
      <c r="P109" s="154">
        <v>6.3376424586218656</v>
      </c>
      <c r="Q109" s="73"/>
      <c r="R109" s="195" t="s">
        <v>34</v>
      </c>
      <c r="S109" s="337">
        <v>2.0910910547378578</v>
      </c>
      <c r="T109" s="292"/>
      <c r="U109" s="292"/>
    </row>
    <row r="110" spans="1:21" x14ac:dyDescent="0.3">
      <c r="A110" s="73"/>
      <c r="B110" s="106" t="s">
        <v>40</v>
      </c>
      <c r="C110" s="155">
        <v>2.3624173402315918E-2</v>
      </c>
      <c r="D110" s="155">
        <v>0.24481357107500476</v>
      </c>
      <c r="E110" s="185">
        <v>24.664764121370087</v>
      </c>
      <c r="F110" s="155">
        <v>1.4038033567516723E-2</v>
      </c>
      <c r="G110" s="155">
        <v>4.2811717002977784E-2</v>
      </c>
      <c r="H110" s="154">
        <v>24.990051616417901</v>
      </c>
      <c r="I110" s="73"/>
      <c r="J110" s="106" t="s">
        <v>40</v>
      </c>
      <c r="K110" s="155">
        <v>1.3702382389514223</v>
      </c>
      <c r="L110" s="155">
        <v>14.1995620667235</v>
      </c>
      <c r="M110" s="185">
        <v>0</v>
      </c>
      <c r="N110" s="155">
        <v>0.81422744687479232</v>
      </c>
      <c r="O110" s="155">
        <v>2.4831451544838465</v>
      </c>
      <c r="P110" s="154">
        <v>18.867172907033563</v>
      </c>
      <c r="Q110" s="73"/>
      <c r="R110" s="195" t="s">
        <v>35</v>
      </c>
      <c r="S110" s="337">
        <v>12.43461068931053</v>
      </c>
      <c r="T110" s="292"/>
      <c r="U110" s="292"/>
    </row>
    <row r="111" spans="1:21" x14ac:dyDescent="0.3">
      <c r="A111" s="73"/>
      <c r="B111" s="106" t="s">
        <v>41</v>
      </c>
      <c r="C111" s="155">
        <v>3.2293515595927472E-3</v>
      </c>
      <c r="D111" s="155">
        <v>0.37697337972350248</v>
      </c>
      <c r="E111" s="155">
        <v>1.84164701623993E-2</v>
      </c>
      <c r="F111" s="185">
        <v>7.8375966319955355</v>
      </c>
      <c r="G111" s="155">
        <v>6.6688907056796809E-2</v>
      </c>
      <c r="H111" s="154">
        <v>8.3029047404978265</v>
      </c>
      <c r="I111" s="73"/>
      <c r="J111" s="106" t="s">
        <v>41</v>
      </c>
      <c r="K111" s="155">
        <v>0.18730733637171859</v>
      </c>
      <c r="L111" s="155">
        <v>21.865033377771439</v>
      </c>
      <c r="M111" s="155">
        <v>1.0681834751752035</v>
      </c>
      <c r="N111" s="185">
        <v>0</v>
      </c>
      <c r="O111" s="155">
        <v>3.868058746730255</v>
      </c>
      <c r="P111" s="154">
        <v>26.988582936048616</v>
      </c>
      <c r="Q111" s="73"/>
      <c r="R111" s="195" t="s">
        <v>36</v>
      </c>
      <c r="S111" s="337">
        <v>3.2950339306570093</v>
      </c>
      <c r="T111" s="292"/>
      <c r="U111" s="292"/>
    </row>
    <row r="112" spans="1:21" x14ac:dyDescent="0.3">
      <c r="A112" s="73"/>
      <c r="B112" s="106" t="s">
        <v>42</v>
      </c>
      <c r="C112" s="155">
        <v>0</v>
      </c>
      <c r="D112" s="155">
        <v>0</v>
      </c>
      <c r="E112" s="155">
        <v>0.64906639435972724</v>
      </c>
      <c r="F112" s="155">
        <v>0.17516359440504678</v>
      </c>
      <c r="G112" s="185">
        <v>8.4435269128373225</v>
      </c>
      <c r="H112" s="154">
        <v>9.2677569016020964</v>
      </c>
      <c r="I112" s="73"/>
      <c r="J112" s="106" t="s">
        <v>42</v>
      </c>
      <c r="K112" s="155">
        <v>0</v>
      </c>
      <c r="L112" s="155">
        <v>0</v>
      </c>
      <c r="M112" s="155">
        <v>37.646844950894028</v>
      </c>
      <c r="N112" s="155">
        <v>10.159756747401937</v>
      </c>
      <c r="O112" s="185">
        <v>0</v>
      </c>
      <c r="P112" s="154">
        <v>47.806601698295964</v>
      </c>
      <c r="Q112" s="73"/>
      <c r="R112" s="195" t="s">
        <v>37</v>
      </c>
      <c r="S112" s="337">
        <v>4.6029107558180833</v>
      </c>
      <c r="T112" s="292"/>
      <c r="U112" s="292"/>
    </row>
    <row r="113" spans="1:21" x14ac:dyDescent="0.3">
      <c r="A113" s="73"/>
      <c r="B113" s="106" t="s">
        <v>43</v>
      </c>
      <c r="C113" s="154">
        <v>4.2651730997965034</v>
      </c>
      <c r="D113" s="154">
        <v>53.726955291893987</v>
      </c>
      <c r="E113" s="154">
        <v>25.401194881352101</v>
      </c>
      <c r="F113" s="154">
        <v>8.049734415755454</v>
      </c>
      <c r="G113" s="154">
        <v>8.5569423112019543</v>
      </c>
      <c r="H113" s="106">
        <v>99.999999999999986</v>
      </c>
      <c r="I113" s="73"/>
      <c r="J113" s="106" t="s">
        <v>43</v>
      </c>
      <c r="K113" s="154">
        <v>2.3387094311739518</v>
      </c>
      <c r="L113" s="154">
        <v>36.064595444494941</v>
      </c>
      <c r="M113" s="154">
        <v>42.714111959933781</v>
      </c>
      <c r="N113" s="154">
        <v>12.304316357826595</v>
      </c>
      <c r="O113" s="154">
        <v>6.5782668065707393</v>
      </c>
      <c r="P113" s="107">
        <v>100</v>
      </c>
      <c r="Q113" s="73"/>
      <c r="R113" s="195"/>
      <c r="S113" s="337"/>
      <c r="T113" s="292"/>
      <c r="U113" s="292"/>
    </row>
    <row r="114" spans="1:21" x14ac:dyDescent="0.3">
      <c r="A114" s="73"/>
      <c r="B114" s="106"/>
      <c r="C114" s="154"/>
      <c r="D114" s="154"/>
      <c r="E114" s="154"/>
      <c r="F114" s="154"/>
      <c r="G114" s="154"/>
      <c r="H114" s="106">
        <v>100</v>
      </c>
      <c r="I114" s="73"/>
      <c r="J114" s="106"/>
      <c r="K114" s="155"/>
      <c r="L114" s="155"/>
      <c r="M114" s="155"/>
      <c r="N114" s="155"/>
      <c r="O114" s="155"/>
      <c r="P114" s="107">
        <v>100.00000000000001</v>
      </c>
      <c r="Q114" s="73"/>
      <c r="R114" s="195"/>
      <c r="S114" s="337"/>
      <c r="T114" s="292"/>
      <c r="U114" s="292"/>
    </row>
    <row r="115" spans="1:21" x14ac:dyDescent="0.3">
      <c r="A115" s="108" t="s">
        <v>62</v>
      </c>
      <c r="B115" s="108" t="s">
        <v>50</v>
      </c>
      <c r="C115" s="108" t="s">
        <v>44</v>
      </c>
      <c r="D115" s="108" t="s">
        <v>45</v>
      </c>
      <c r="E115" s="108" t="s">
        <v>46</v>
      </c>
      <c r="F115" s="108" t="s">
        <v>47</v>
      </c>
      <c r="G115" s="108" t="s">
        <v>48</v>
      </c>
      <c r="H115" s="108" t="s">
        <v>49</v>
      </c>
      <c r="I115" s="108" t="s">
        <v>62</v>
      </c>
      <c r="J115" s="108" t="s">
        <v>51</v>
      </c>
      <c r="K115" s="108" t="s">
        <v>44</v>
      </c>
      <c r="L115" s="108" t="s">
        <v>45</v>
      </c>
      <c r="M115" s="108" t="s">
        <v>46</v>
      </c>
      <c r="N115" s="108" t="s">
        <v>47</v>
      </c>
      <c r="O115" s="108" t="s">
        <v>48</v>
      </c>
      <c r="P115" s="108" t="s">
        <v>49</v>
      </c>
      <c r="Q115" s="108"/>
      <c r="R115" s="196"/>
      <c r="S115" s="338"/>
      <c r="T115" s="292"/>
      <c r="U115" s="292"/>
    </row>
    <row r="116" spans="1:21" x14ac:dyDescent="0.3">
      <c r="A116" s="74"/>
      <c r="B116" s="108" t="s">
        <v>38</v>
      </c>
      <c r="C116" s="300">
        <v>0.80457714063556773</v>
      </c>
      <c r="D116" s="301">
        <v>0</v>
      </c>
      <c r="E116" s="301">
        <v>0</v>
      </c>
      <c r="F116" s="301">
        <v>0</v>
      </c>
      <c r="G116" s="301">
        <v>0</v>
      </c>
      <c r="H116" s="156">
        <v>0.80457714063556773</v>
      </c>
      <c r="I116" s="74"/>
      <c r="J116" s="108" t="s">
        <v>38</v>
      </c>
      <c r="K116" s="300">
        <v>0</v>
      </c>
      <c r="L116" s="301">
        <v>0</v>
      </c>
      <c r="M116" s="301">
        <v>0</v>
      </c>
      <c r="N116" s="301">
        <v>0</v>
      </c>
      <c r="O116" s="301">
        <v>0</v>
      </c>
      <c r="P116" s="156">
        <v>0</v>
      </c>
      <c r="Q116" s="74"/>
      <c r="R116" s="196" t="s">
        <v>33</v>
      </c>
      <c r="S116" s="338">
        <v>2.1596785296895762</v>
      </c>
      <c r="T116" s="292"/>
      <c r="U116" s="292"/>
    </row>
    <row r="117" spans="1:21" x14ac:dyDescent="0.3">
      <c r="A117" s="74"/>
      <c r="B117" s="108" t="s">
        <v>39</v>
      </c>
      <c r="C117" s="301">
        <v>1.4081332698208902E-3</v>
      </c>
      <c r="D117" s="300">
        <v>19.757642975825227</v>
      </c>
      <c r="E117" s="301">
        <v>0.10022465346793583</v>
      </c>
      <c r="F117" s="301">
        <v>4.2165861272956268E-2</v>
      </c>
      <c r="G117" s="301">
        <v>6.7776546944788643E-2</v>
      </c>
      <c r="H117" s="156">
        <v>19.969218170780728</v>
      </c>
      <c r="I117" s="74"/>
      <c r="J117" s="108" t="s">
        <v>39</v>
      </c>
      <c r="K117" s="301">
        <v>5.4844945663594762E-2</v>
      </c>
      <c r="L117" s="300">
        <v>0</v>
      </c>
      <c r="M117" s="301">
        <v>3.9036189197494995</v>
      </c>
      <c r="N117" s="301">
        <v>1.6423050430930544</v>
      </c>
      <c r="O117" s="301">
        <v>2.6398076901668746</v>
      </c>
      <c r="P117" s="156">
        <v>8.2405765986730231</v>
      </c>
      <c r="Q117" s="74"/>
      <c r="R117" s="196" t="s">
        <v>34</v>
      </c>
      <c r="S117" s="338">
        <v>1.1934529820758888</v>
      </c>
      <c r="T117" s="292"/>
      <c r="U117" s="292"/>
    </row>
    <row r="118" spans="1:21" x14ac:dyDescent="0.3">
      <c r="A118" s="74"/>
      <c r="B118" s="108" t="s">
        <v>40</v>
      </c>
      <c r="C118" s="301">
        <v>7.0308508067747667E-3</v>
      </c>
      <c r="D118" s="301">
        <v>0.27314187954812258</v>
      </c>
      <c r="E118" s="300">
        <v>56.794538652182055</v>
      </c>
      <c r="F118" s="301">
        <v>1.3592981014252679</v>
      </c>
      <c r="G118" s="301">
        <v>3.1514668020500153E-2</v>
      </c>
      <c r="H118" s="156">
        <v>58.46552415198272</v>
      </c>
      <c r="I118" s="74"/>
      <c r="J118" s="108" t="s">
        <v>40</v>
      </c>
      <c r="K118" s="301">
        <v>0.27384242580636653</v>
      </c>
      <c r="L118" s="301">
        <v>10.638518287529978</v>
      </c>
      <c r="M118" s="300">
        <v>0</v>
      </c>
      <c r="N118" s="301">
        <v>52.942879847430142</v>
      </c>
      <c r="O118" s="301">
        <v>1.2274550230678147</v>
      </c>
      <c r="P118" s="156">
        <v>65.082695583834308</v>
      </c>
      <c r="Q118" s="74"/>
      <c r="R118" s="196" t="s">
        <v>35</v>
      </c>
      <c r="S118" s="338">
        <v>1.0174992513672723</v>
      </c>
      <c r="T118" s="292"/>
      <c r="U118" s="292"/>
    </row>
    <row r="119" spans="1:21" x14ac:dyDescent="0.3">
      <c r="A119" s="74"/>
      <c r="B119" s="108" t="s">
        <v>41</v>
      </c>
      <c r="C119" s="301">
        <v>1.2040317829397344E-2</v>
      </c>
      <c r="D119" s="301">
        <v>0.44644117835346114</v>
      </c>
      <c r="E119" s="301">
        <v>4.1241369955671457E-3</v>
      </c>
      <c r="F119" s="300">
        <v>17.778463656859888</v>
      </c>
      <c r="G119" s="301">
        <v>1.59362271743867E-2</v>
      </c>
      <c r="H119" s="156">
        <v>18.257005517212701</v>
      </c>
      <c r="I119" s="74"/>
      <c r="J119" s="108" t="s">
        <v>41</v>
      </c>
      <c r="K119" s="301">
        <v>0.46895460200986716</v>
      </c>
      <c r="L119" s="301">
        <v>17.388298887292965</v>
      </c>
      <c r="M119" s="301">
        <v>0.16062973177238499</v>
      </c>
      <c r="N119" s="300">
        <v>0</v>
      </c>
      <c r="O119" s="301">
        <v>0.62069516585820983</v>
      </c>
      <c r="P119" s="156">
        <v>18.638578386933425</v>
      </c>
      <c r="Q119" s="74"/>
      <c r="R119" s="196" t="s">
        <v>36</v>
      </c>
      <c r="S119" s="338">
        <v>6.0239813794952184</v>
      </c>
      <c r="T119" s="292"/>
      <c r="U119" s="292"/>
    </row>
    <row r="120" spans="1:21" x14ac:dyDescent="0.3">
      <c r="A120" s="74"/>
      <c r="B120" s="108" t="s">
        <v>42</v>
      </c>
      <c r="C120" s="301">
        <v>2.0785189552776982E-3</v>
      </c>
      <c r="D120" s="301">
        <v>1.5159147668798821E-2</v>
      </c>
      <c r="E120" s="301">
        <v>0.12788371331915444</v>
      </c>
      <c r="F120" s="301">
        <v>6.1256537000818713E-2</v>
      </c>
      <c r="G120" s="300">
        <v>2.2972971024442228</v>
      </c>
      <c r="H120" s="156">
        <v>2.5036750193882726</v>
      </c>
      <c r="I120" s="74"/>
      <c r="J120" s="108" t="s">
        <v>42</v>
      </c>
      <c r="K120" s="301">
        <v>8.0955589649165105E-2</v>
      </c>
      <c r="L120" s="301">
        <v>0.59042893738845614</v>
      </c>
      <c r="M120" s="301">
        <v>4.9809030569527568</v>
      </c>
      <c r="N120" s="301">
        <v>2.385861846568837</v>
      </c>
      <c r="O120" s="300">
        <v>0</v>
      </c>
      <c r="P120" s="156">
        <v>8.0381494305592156</v>
      </c>
      <c r="Q120" s="74"/>
      <c r="R120" s="196" t="s">
        <v>37</v>
      </c>
      <c r="S120" s="338">
        <v>6.0121802679658956</v>
      </c>
      <c r="T120" s="292"/>
      <c r="U120" s="292"/>
    </row>
    <row r="121" spans="1:21" x14ac:dyDescent="0.3">
      <c r="A121" s="74"/>
      <c r="B121" s="108" t="s">
        <v>43</v>
      </c>
      <c r="C121" s="156">
        <v>0.82713496149683841</v>
      </c>
      <c r="D121" s="156">
        <v>20.492385181395612</v>
      </c>
      <c r="E121" s="156">
        <v>57.02677115596471</v>
      </c>
      <c r="F121" s="156">
        <v>19.24118415655893</v>
      </c>
      <c r="G121" s="156">
        <v>2.4125245445838983</v>
      </c>
      <c r="H121" s="108">
        <v>99.999999999999986</v>
      </c>
      <c r="I121" s="74"/>
      <c r="J121" s="108" t="s">
        <v>43</v>
      </c>
      <c r="K121" s="156">
        <v>0.87859756312899351</v>
      </c>
      <c r="L121" s="156">
        <v>28.617246112211401</v>
      </c>
      <c r="M121" s="156">
        <v>9.0451517084746413</v>
      </c>
      <c r="N121" s="156">
        <v>56.971046737092031</v>
      </c>
      <c r="O121" s="156">
        <v>4.4879578790928996</v>
      </c>
      <c r="P121" s="108">
        <v>99.999999999999986</v>
      </c>
      <c r="Q121" s="74"/>
      <c r="R121" s="196"/>
      <c r="S121" s="338"/>
      <c r="T121" s="292"/>
      <c r="U121" s="292"/>
    </row>
    <row r="122" spans="1:21" x14ac:dyDescent="0.3">
      <c r="A122" s="74"/>
      <c r="B122" s="108"/>
      <c r="C122" s="108"/>
      <c r="D122" s="108"/>
      <c r="E122" s="108"/>
      <c r="F122" s="108"/>
      <c r="G122" s="108"/>
      <c r="H122" s="108">
        <v>99.999999999999986</v>
      </c>
      <c r="I122" s="74"/>
      <c r="J122" s="108"/>
      <c r="K122" s="108"/>
      <c r="L122" s="108"/>
      <c r="M122" s="108"/>
      <c r="N122" s="108"/>
      <c r="O122" s="108"/>
      <c r="P122" s="108">
        <v>99.999999999999972</v>
      </c>
      <c r="Q122" s="74"/>
      <c r="R122" s="196"/>
      <c r="S122" s="338"/>
      <c r="T122" s="292"/>
      <c r="U122" s="292"/>
    </row>
    <row r="123" spans="1:21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  <c r="T123" s="292"/>
      <c r="U123" s="292"/>
    </row>
    <row r="124" spans="1:21" x14ac:dyDescent="0.3">
      <c r="A124" s="75"/>
      <c r="B124" s="110" t="s">
        <v>38</v>
      </c>
      <c r="C124" s="185">
        <v>1.2628688805864789</v>
      </c>
      <c r="D124" s="159">
        <v>1.127644318629694E-4</v>
      </c>
      <c r="E124" s="159">
        <v>8.9112069213413258E-4</v>
      </c>
      <c r="F124" s="159">
        <v>4.5921497506156541E-5</v>
      </c>
      <c r="G124" s="159">
        <v>3.7491812275082585E-4</v>
      </c>
      <c r="H124" s="158">
        <v>1.264293605330733</v>
      </c>
      <c r="I124" s="75"/>
      <c r="J124" s="110" t="s">
        <v>38</v>
      </c>
      <c r="K124" s="185">
        <v>0</v>
      </c>
      <c r="L124" s="159">
        <v>3.0232218072478883E-3</v>
      </c>
      <c r="M124" s="159">
        <v>2.3891004147686745E-2</v>
      </c>
      <c r="N124" s="159">
        <v>1.2311583571919056E-3</v>
      </c>
      <c r="O124" s="159">
        <v>1.0051579437832945E-2</v>
      </c>
      <c r="P124" s="158">
        <v>3.8196963749959484E-2</v>
      </c>
      <c r="Q124" s="75"/>
      <c r="R124" s="197" t="s">
        <v>33</v>
      </c>
      <c r="S124" s="339">
        <v>5.7454611159911977</v>
      </c>
      <c r="T124" s="292"/>
      <c r="U124" s="292"/>
    </row>
    <row r="125" spans="1:21" x14ac:dyDescent="0.3">
      <c r="A125" s="75"/>
      <c r="B125" s="110" t="s">
        <v>39</v>
      </c>
      <c r="C125" s="159">
        <v>8.0010286595504892E-3</v>
      </c>
      <c r="D125" s="185">
        <v>25.145600602093999</v>
      </c>
      <c r="E125" s="159">
        <v>0.12640280317657895</v>
      </c>
      <c r="F125" s="159">
        <v>5.5452428624951609E-2</v>
      </c>
      <c r="G125" s="159">
        <v>4.5495653179245421E-2</v>
      </c>
      <c r="H125" s="158">
        <v>25.380952515734325</v>
      </c>
      <c r="I125" s="75"/>
      <c r="J125" s="110" t="s">
        <v>39</v>
      </c>
      <c r="K125" s="159">
        <v>0.21450810263791822</v>
      </c>
      <c r="L125" s="185">
        <v>0</v>
      </c>
      <c r="M125" s="159">
        <v>3.3888674358336206</v>
      </c>
      <c r="N125" s="159">
        <v>1.4866832450105529</v>
      </c>
      <c r="O125" s="159">
        <v>1.2197414428835449</v>
      </c>
      <c r="P125" s="158">
        <v>6.3098002263656365</v>
      </c>
      <c r="Q125" s="75"/>
      <c r="R125" s="197" t="s">
        <v>34</v>
      </c>
      <c r="S125" s="339">
        <v>0.92340365967285987</v>
      </c>
      <c r="T125" s="292"/>
      <c r="U125" s="292"/>
    </row>
    <row r="126" spans="1:21" x14ac:dyDescent="0.3">
      <c r="A126" s="75"/>
      <c r="B126" s="110" t="s">
        <v>40</v>
      </c>
      <c r="C126" s="159">
        <v>7.6517249371730149E-3</v>
      </c>
      <c r="D126" s="159">
        <v>0.57890608027935353</v>
      </c>
      <c r="E126" s="185">
        <v>43.155085013166065</v>
      </c>
      <c r="F126" s="159">
        <v>1.4083325735563039</v>
      </c>
      <c r="G126" s="159">
        <v>0.17668275136686523</v>
      </c>
      <c r="H126" s="158">
        <v>45.326658143305764</v>
      </c>
      <c r="I126" s="75"/>
      <c r="J126" s="110" t="s">
        <v>40</v>
      </c>
      <c r="K126" s="159">
        <v>0.20514324695250394</v>
      </c>
      <c r="L126" s="159">
        <v>15.520509945686801</v>
      </c>
      <c r="M126" s="185">
        <v>0</v>
      </c>
      <c r="N126" s="159">
        <v>37.757488579438686</v>
      </c>
      <c r="O126" s="159">
        <v>4.7368761414588656</v>
      </c>
      <c r="P126" s="158">
        <v>58.220017913536857</v>
      </c>
      <c r="Q126" s="75"/>
      <c r="R126" s="197" t="s">
        <v>35</v>
      </c>
      <c r="S126" s="339">
        <v>1.3300461075854042</v>
      </c>
      <c r="T126" s="292"/>
      <c r="U126" s="292"/>
    </row>
    <row r="127" spans="1:21" x14ac:dyDescent="0.3">
      <c r="A127" s="75"/>
      <c r="B127" s="110" t="s">
        <v>41</v>
      </c>
      <c r="C127" s="159">
        <v>1.1708917266267333E-3</v>
      </c>
      <c r="D127" s="159">
        <v>0.39814461184340483</v>
      </c>
      <c r="E127" s="159">
        <v>0.38030426701230263</v>
      </c>
      <c r="F127" s="185">
        <v>23.137443064771706</v>
      </c>
      <c r="G127" s="159">
        <v>0.1928225586034254</v>
      </c>
      <c r="H127" s="158">
        <v>24.109885393957462</v>
      </c>
      <c r="I127" s="75"/>
      <c r="J127" s="110" t="s">
        <v>41</v>
      </c>
      <c r="K127" s="159">
        <v>3.1391683914708979E-2</v>
      </c>
      <c r="L127" s="159">
        <v>10.674283132343811</v>
      </c>
      <c r="M127" s="159">
        <v>10.195982318415602</v>
      </c>
      <c r="N127" s="185">
        <v>0</v>
      </c>
      <c r="O127" s="159">
        <v>5.1695854310479836</v>
      </c>
      <c r="P127" s="158">
        <v>26.071242565722109</v>
      </c>
      <c r="Q127" s="75"/>
      <c r="R127" s="197" t="s">
        <v>36</v>
      </c>
      <c r="S127" s="339">
        <v>2.1625595613191382</v>
      </c>
      <c r="T127" s="292"/>
      <c r="U127" s="292"/>
    </row>
    <row r="128" spans="1:21" x14ac:dyDescent="0.3">
      <c r="A128" s="75"/>
      <c r="B128" s="110" t="s">
        <v>42</v>
      </c>
      <c r="C128" s="159">
        <v>4.1440950510107134E-2</v>
      </c>
      <c r="D128" s="159">
        <v>3.0119647567637083E-2</v>
      </c>
      <c r="E128" s="159">
        <v>0.16875154971457465</v>
      </c>
      <c r="F128" s="159">
        <v>0.10883814882105632</v>
      </c>
      <c r="G128" s="185">
        <v>3.5690600450583232</v>
      </c>
      <c r="H128" s="158">
        <v>3.9182103416716982</v>
      </c>
      <c r="I128" s="75"/>
      <c r="J128" s="110" t="s">
        <v>42</v>
      </c>
      <c r="K128" s="159">
        <v>1.1110345986355177</v>
      </c>
      <c r="L128" s="159">
        <v>0.80750972490824757</v>
      </c>
      <c r="M128" s="159">
        <v>4.5242401054610699</v>
      </c>
      <c r="N128" s="159">
        <v>2.9179579016205928</v>
      </c>
      <c r="O128" s="185">
        <v>0</v>
      </c>
      <c r="P128" s="158">
        <v>9.3607423306254276</v>
      </c>
      <c r="Q128" s="75"/>
      <c r="R128" s="197" t="s">
        <v>37</v>
      </c>
      <c r="S128" s="339">
        <v>4.6230998276132267</v>
      </c>
      <c r="T128" s="292"/>
      <c r="U128" s="292"/>
    </row>
    <row r="129" spans="1:21" x14ac:dyDescent="0.3">
      <c r="A129" s="75"/>
      <c r="B129" s="110" t="s">
        <v>43</v>
      </c>
      <c r="C129" s="158">
        <v>1.3211334764199363</v>
      </c>
      <c r="D129" s="158">
        <v>26.152883706216258</v>
      </c>
      <c r="E129" s="158">
        <v>43.831434753761656</v>
      </c>
      <c r="F129" s="158">
        <v>24.710112137271523</v>
      </c>
      <c r="G129" s="158">
        <v>3.9844359263306099</v>
      </c>
      <c r="H129" s="110">
        <v>99.999999999999986</v>
      </c>
      <c r="I129" s="75"/>
      <c r="J129" s="110" t="s">
        <v>43</v>
      </c>
      <c r="K129" s="158">
        <v>1.5620776321406489</v>
      </c>
      <c r="L129" s="158">
        <v>27.005326024746108</v>
      </c>
      <c r="M129" s="158">
        <v>18.132980863857981</v>
      </c>
      <c r="N129" s="158">
        <v>42.163360884427021</v>
      </c>
      <c r="O129" s="158">
        <v>11.136254594828227</v>
      </c>
      <c r="P129" s="111">
        <v>99.999999999999986</v>
      </c>
      <c r="Q129" s="75"/>
      <c r="R129" s="197"/>
      <c r="S129" s="339"/>
      <c r="T129" s="292"/>
      <c r="U129" s="292"/>
    </row>
    <row r="130" spans="1:21" x14ac:dyDescent="0.3">
      <c r="A130" s="75"/>
      <c r="B130" s="110"/>
      <c r="C130" s="158"/>
      <c r="D130" s="158"/>
      <c r="E130" s="158"/>
      <c r="F130" s="158"/>
      <c r="G130" s="158"/>
      <c r="H130" s="110">
        <v>99.999999999999972</v>
      </c>
      <c r="I130" s="75"/>
      <c r="J130" s="110"/>
      <c r="K130" s="159"/>
      <c r="L130" s="159"/>
      <c r="M130" s="159"/>
      <c r="N130" s="159"/>
      <c r="O130" s="159"/>
      <c r="P130" s="111">
        <v>99.999999999999986</v>
      </c>
      <c r="Q130" s="75"/>
      <c r="R130" s="197"/>
      <c r="S130" s="339"/>
      <c r="T130" s="292"/>
      <c r="U130" s="292"/>
    </row>
    <row r="131" spans="1:21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  <c r="T131" s="292"/>
      <c r="U131" s="292"/>
    </row>
    <row r="132" spans="1:21" x14ac:dyDescent="0.3">
      <c r="A132" s="76"/>
      <c r="B132" s="112" t="s">
        <v>38</v>
      </c>
      <c r="C132" s="185">
        <v>2.1613991599228632</v>
      </c>
      <c r="D132" s="161">
        <v>0</v>
      </c>
      <c r="E132" s="161">
        <v>0</v>
      </c>
      <c r="F132" s="161">
        <v>5.3237814528736558E-3</v>
      </c>
      <c r="G132" s="161">
        <v>5.374774908240798E-4</v>
      </c>
      <c r="H132" s="160">
        <v>2.1672604188665612</v>
      </c>
      <c r="I132" s="76"/>
      <c r="J132" s="112" t="s">
        <v>38</v>
      </c>
      <c r="K132" s="185">
        <v>0</v>
      </c>
      <c r="L132" s="161">
        <v>0</v>
      </c>
      <c r="M132" s="161">
        <v>0</v>
      </c>
      <c r="N132" s="161">
        <v>0.24337210140458976</v>
      </c>
      <c r="O132" s="161">
        <v>2.4570322346518517E-2</v>
      </c>
      <c r="P132" s="160">
        <v>0.26794242375110827</v>
      </c>
      <c r="Q132" s="76"/>
      <c r="R132" s="198" t="s">
        <v>33</v>
      </c>
      <c r="S132" s="340">
        <v>16.122165465375804</v>
      </c>
      <c r="T132" s="292"/>
      <c r="U132" s="292"/>
    </row>
    <row r="133" spans="1:21" x14ac:dyDescent="0.3">
      <c r="A133" s="76"/>
      <c r="B133" s="112" t="s">
        <v>39</v>
      </c>
      <c r="C133" s="161">
        <v>2.4828957081499275E-2</v>
      </c>
      <c r="D133" s="185">
        <v>37.99909034873037</v>
      </c>
      <c r="E133" s="161">
        <v>8.1288415691254307E-2</v>
      </c>
      <c r="F133" s="161">
        <v>0.15226202917935866</v>
      </c>
      <c r="G133" s="161">
        <v>7.0952164245797644E-2</v>
      </c>
      <c r="H133" s="160">
        <v>38.328421914928278</v>
      </c>
      <c r="I133" s="76"/>
      <c r="J133" s="112" t="s">
        <v>39</v>
      </c>
      <c r="K133" s="161">
        <v>1.1350344701597677</v>
      </c>
      <c r="L133" s="185">
        <v>0</v>
      </c>
      <c r="M133" s="161">
        <v>3.716030179253845</v>
      </c>
      <c r="N133" s="161">
        <v>6.9605280257147513</v>
      </c>
      <c r="O133" s="161">
        <v>3.2435173127519383</v>
      </c>
      <c r="P133" s="160">
        <v>15.055109987880302</v>
      </c>
      <c r="Q133" s="76"/>
      <c r="R133" s="198" t="s">
        <v>34</v>
      </c>
      <c r="S133" s="340">
        <v>0.55787491779678022</v>
      </c>
      <c r="T133" s="292"/>
      <c r="U133" s="292"/>
    </row>
    <row r="134" spans="1:21" x14ac:dyDescent="0.3">
      <c r="A134" s="76"/>
      <c r="B134" s="112" t="s">
        <v>40</v>
      </c>
      <c r="C134" s="161">
        <v>7.085099036463198E-3</v>
      </c>
      <c r="D134" s="161">
        <v>0.2424336949873821</v>
      </c>
      <c r="E134" s="185">
        <v>45.35036215219133</v>
      </c>
      <c r="F134" s="161">
        <v>0.44611193476621963</v>
      </c>
      <c r="G134" s="161">
        <v>0.2815208090232964</v>
      </c>
      <c r="H134" s="160">
        <v>46.327513690004693</v>
      </c>
      <c r="I134" s="76"/>
      <c r="J134" s="112" t="s">
        <v>40</v>
      </c>
      <c r="K134" s="161">
        <v>0.32388922355799116</v>
      </c>
      <c r="L134" s="161">
        <v>11.082648362379869</v>
      </c>
      <c r="M134" s="185">
        <v>0</v>
      </c>
      <c r="N134" s="161">
        <v>20.393624341419549</v>
      </c>
      <c r="O134" s="161">
        <v>12.869482244455654</v>
      </c>
      <c r="P134" s="160">
        <v>44.669644171813061</v>
      </c>
      <c r="Q134" s="76"/>
      <c r="R134" s="198" t="s">
        <v>35</v>
      </c>
      <c r="S134" s="340">
        <v>0.36071014307030769</v>
      </c>
      <c r="T134" s="292"/>
      <c r="U134" s="292"/>
    </row>
    <row r="135" spans="1:21" x14ac:dyDescent="0.3">
      <c r="A135" s="76"/>
      <c r="B135" s="112" t="s">
        <v>41</v>
      </c>
      <c r="C135" s="161">
        <v>1.1304622882255737E-3</v>
      </c>
      <c r="D135" s="161">
        <v>0.24841244243920182</v>
      </c>
      <c r="E135" s="161">
        <v>0.15485941220066768</v>
      </c>
      <c r="F135" s="185">
        <v>8.9663392327488776</v>
      </c>
      <c r="G135" s="161">
        <v>4.2859133102382714E-2</v>
      </c>
      <c r="H135" s="160">
        <v>9.4136006827793555</v>
      </c>
      <c r="I135" s="76"/>
      <c r="J135" s="112" t="s">
        <v>41</v>
      </c>
      <c r="K135" s="161">
        <v>5.167811358890282E-2</v>
      </c>
      <c r="L135" s="161">
        <v>11.35596167247664</v>
      </c>
      <c r="M135" s="161">
        <v>7.0792651620236366</v>
      </c>
      <c r="N135" s="185">
        <v>0</v>
      </c>
      <c r="O135" s="161">
        <v>1.9592684973714747</v>
      </c>
      <c r="P135" s="160">
        <v>20.446173445460655</v>
      </c>
      <c r="Q135" s="76"/>
      <c r="R135" s="198" t="s">
        <v>36</v>
      </c>
      <c r="S135" s="340">
        <v>2.2893039014877345</v>
      </c>
      <c r="T135" s="292"/>
      <c r="U135" s="292"/>
    </row>
    <row r="136" spans="1:21" x14ac:dyDescent="0.3">
      <c r="A136" s="76"/>
      <c r="B136" s="112" t="s">
        <v>42</v>
      </c>
      <c r="C136" s="161">
        <v>1.0608102081143008E-4</v>
      </c>
      <c r="D136" s="161">
        <v>9.8159924205601906E-2</v>
      </c>
      <c r="E136" s="161">
        <v>0.1526835666669541</v>
      </c>
      <c r="F136" s="161">
        <v>0.17695149127837836</v>
      </c>
      <c r="G136" s="185">
        <v>3.335302230249344</v>
      </c>
      <c r="H136" s="160">
        <v>3.7632032934210899</v>
      </c>
      <c r="I136" s="76"/>
      <c r="J136" s="112" t="s">
        <v>42</v>
      </c>
      <c r="K136" s="161">
        <v>4.8494028506910706E-3</v>
      </c>
      <c r="L136" s="161">
        <v>4.4872967155211914</v>
      </c>
      <c r="M136" s="161">
        <v>6.9797982502882139</v>
      </c>
      <c r="N136" s="161">
        <v>8.0891856024347764</v>
      </c>
      <c r="O136" s="185">
        <v>0</v>
      </c>
      <c r="P136" s="160">
        <v>19.561129971094871</v>
      </c>
      <c r="Q136" s="76"/>
      <c r="R136" s="198" t="s">
        <v>37</v>
      </c>
      <c r="S136" s="340">
        <v>9.1639609612198178</v>
      </c>
      <c r="T136" s="292"/>
      <c r="U136" s="292"/>
    </row>
    <row r="137" spans="1:21" x14ac:dyDescent="0.3">
      <c r="A137" s="76"/>
      <c r="B137" s="112" t="s">
        <v>43</v>
      </c>
      <c r="C137" s="160">
        <v>2.1945497593498628</v>
      </c>
      <c r="D137" s="160">
        <v>38.58809641036256</v>
      </c>
      <c r="E137" s="160">
        <v>45.739193546750201</v>
      </c>
      <c r="F137" s="160">
        <v>9.746988469425709</v>
      </c>
      <c r="G137" s="160">
        <v>3.731171814111645</v>
      </c>
      <c r="H137" s="112">
        <v>99.999999999999986</v>
      </c>
      <c r="I137" s="76"/>
      <c r="J137" s="112" t="s">
        <v>43</v>
      </c>
      <c r="K137" s="160">
        <v>1.5154512101573527</v>
      </c>
      <c r="L137" s="160">
        <v>26.925906750377699</v>
      </c>
      <c r="M137" s="160">
        <v>17.775093591565696</v>
      </c>
      <c r="N137" s="160">
        <v>35.686710070973668</v>
      </c>
      <c r="O137" s="160">
        <v>18.096838376925586</v>
      </c>
      <c r="P137" s="113">
        <v>100</v>
      </c>
      <c r="Q137" s="76"/>
      <c r="R137" s="198"/>
      <c r="S137" s="340"/>
      <c r="T137" s="292"/>
      <c r="U137" s="292"/>
    </row>
    <row r="138" spans="1:21" x14ac:dyDescent="0.3">
      <c r="A138" s="76"/>
      <c r="B138" s="112"/>
      <c r="C138" s="160"/>
      <c r="D138" s="160"/>
      <c r="E138" s="160"/>
      <c r="F138" s="160"/>
      <c r="G138" s="160"/>
      <c r="H138" s="112">
        <v>99.999999999999986</v>
      </c>
      <c r="I138" s="76"/>
      <c r="J138" s="112"/>
      <c r="K138" s="161"/>
      <c r="L138" s="161"/>
      <c r="M138" s="161"/>
      <c r="N138" s="161"/>
      <c r="O138" s="161"/>
      <c r="P138" s="113">
        <v>100.00000000000001</v>
      </c>
      <c r="Q138" s="76"/>
      <c r="R138" s="198"/>
      <c r="S138" s="340"/>
      <c r="T138" s="292"/>
      <c r="U138" s="292"/>
    </row>
    <row r="139" spans="1:21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  <c r="T139" s="292"/>
      <c r="U139" s="292"/>
    </row>
    <row r="140" spans="1:21" x14ac:dyDescent="0.3">
      <c r="A140" s="77"/>
      <c r="B140" s="114" t="s">
        <v>38</v>
      </c>
      <c r="C140" s="185">
        <v>0.19488000489003729</v>
      </c>
      <c r="D140" s="163">
        <v>0</v>
      </c>
      <c r="E140" s="163">
        <v>0</v>
      </c>
      <c r="F140" s="163">
        <v>0</v>
      </c>
      <c r="G140" s="163">
        <v>0</v>
      </c>
      <c r="H140" s="162">
        <v>0.19488000489003729</v>
      </c>
      <c r="I140" s="77"/>
      <c r="J140" s="114" t="s">
        <v>38</v>
      </c>
      <c r="K140" s="185">
        <v>0</v>
      </c>
      <c r="L140" s="163">
        <v>0</v>
      </c>
      <c r="M140" s="163">
        <v>0</v>
      </c>
      <c r="N140" s="163">
        <v>0</v>
      </c>
      <c r="O140" s="163">
        <v>0</v>
      </c>
      <c r="P140" s="162">
        <v>0</v>
      </c>
      <c r="Q140" s="77"/>
      <c r="R140" s="199" t="s">
        <v>33</v>
      </c>
      <c r="S140" s="341">
        <v>4.7993019197207678</v>
      </c>
      <c r="T140" s="292"/>
      <c r="U140" s="292"/>
    </row>
    <row r="141" spans="1:21" x14ac:dyDescent="0.3">
      <c r="A141" s="77"/>
      <c r="B141" s="114" t="s">
        <v>39</v>
      </c>
      <c r="C141" s="163">
        <v>5.8776925738775144E-4</v>
      </c>
      <c r="D141" s="185">
        <v>9.1324119606877971</v>
      </c>
      <c r="E141" s="163">
        <v>8.3525954359771545E-3</v>
      </c>
      <c r="F141" s="163">
        <v>6.335327605417379E-2</v>
      </c>
      <c r="G141" s="163">
        <v>7.9266659089131577E-3</v>
      </c>
      <c r="H141" s="162">
        <v>9.2126322673442491</v>
      </c>
      <c r="I141" s="77"/>
      <c r="J141" s="114" t="s">
        <v>39</v>
      </c>
      <c r="K141" s="163">
        <v>2.5235457566186763E-2</v>
      </c>
      <c r="L141" s="185">
        <v>0</v>
      </c>
      <c r="M141" s="163">
        <v>0.35861278051341511</v>
      </c>
      <c r="N141" s="163">
        <v>2.720028122344146</v>
      </c>
      <c r="O141" s="163">
        <v>0.34032579736261265</v>
      </c>
      <c r="P141" s="162">
        <v>3.4442021577863606</v>
      </c>
      <c r="Q141" s="77"/>
      <c r="R141" s="199" t="s">
        <v>34</v>
      </c>
      <c r="S141" s="341">
        <v>3.2942005764083446</v>
      </c>
      <c r="T141" s="292"/>
      <c r="U141" s="292"/>
    </row>
    <row r="142" spans="1:21" x14ac:dyDescent="0.3">
      <c r="A142" s="77"/>
      <c r="B142" s="114" t="s">
        <v>40</v>
      </c>
      <c r="C142" s="163">
        <v>1.3427553477065651E-3</v>
      </c>
      <c r="D142" s="163">
        <v>0.25313602654378353</v>
      </c>
      <c r="E142" s="185">
        <v>74.89590077538918</v>
      </c>
      <c r="F142" s="163">
        <v>1.0494795268908872</v>
      </c>
      <c r="G142" s="163">
        <v>0.16760050333675391</v>
      </c>
      <c r="H142" s="162">
        <v>76.367459587508321</v>
      </c>
      <c r="I142" s="77"/>
      <c r="J142" s="114" t="s">
        <v>40</v>
      </c>
      <c r="K142" s="163">
        <v>5.7650251647076885E-2</v>
      </c>
      <c r="L142" s="163">
        <v>10.868216355359001</v>
      </c>
      <c r="M142" s="185">
        <v>0</v>
      </c>
      <c r="N142" s="163">
        <v>45.058661599861765</v>
      </c>
      <c r="O142" s="163">
        <v>7.1958091323514228</v>
      </c>
      <c r="P142" s="162">
        <v>63.180337339219264</v>
      </c>
      <c r="Q142" s="77"/>
      <c r="R142" s="199" t="s">
        <v>35</v>
      </c>
      <c r="S142" s="341">
        <v>0.32121182181552427</v>
      </c>
      <c r="T142" s="292"/>
      <c r="U142" s="292"/>
    </row>
    <row r="143" spans="1:21" x14ac:dyDescent="0.3">
      <c r="A143" s="77"/>
      <c r="B143" s="114" t="s">
        <v>41</v>
      </c>
      <c r="C143" s="163">
        <v>9.7224367257606496E-4</v>
      </c>
      <c r="D143" s="163">
        <v>0.18329567861674928</v>
      </c>
      <c r="E143" s="163">
        <v>0.28164504306776078</v>
      </c>
      <c r="F143" s="185">
        <v>11.246704110564865</v>
      </c>
      <c r="G143" s="163">
        <v>8.6402900803521546E-2</v>
      </c>
      <c r="H143" s="162">
        <v>11.799019976725473</v>
      </c>
      <c r="I143" s="77"/>
      <c r="J143" s="114" t="s">
        <v>41</v>
      </c>
      <c r="K143" s="163">
        <v>4.1742594793625132E-2</v>
      </c>
      <c r="L143" s="163">
        <v>7.8696703879272585</v>
      </c>
      <c r="M143" s="163">
        <v>12.09223082651725</v>
      </c>
      <c r="N143" s="185">
        <v>0</v>
      </c>
      <c r="O143" s="163">
        <v>3.7096474669553721</v>
      </c>
      <c r="P143" s="162">
        <v>23.713291276193505</v>
      </c>
      <c r="Q143" s="77"/>
      <c r="R143" s="199" t="s">
        <v>36</v>
      </c>
      <c r="S143" s="341">
        <v>5.1693577033952023</v>
      </c>
      <c r="T143" s="292"/>
      <c r="U143" s="292"/>
    </row>
    <row r="144" spans="1:21" x14ac:dyDescent="0.3">
      <c r="A144" s="77"/>
      <c r="B144" s="114" t="s">
        <v>42</v>
      </c>
      <c r="C144" s="163">
        <v>7.5948266894490516E-5</v>
      </c>
      <c r="D144" s="163">
        <v>5.0398641039948858E-2</v>
      </c>
      <c r="E144" s="163">
        <v>7.7135339787017448E-2</v>
      </c>
      <c r="F144" s="163">
        <v>9.7435565575554287E-2</v>
      </c>
      <c r="G144" s="185">
        <v>2.2009626688625468</v>
      </c>
      <c r="H144" s="162">
        <v>2.4260081635319617</v>
      </c>
      <c r="I144" s="77"/>
      <c r="J144" s="114" t="s">
        <v>42</v>
      </c>
      <c r="K144" s="163">
        <v>3.2607851505526567E-3</v>
      </c>
      <c r="L144" s="163">
        <v>2.1638300257648213</v>
      </c>
      <c r="M144" s="163">
        <v>3.3117512860400247</v>
      </c>
      <c r="N144" s="163">
        <v>4.1833271298454742</v>
      </c>
      <c r="O144" s="185">
        <v>0</v>
      </c>
      <c r="P144" s="162">
        <v>9.6621692268008736</v>
      </c>
      <c r="Q144" s="77"/>
      <c r="R144" s="199" t="s">
        <v>37</v>
      </c>
      <c r="S144" s="341">
        <v>6.3336060708762139</v>
      </c>
      <c r="T144" s="292"/>
      <c r="U144" s="292"/>
    </row>
    <row r="145" spans="1:21" x14ac:dyDescent="0.3">
      <c r="A145" s="77"/>
      <c r="B145" s="114" t="s">
        <v>43</v>
      </c>
      <c r="C145" s="162">
        <v>0.19785872143460215</v>
      </c>
      <c r="D145" s="162">
        <v>9.61924230688828</v>
      </c>
      <c r="E145" s="162">
        <v>75.263033753679935</v>
      </c>
      <c r="F145" s="162">
        <v>12.456972479085479</v>
      </c>
      <c r="G145" s="162">
        <v>2.4628927389117354</v>
      </c>
      <c r="H145" s="114">
        <v>100.00000000000004</v>
      </c>
      <c r="I145" s="77"/>
      <c r="J145" s="114" t="s">
        <v>43</v>
      </c>
      <c r="K145" s="162">
        <v>0.12788908915744143</v>
      </c>
      <c r="L145" s="162">
        <v>20.901716769051081</v>
      </c>
      <c r="M145" s="162">
        <v>15.762594893070689</v>
      </c>
      <c r="N145" s="162">
        <v>51.962016852051384</v>
      </c>
      <c r="O145" s="162">
        <v>11.245782396669407</v>
      </c>
      <c r="P145" s="115">
        <v>100</v>
      </c>
      <c r="Q145" s="77"/>
      <c r="R145" s="199"/>
      <c r="S145" s="341"/>
      <c r="T145" s="292"/>
      <c r="U145" s="292"/>
    </row>
    <row r="146" spans="1:21" x14ac:dyDescent="0.3">
      <c r="A146" s="77"/>
      <c r="B146" s="114"/>
      <c r="C146" s="162"/>
      <c r="D146" s="162"/>
      <c r="E146" s="162"/>
      <c r="F146" s="162"/>
      <c r="G146" s="162"/>
      <c r="H146" s="114">
        <v>100.00000000000003</v>
      </c>
      <c r="I146" s="77"/>
      <c r="J146" s="114"/>
      <c r="K146" s="163"/>
      <c r="L146" s="163"/>
      <c r="M146" s="163"/>
      <c r="N146" s="163"/>
      <c r="O146" s="163"/>
      <c r="P146" s="115">
        <v>100.00000000000001</v>
      </c>
      <c r="Q146" s="77"/>
      <c r="R146" s="199"/>
      <c r="S146" s="341"/>
      <c r="T146" s="292"/>
      <c r="U146" s="292"/>
    </row>
    <row r="147" spans="1:21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  <c r="T147" s="292"/>
      <c r="U147" s="292"/>
    </row>
    <row r="148" spans="1:21" x14ac:dyDescent="0.3">
      <c r="A148" s="78"/>
      <c r="B148" s="116" t="s">
        <v>38</v>
      </c>
      <c r="C148" s="185">
        <v>0.69563318150498199</v>
      </c>
      <c r="D148" s="165">
        <v>0</v>
      </c>
      <c r="E148" s="165">
        <v>0</v>
      </c>
      <c r="F148" s="165">
        <v>5.5920112013408373E-3</v>
      </c>
      <c r="G148" s="165">
        <v>0</v>
      </c>
      <c r="H148" s="164">
        <v>0.70122519270632278</v>
      </c>
      <c r="I148" s="78"/>
      <c r="J148" s="116" t="s">
        <v>38</v>
      </c>
      <c r="K148" s="185">
        <v>0</v>
      </c>
      <c r="L148" s="165">
        <v>0</v>
      </c>
      <c r="M148" s="165">
        <v>0</v>
      </c>
      <c r="N148" s="165">
        <v>0.2519777583840892</v>
      </c>
      <c r="O148" s="165">
        <v>0</v>
      </c>
      <c r="P148" s="164">
        <v>0.2519777583840892</v>
      </c>
      <c r="Q148" s="78"/>
      <c r="R148" s="200" t="s">
        <v>33</v>
      </c>
      <c r="S148" s="342">
        <v>6.4286553580338888</v>
      </c>
      <c r="T148" s="292"/>
      <c r="U148" s="292"/>
    </row>
    <row r="149" spans="1:21" x14ac:dyDescent="0.3">
      <c r="A149" s="78"/>
      <c r="B149" s="116" t="s">
        <v>39</v>
      </c>
      <c r="C149" s="165">
        <v>6.7136995145604329E-4</v>
      </c>
      <c r="D149" s="185">
        <v>12.589214536024251</v>
      </c>
      <c r="E149" s="165">
        <v>4.2099808174335264E-2</v>
      </c>
      <c r="F149" s="165">
        <v>4.6668192611663578E-2</v>
      </c>
      <c r="G149" s="165">
        <v>8.5770944461089401E-3</v>
      </c>
      <c r="H149" s="164">
        <v>12.687231001207815</v>
      </c>
      <c r="I149" s="78"/>
      <c r="J149" s="116" t="s">
        <v>39</v>
      </c>
      <c r="K149" s="165">
        <v>3.0252138152685636E-2</v>
      </c>
      <c r="L149" s="185">
        <v>0</v>
      </c>
      <c r="M149" s="165">
        <v>1.8970304082412326</v>
      </c>
      <c r="N149" s="165">
        <v>2.1028832272911542</v>
      </c>
      <c r="O149" s="165">
        <v>0.38648653483757983</v>
      </c>
      <c r="P149" s="164">
        <v>4.4166523085226528</v>
      </c>
      <c r="Q149" s="78"/>
      <c r="R149" s="200" t="s">
        <v>34</v>
      </c>
      <c r="S149" s="342">
        <v>1.8718120512812337</v>
      </c>
      <c r="T149" s="292"/>
      <c r="U149" s="292"/>
    </row>
    <row r="150" spans="1:21" x14ac:dyDescent="0.3">
      <c r="A150" s="78"/>
      <c r="B150" s="116" t="s">
        <v>40</v>
      </c>
      <c r="C150" s="165">
        <v>1.5645127262695411E-3</v>
      </c>
      <c r="D150" s="165">
        <v>0.25366090421793347</v>
      </c>
      <c r="E150" s="185">
        <v>65.093125878080016</v>
      </c>
      <c r="F150" s="165">
        <v>0.63521903276133784</v>
      </c>
      <c r="G150" s="165">
        <v>0.16482680093791105</v>
      </c>
      <c r="H150" s="164">
        <v>66.148397128723474</v>
      </c>
      <c r="I150" s="78"/>
      <c r="J150" s="116" t="s">
        <v>40</v>
      </c>
      <c r="K150" s="165">
        <v>7.0497428480517627E-2</v>
      </c>
      <c r="L150" s="165">
        <v>11.430038984755649</v>
      </c>
      <c r="M150" s="185">
        <v>0</v>
      </c>
      <c r="N150" s="165">
        <v>28.623166548688644</v>
      </c>
      <c r="O150" s="165">
        <v>7.4271467503492712</v>
      </c>
      <c r="P150" s="164">
        <v>47.550849712274086</v>
      </c>
      <c r="Q150" s="78"/>
      <c r="R150" s="200" t="s">
        <v>35</v>
      </c>
      <c r="S150" s="342">
        <v>0.66009460179319823</v>
      </c>
      <c r="T150" s="292"/>
      <c r="U150" s="292"/>
    </row>
    <row r="151" spans="1:21" x14ac:dyDescent="0.3">
      <c r="A151" s="78"/>
      <c r="B151" s="116" t="s">
        <v>41</v>
      </c>
      <c r="C151" s="165">
        <v>1.3551349797551152E-3</v>
      </c>
      <c r="D151" s="165">
        <v>0.27521982860528799</v>
      </c>
      <c r="E151" s="165">
        <v>0.35529233652097497</v>
      </c>
      <c r="F151" s="185">
        <v>14.48704778108787</v>
      </c>
      <c r="G151" s="165">
        <v>8.8261289550042005E-2</v>
      </c>
      <c r="H151" s="164">
        <v>15.20717637074393</v>
      </c>
      <c r="I151" s="78"/>
      <c r="J151" s="116" t="s">
        <v>41</v>
      </c>
      <c r="K151" s="165">
        <v>6.1062802310676123E-2</v>
      </c>
      <c r="L151" s="165">
        <v>12.401490801410649</v>
      </c>
      <c r="M151" s="165">
        <v>16.009582832404647</v>
      </c>
      <c r="N151" s="185">
        <v>0</v>
      </c>
      <c r="O151" s="165">
        <v>3.9770810701480723</v>
      </c>
      <c r="P151" s="164">
        <v>32.449217506274046</v>
      </c>
      <c r="Q151" s="78"/>
      <c r="R151" s="200" t="s">
        <v>36</v>
      </c>
      <c r="S151" s="342">
        <v>3.4666347381864622</v>
      </c>
      <c r="T151" s="292"/>
      <c r="U151" s="292"/>
    </row>
    <row r="152" spans="1:21" x14ac:dyDescent="0.3">
      <c r="A152" s="78"/>
      <c r="B152" s="116" t="s">
        <v>42</v>
      </c>
      <c r="C152" s="165">
        <v>0</v>
      </c>
      <c r="D152" s="165">
        <v>0.10606776985175936</v>
      </c>
      <c r="E152" s="165">
        <v>0.10853249427963887</v>
      </c>
      <c r="F152" s="165">
        <v>0.12563935487577313</v>
      </c>
      <c r="G152" s="185">
        <v>4.9157306876111981</v>
      </c>
      <c r="H152" s="164">
        <v>5.2559703066183694</v>
      </c>
      <c r="I152" s="78"/>
      <c r="J152" s="116" t="s">
        <v>42</v>
      </c>
      <c r="K152" s="165">
        <v>0</v>
      </c>
      <c r="L152" s="165">
        <v>4.7794465929605696</v>
      </c>
      <c r="M152" s="165">
        <v>4.8905078398018977</v>
      </c>
      <c r="N152" s="165">
        <v>5.6613482817826721</v>
      </c>
      <c r="O152" s="185">
        <v>0</v>
      </c>
      <c r="P152" s="164">
        <v>15.331302714545139</v>
      </c>
      <c r="Q152" s="78"/>
      <c r="R152" s="200" t="s">
        <v>37</v>
      </c>
      <c r="S152" s="342">
        <v>5.0861316641777288</v>
      </c>
      <c r="T152" s="292"/>
      <c r="U152" s="292"/>
    </row>
    <row r="153" spans="1:21" x14ac:dyDescent="0.3">
      <c r="A153" s="78"/>
      <c r="B153" s="116" t="s">
        <v>43</v>
      </c>
      <c r="C153" s="164">
        <v>0.6992241991624627</v>
      </c>
      <c r="D153" s="164">
        <v>13.224163038699231</v>
      </c>
      <c r="E153" s="164">
        <v>65.599050517054977</v>
      </c>
      <c r="F153" s="164">
        <v>15.300166372537985</v>
      </c>
      <c r="G153" s="164">
        <v>5.1773958725452598</v>
      </c>
      <c r="H153" s="116">
        <v>99.999999999999915</v>
      </c>
      <c r="I153" s="78"/>
      <c r="J153" s="116" t="s">
        <v>43</v>
      </c>
      <c r="K153" s="164">
        <v>0.1618123689438794</v>
      </c>
      <c r="L153" s="164">
        <v>28.610976379126868</v>
      </c>
      <c r="M153" s="164">
        <v>22.797121080447777</v>
      </c>
      <c r="N153" s="164">
        <v>36.639375816146561</v>
      </c>
      <c r="O153" s="164">
        <v>11.790714355334924</v>
      </c>
      <c r="P153" s="117">
        <v>100</v>
      </c>
      <c r="Q153" s="78"/>
      <c r="R153" s="200"/>
      <c r="S153" s="342"/>
      <c r="T153" s="292"/>
      <c r="U153" s="292"/>
    </row>
    <row r="154" spans="1:21" x14ac:dyDescent="0.3">
      <c r="A154" s="78"/>
      <c r="B154" s="116"/>
      <c r="C154" s="164"/>
      <c r="D154" s="164"/>
      <c r="E154" s="164"/>
      <c r="F154" s="164"/>
      <c r="G154" s="164"/>
      <c r="H154" s="116">
        <v>99.999999999999915</v>
      </c>
      <c r="I154" s="78"/>
      <c r="J154" s="116"/>
      <c r="K154" s="165"/>
      <c r="L154" s="165"/>
      <c r="M154" s="165"/>
      <c r="N154" s="165"/>
      <c r="O154" s="165"/>
      <c r="P154" s="117">
        <v>100.00000000000001</v>
      </c>
      <c r="Q154" s="78"/>
      <c r="R154" s="200"/>
      <c r="S154" s="342"/>
      <c r="T154" s="292"/>
      <c r="U154" s="292"/>
    </row>
    <row r="155" spans="1:21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  <c r="T155" s="292"/>
      <c r="U155" s="292"/>
    </row>
    <row r="156" spans="1:21" x14ac:dyDescent="0.3">
      <c r="A156" s="79"/>
      <c r="B156" s="118" t="s">
        <v>38</v>
      </c>
      <c r="C156" s="185">
        <v>1.358466300033297</v>
      </c>
      <c r="D156" s="167">
        <v>2.8209851453821092E-5</v>
      </c>
      <c r="E156" s="167">
        <v>0</v>
      </c>
      <c r="F156" s="167">
        <v>0</v>
      </c>
      <c r="G156" s="167">
        <v>2.9429954113547561E-3</v>
      </c>
      <c r="H156" s="166">
        <v>1.3614375052961056</v>
      </c>
      <c r="I156" s="79"/>
      <c r="J156" s="118" t="s">
        <v>38</v>
      </c>
      <c r="K156" s="185">
        <v>0</v>
      </c>
      <c r="L156" s="167">
        <v>1.0226143241440207E-3</v>
      </c>
      <c r="M156" s="167">
        <v>0</v>
      </c>
      <c r="N156" s="167">
        <v>0</v>
      </c>
      <c r="O156" s="167">
        <v>0.10668433573526839</v>
      </c>
      <c r="P156" s="166">
        <v>0.10770695005941242</v>
      </c>
      <c r="Q156" s="79"/>
      <c r="R156" s="201" t="s">
        <v>33</v>
      </c>
      <c r="S156" s="343">
        <v>26.652552340625736</v>
      </c>
      <c r="T156" s="292"/>
      <c r="U156" s="292"/>
    </row>
    <row r="157" spans="1:21" x14ac:dyDescent="0.3">
      <c r="A157" s="79"/>
      <c r="B157" s="118" t="s">
        <v>39</v>
      </c>
      <c r="C157" s="167">
        <v>1.9119305289037901E-2</v>
      </c>
      <c r="D157" s="185">
        <v>22.512230489789669</v>
      </c>
      <c r="E157" s="167">
        <v>0.12686611578898963</v>
      </c>
      <c r="F157" s="167">
        <v>0.17315531386367586</v>
      </c>
      <c r="G157" s="167">
        <v>3.6561259219344514E-2</v>
      </c>
      <c r="H157" s="166">
        <v>22.867932483950714</v>
      </c>
      <c r="I157" s="79"/>
      <c r="J157" s="118" t="s">
        <v>39</v>
      </c>
      <c r="K157" s="167">
        <v>0.69307970260879814</v>
      </c>
      <c r="L157" s="185">
        <v>0</v>
      </c>
      <c r="M157" s="167">
        <v>4.5989291176066001</v>
      </c>
      <c r="N157" s="167">
        <v>6.2769243768798351</v>
      </c>
      <c r="O157" s="167">
        <v>1.3253549898214736</v>
      </c>
      <c r="P157" s="166">
        <v>12.894288186916707</v>
      </c>
      <c r="Q157" s="79"/>
      <c r="R157" s="201" t="s">
        <v>34</v>
      </c>
      <c r="S157" s="343">
        <v>2.877697662021125</v>
      </c>
      <c r="T157" s="292"/>
      <c r="U157" s="292"/>
    </row>
    <row r="158" spans="1:21" x14ac:dyDescent="0.3">
      <c r="A158" s="79"/>
      <c r="B158" s="118" t="s">
        <v>40</v>
      </c>
      <c r="C158" s="167">
        <v>0</v>
      </c>
      <c r="D158" s="167">
        <v>0.39482321506744128</v>
      </c>
      <c r="E158" s="185">
        <v>41.796812249767797</v>
      </c>
      <c r="F158" s="167">
        <v>0.52780170958556671</v>
      </c>
      <c r="G158" s="167">
        <v>0.14238209200473834</v>
      </c>
      <c r="H158" s="166">
        <v>42.861819266425542</v>
      </c>
      <c r="I158" s="79"/>
      <c r="J158" s="201" t="s">
        <v>40</v>
      </c>
      <c r="K158" s="447">
        <v>0</v>
      </c>
      <c r="L158" s="447">
        <v>14.312442442084242</v>
      </c>
      <c r="M158" s="434">
        <v>0</v>
      </c>
      <c r="N158" s="447">
        <v>19.132946850622083</v>
      </c>
      <c r="O158" s="447">
        <v>5.1613872204887183</v>
      </c>
      <c r="P158" s="319">
        <v>38.606776513195044</v>
      </c>
      <c r="Q158" s="79"/>
      <c r="R158" s="201" t="s">
        <v>35</v>
      </c>
      <c r="S158" s="343">
        <v>2.4698716942762786</v>
      </c>
      <c r="T158" s="292"/>
      <c r="U158" s="292"/>
    </row>
    <row r="159" spans="1:21" x14ac:dyDescent="0.3">
      <c r="A159" s="79"/>
      <c r="B159" s="118" t="s">
        <v>41</v>
      </c>
      <c r="C159" s="167">
        <v>2.3589530963514177E-3</v>
      </c>
      <c r="D159" s="167">
        <v>0.27445447649619148</v>
      </c>
      <c r="E159" s="167">
        <v>0.61630874517493306</v>
      </c>
      <c r="F159" s="185">
        <v>24.820469164961569</v>
      </c>
      <c r="G159" s="167">
        <v>0.15832395745428773</v>
      </c>
      <c r="H159" s="166">
        <v>25.871915297183335</v>
      </c>
      <c r="I159" s="79"/>
      <c r="J159" s="201" t="s">
        <v>41</v>
      </c>
      <c r="K159" s="447">
        <v>8.5512652566133898E-2</v>
      </c>
      <c r="L159" s="447">
        <v>9.9490449090059876</v>
      </c>
      <c r="M159" s="447">
        <v>22.341349508444338</v>
      </c>
      <c r="N159" s="434">
        <v>0</v>
      </c>
      <c r="O159" s="447">
        <v>5.7392839169308285</v>
      </c>
      <c r="P159" s="319">
        <v>38.11519098694729</v>
      </c>
      <c r="Q159" s="79"/>
      <c r="R159" s="201" t="s">
        <v>36</v>
      </c>
      <c r="S159" s="343">
        <v>3.2617982610443783</v>
      </c>
      <c r="T159" s="292"/>
      <c r="U159" s="292"/>
    </row>
    <row r="160" spans="1:21" x14ac:dyDescent="0.3">
      <c r="A160" s="79"/>
      <c r="B160" s="118" t="s">
        <v>42</v>
      </c>
      <c r="C160" s="167">
        <v>0</v>
      </c>
      <c r="D160" s="167">
        <v>5.8592073457635604E-2</v>
      </c>
      <c r="E160" s="167">
        <v>0.15546450697815664</v>
      </c>
      <c r="F160" s="167">
        <v>6.941831395653153E-2</v>
      </c>
      <c r="G160" s="185">
        <v>6.7534205527519617</v>
      </c>
      <c r="H160" s="166">
        <v>7.0368954471442855</v>
      </c>
      <c r="I160" s="79"/>
      <c r="J160" s="201" t="s">
        <v>42</v>
      </c>
      <c r="K160" s="447">
        <v>0</v>
      </c>
      <c r="L160" s="447">
        <v>2.1239776358680875</v>
      </c>
      <c r="M160" s="447">
        <v>5.6356281064470766</v>
      </c>
      <c r="N160" s="447">
        <v>2.516431620566383</v>
      </c>
      <c r="O160" s="434">
        <v>0</v>
      </c>
      <c r="P160" s="319">
        <v>10.276037362881548</v>
      </c>
      <c r="Q160" s="79"/>
      <c r="R160" s="201" t="s">
        <v>37</v>
      </c>
      <c r="S160" s="343">
        <v>6.8430786740645893</v>
      </c>
      <c r="T160" s="292"/>
      <c r="U160" s="292"/>
    </row>
    <row r="161" spans="1:21" x14ac:dyDescent="0.3">
      <c r="A161" s="79"/>
      <c r="B161" s="118" t="s">
        <v>43</v>
      </c>
      <c r="C161" s="166">
        <v>1.3799445584186865</v>
      </c>
      <c r="D161" s="166">
        <v>23.240128464662391</v>
      </c>
      <c r="E161" s="166">
        <v>42.695451617709878</v>
      </c>
      <c r="F161" s="166">
        <v>25.590844502367343</v>
      </c>
      <c r="G161" s="166">
        <v>7.0936308568416875</v>
      </c>
      <c r="H161" s="118">
        <v>99.999999999999986</v>
      </c>
      <c r="I161" s="79"/>
      <c r="J161" s="201" t="s">
        <v>43</v>
      </c>
      <c r="K161" s="319">
        <v>0.77859235517493208</v>
      </c>
      <c r="L161" s="319">
        <v>26.386487601282461</v>
      </c>
      <c r="M161" s="319">
        <v>32.575906732498019</v>
      </c>
      <c r="N161" s="319">
        <v>27.9263028480683</v>
      </c>
      <c r="O161" s="319">
        <v>12.332710462976289</v>
      </c>
      <c r="P161" s="448">
        <v>100.00000000000001</v>
      </c>
      <c r="Q161" s="79"/>
      <c r="R161" s="201"/>
      <c r="S161" s="343"/>
      <c r="T161" s="292"/>
      <c r="U161" s="292"/>
    </row>
    <row r="162" spans="1:21" x14ac:dyDescent="0.3">
      <c r="A162" s="79"/>
      <c r="B162" s="118"/>
      <c r="C162" s="166"/>
      <c r="D162" s="166"/>
      <c r="E162" s="166"/>
      <c r="F162" s="166"/>
      <c r="G162" s="166"/>
      <c r="H162" s="118">
        <v>99.999999999999986</v>
      </c>
      <c r="I162" s="79"/>
      <c r="J162" s="201"/>
      <c r="K162" s="447"/>
      <c r="L162" s="447"/>
      <c r="M162" s="447"/>
      <c r="N162" s="447"/>
      <c r="O162" s="447"/>
      <c r="P162" s="448">
        <v>100.00000000000001</v>
      </c>
      <c r="Q162" s="79"/>
      <c r="R162" s="201"/>
      <c r="S162" s="343"/>
      <c r="T162" s="292"/>
      <c r="U162" s="292"/>
    </row>
    <row r="163" spans="1:21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202" t="s">
        <v>51</v>
      </c>
      <c r="K163" s="320" t="s">
        <v>44</v>
      </c>
      <c r="L163" s="320" t="s">
        <v>45</v>
      </c>
      <c r="M163" s="320" t="s">
        <v>46</v>
      </c>
      <c r="N163" s="320" t="s">
        <v>47</v>
      </c>
      <c r="O163" s="320" t="s">
        <v>48</v>
      </c>
      <c r="P163" s="320" t="s">
        <v>49</v>
      </c>
      <c r="Q163" s="120"/>
      <c r="R163" s="202"/>
      <c r="S163" s="344"/>
      <c r="T163" s="292"/>
      <c r="U163" s="292"/>
    </row>
    <row r="164" spans="1:21" x14ac:dyDescent="0.3">
      <c r="A164" s="80"/>
      <c r="B164" s="120" t="s">
        <v>38</v>
      </c>
      <c r="C164" s="185">
        <v>0.13583569660952657</v>
      </c>
      <c r="D164" s="169">
        <v>0</v>
      </c>
      <c r="E164" s="169">
        <v>0</v>
      </c>
      <c r="F164" s="169">
        <v>0</v>
      </c>
      <c r="G164" s="169">
        <v>0</v>
      </c>
      <c r="H164" s="168">
        <v>0.13583569660952657</v>
      </c>
      <c r="I164" s="80"/>
      <c r="J164" s="202" t="s">
        <v>38</v>
      </c>
      <c r="K164" s="434"/>
      <c r="L164" s="449"/>
      <c r="M164" s="449"/>
      <c r="N164" s="449"/>
      <c r="O164" s="449"/>
      <c r="P164" s="320"/>
      <c r="Q164" s="80"/>
      <c r="R164" s="202" t="s">
        <v>33</v>
      </c>
      <c r="S164" s="344"/>
      <c r="T164" s="292"/>
      <c r="U164" s="292"/>
    </row>
    <row r="165" spans="1:21" x14ac:dyDescent="0.3">
      <c r="A165" s="80"/>
      <c r="B165" s="120" t="s">
        <v>39</v>
      </c>
      <c r="C165" s="169">
        <v>0</v>
      </c>
      <c r="D165" s="185">
        <v>0</v>
      </c>
      <c r="E165" s="169">
        <v>0</v>
      </c>
      <c r="F165" s="169">
        <v>0</v>
      </c>
      <c r="G165" s="169">
        <v>0</v>
      </c>
      <c r="H165" s="168">
        <v>0</v>
      </c>
      <c r="I165" s="80"/>
      <c r="J165" s="202" t="s">
        <v>39</v>
      </c>
      <c r="K165" s="449"/>
      <c r="L165" s="434"/>
      <c r="M165" s="449"/>
      <c r="N165" s="449"/>
      <c r="O165" s="449"/>
      <c r="P165" s="320"/>
      <c r="Q165" s="80"/>
      <c r="R165" s="202" t="s">
        <v>34</v>
      </c>
      <c r="S165" s="344"/>
      <c r="T165" s="292"/>
      <c r="U165" s="292"/>
    </row>
    <row r="166" spans="1:21" x14ac:dyDescent="0.3">
      <c r="A166" s="80"/>
      <c r="B166" s="120" t="s">
        <v>40</v>
      </c>
      <c r="C166" s="169">
        <v>0</v>
      </c>
      <c r="D166" s="169">
        <v>0</v>
      </c>
      <c r="E166" s="185">
        <v>20.606888498617955</v>
      </c>
      <c r="F166" s="169">
        <v>0</v>
      </c>
      <c r="G166" s="169">
        <v>0</v>
      </c>
      <c r="H166" s="168">
        <v>20.606888498617955</v>
      </c>
      <c r="I166" s="80"/>
      <c r="J166" s="202" t="s">
        <v>40</v>
      </c>
      <c r="K166" s="449"/>
      <c r="L166" s="449"/>
      <c r="M166" s="434"/>
      <c r="N166" s="449"/>
      <c r="O166" s="449"/>
      <c r="P166" s="320"/>
      <c r="Q166" s="80"/>
      <c r="R166" s="202" t="s">
        <v>35</v>
      </c>
      <c r="S166" s="344"/>
      <c r="T166" s="292"/>
      <c r="U166" s="292"/>
    </row>
    <row r="167" spans="1:21" x14ac:dyDescent="0.3">
      <c r="A167" s="80"/>
      <c r="B167" s="120" t="s">
        <v>41</v>
      </c>
      <c r="C167" s="169">
        <v>0</v>
      </c>
      <c r="D167" s="169">
        <v>0</v>
      </c>
      <c r="E167" s="169">
        <v>0</v>
      </c>
      <c r="F167" s="185">
        <v>77.365666462390678</v>
      </c>
      <c r="G167" s="169">
        <v>0</v>
      </c>
      <c r="H167" s="168">
        <v>77.365666462390678</v>
      </c>
      <c r="I167" s="80"/>
      <c r="J167" s="202" t="s">
        <v>41</v>
      </c>
      <c r="K167" s="449"/>
      <c r="L167" s="449"/>
      <c r="M167" s="449"/>
      <c r="N167" s="434"/>
      <c r="O167" s="449"/>
      <c r="P167" s="320"/>
      <c r="Q167" s="80"/>
      <c r="R167" s="202" t="s">
        <v>36</v>
      </c>
      <c r="S167" s="344"/>
      <c r="T167" s="292"/>
      <c r="U167" s="292"/>
    </row>
    <row r="168" spans="1:21" x14ac:dyDescent="0.3">
      <c r="A168" s="80"/>
      <c r="B168" s="120" t="s">
        <v>42</v>
      </c>
      <c r="C168" s="169">
        <v>0</v>
      </c>
      <c r="D168" s="169">
        <v>0</v>
      </c>
      <c r="E168" s="169">
        <v>0</v>
      </c>
      <c r="F168" s="169">
        <v>0</v>
      </c>
      <c r="G168" s="185">
        <v>1.8916093423818456</v>
      </c>
      <c r="H168" s="168">
        <v>1.8916093423818456</v>
      </c>
      <c r="I168" s="80"/>
      <c r="J168" s="202" t="s">
        <v>42</v>
      </c>
      <c r="K168" s="449"/>
      <c r="L168" s="449"/>
      <c r="M168" s="449"/>
      <c r="N168" s="449"/>
      <c r="O168" s="434"/>
      <c r="P168" s="320"/>
      <c r="Q168" s="80"/>
      <c r="R168" s="202" t="s">
        <v>37</v>
      </c>
      <c r="S168" s="344"/>
      <c r="T168" s="292"/>
      <c r="U168" s="292"/>
    </row>
    <row r="169" spans="1:21" x14ac:dyDescent="0.3">
      <c r="A169" s="80"/>
      <c r="B169" s="120" t="s">
        <v>43</v>
      </c>
      <c r="C169" s="168">
        <v>0.13583569660952657</v>
      </c>
      <c r="D169" s="168">
        <v>0</v>
      </c>
      <c r="E169" s="168">
        <v>20.606888498617955</v>
      </c>
      <c r="F169" s="168">
        <v>77.365666462390678</v>
      </c>
      <c r="G169" s="168">
        <v>1.8916093423818456</v>
      </c>
      <c r="H169" s="120">
        <v>100</v>
      </c>
      <c r="I169" s="80"/>
      <c r="J169" s="202" t="s">
        <v>43</v>
      </c>
      <c r="K169" s="320"/>
      <c r="L169" s="320"/>
      <c r="M169" s="320"/>
      <c r="N169" s="320"/>
      <c r="O169" s="320"/>
      <c r="P169" s="450"/>
      <c r="Q169" s="80"/>
      <c r="R169" s="202"/>
      <c r="S169" s="344"/>
      <c r="T169" s="292"/>
      <c r="U169" s="292"/>
    </row>
    <row r="170" spans="1:21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202"/>
      <c r="K170" s="449"/>
      <c r="L170" s="449"/>
      <c r="M170" s="449"/>
      <c r="N170" s="449"/>
      <c r="O170" s="449"/>
      <c r="P170" s="450"/>
      <c r="Q170" s="80"/>
      <c r="R170" s="202"/>
      <c r="S170" s="344"/>
      <c r="T170" s="292"/>
      <c r="U170" s="292"/>
    </row>
    <row r="171" spans="1:21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203" t="s">
        <v>51</v>
      </c>
      <c r="K171" s="321" t="s">
        <v>44</v>
      </c>
      <c r="L171" s="321" t="s">
        <v>45</v>
      </c>
      <c r="M171" s="321" t="s">
        <v>46</v>
      </c>
      <c r="N171" s="321" t="s">
        <v>47</v>
      </c>
      <c r="O171" s="321" t="s">
        <v>48</v>
      </c>
      <c r="P171" s="321" t="s">
        <v>49</v>
      </c>
      <c r="Q171" s="122"/>
      <c r="R171" s="203"/>
      <c r="S171" s="345"/>
      <c r="T171" s="292"/>
      <c r="U171" s="292"/>
    </row>
    <row r="172" spans="1:21" x14ac:dyDescent="0.3">
      <c r="A172" s="81"/>
      <c r="B172" s="122" t="s">
        <v>38</v>
      </c>
      <c r="C172" s="185">
        <v>4.6029168166382766</v>
      </c>
      <c r="D172" s="171">
        <v>0</v>
      </c>
      <c r="E172" s="171">
        <v>0</v>
      </c>
      <c r="F172" s="171">
        <v>0</v>
      </c>
      <c r="G172" s="171">
        <v>0</v>
      </c>
      <c r="H172" s="170">
        <v>4.6029168166382766</v>
      </c>
      <c r="I172" s="81"/>
      <c r="J172" s="203" t="s">
        <v>38</v>
      </c>
      <c r="K172" s="434">
        <v>0</v>
      </c>
      <c r="L172" s="451">
        <v>0</v>
      </c>
      <c r="M172" s="451">
        <v>0</v>
      </c>
      <c r="N172" s="451">
        <v>0</v>
      </c>
      <c r="O172" s="451">
        <v>0</v>
      </c>
      <c r="P172" s="321">
        <v>0</v>
      </c>
      <c r="Q172" s="81"/>
      <c r="R172" s="203" t="s">
        <v>33</v>
      </c>
      <c r="S172" s="345"/>
      <c r="T172" s="292"/>
      <c r="U172" s="292"/>
    </row>
    <row r="173" spans="1:21" x14ac:dyDescent="0.3">
      <c r="A173" s="81"/>
      <c r="B173" s="122" t="s">
        <v>39</v>
      </c>
      <c r="C173" s="171">
        <v>6.2506229090251372E-3</v>
      </c>
      <c r="D173" s="185">
        <v>26.772036122753217</v>
      </c>
      <c r="E173" s="171">
        <v>0</v>
      </c>
      <c r="F173" s="171">
        <v>2.7008104892342864E-3</v>
      </c>
      <c r="G173" s="171">
        <v>0</v>
      </c>
      <c r="H173" s="170">
        <v>26.780987556151477</v>
      </c>
      <c r="I173" s="81"/>
      <c r="J173" s="122" t="s">
        <v>39</v>
      </c>
      <c r="K173" s="171">
        <v>0.2350714594485315</v>
      </c>
      <c r="L173" s="185">
        <v>0</v>
      </c>
      <c r="M173" s="171">
        <v>0</v>
      </c>
      <c r="N173" s="171">
        <v>0.10157123100187532</v>
      </c>
      <c r="O173" s="171">
        <v>0</v>
      </c>
      <c r="P173" s="170">
        <v>0.33664269045040685</v>
      </c>
      <c r="Q173" s="81"/>
      <c r="R173" s="203" t="s">
        <v>34</v>
      </c>
      <c r="S173" s="345">
        <v>13.542726191392587</v>
      </c>
      <c r="T173" s="292"/>
      <c r="U173" s="292"/>
    </row>
    <row r="174" spans="1:21" x14ac:dyDescent="0.3">
      <c r="A174" s="81"/>
      <c r="B174" s="122" t="s">
        <v>40</v>
      </c>
      <c r="C174" s="171">
        <v>0.17626762478171146</v>
      </c>
      <c r="D174" s="171">
        <v>1.0876671817404537</v>
      </c>
      <c r="E174" s="185">
        <v>27.717186863684663</v>
      </c>
      <c r="F174" s="171">
        <v>0.61560450030280922</v>
      </c>
      <c r="G174" s="171">
        <v>2.564117642717453E-2</v>
      </c>
      <c r="H174" s="170">
        <v>29.622367346936812</v>
      </c>
      <c r="I174" s="81"/>
      <c r="J174" s="122" t="s">
        <v>40</v>
      </c>
      <c r="K174" s="171">
        <v>6.6290173657948968</v>
      </c>
      <c r="L174" s="171">
        <v>40.904645109342553</v>
      </c>
      <c r="M174" s="185">
        <v>0</v>
      </c>
      <c r="N174" s="171">
        <v>23.151460332108691</v>
      </c>
      <c r="O174" s="171">
        <v>0.96430529443876889</v>
      </c>
      <c r="P174" s="170">
        <v>71.649428101684904</v>
      </c>
      <c r="Q174" s="81"/>
      <c r="R174" s="203" t="s">
        <v>35</v>
      </c>
      <c r="S174" s="345">
        <v>13.583623404607989</v>
      </c>
      <c r="T174" s="292"/>
      <c r="U174" s="292"/>
    </row>
    <row r="175" spans="1:21" x14ac:dyDescent="0.3">
      <c r="A175" s="81"/>
      <c r="B175" s="122" t="s">
        <v>41</v>
      </c>
      <c r="C175" s="171">
        <v>5.2081477653303059E-3</v>
      </c>
      <c r="D175" s="171">
        <v>0.47168188999171945</v>
      </c>
      <c r="E175" s="171">
        <v>6.2269852542750241E-2</v>
      </c>
      <c r="F175" s="185">
        <v>30.155514124679303</v>
      </c>
      <c r="G175" s="171">
        <v>8.7657639908927901E-2</v>
      </c>
      <c r="H175" s="170">
        <v>30.782331654888033</v>
      </c>
      <c r="I175" s="81"/>
      <c r="J175" s="122" t="s">
        <v>41</v>
      </c>
      <c r="K175" s="171">
        <v>0.19586638228520903</v>
      </c>
      <c r="L175" s="171">
        <v>17.738864092361016</v>
      </c>
      <c r="M175" s="171">
        <v>2.341825019668657</v>
      </c>
      <c r="N175" s="185">
        <v>0</v>
      </c>
      <c r="O175" s="171">
        <v>3.2966009380366308</v>
      </c>
      <c r="P175" s="170">
        <v>23.573156432351514</v>
      </c>
      <c r="Q175" s="81"/>
      <c r="R175" s="203" t="s">
        <v>36</v>
      </c>
      <c r="S175" s="345">
        <v>3.11483881555526</v>
      </c>
      <c r="T175" s="292"/>
      <c r="U175" s="292"/>
    </row>
    <row r="176" spans="1:21" x14ac:dyDescent="0.3">
      <c r="A176" s="81"/>
      <c r="B176" s="122" t="s">
        <v>42</v>
      </c>
      <c r="C176" s="171">
        <v>0</v>
      </c>
      <c r="D176" s="171">
        <v>0</v>
      </c>
      <c r="E176" s="171">
        <v>1.8522039992788754E-4</v>
      </c>
      <c r="F176" s="171">
        <v>0.11789630302072057</v>
      </c>
      <c r="G176" s="185">
        <v>8.0933151019647553</v>
      </c>
      <c r="H176" s="170">
        <v>8.2113966253854045</v>
      </c>
      <c r="I176" s="81"/>
      <c r="J176" s="122" t="s">
        <v>42</v>
      </c>
      <c r="K176" s="171">
        <v>0</v>
      </c>
      <c r="L176" s="171">
        <v>0</v>
      </c>
      <c r="M176" s="171">
        <v>6.9657105162787393E-3</v>
      </c>
      <c r="N176" s="171">
        <v>4.4338070649968948</v>
      </c>
      <c r="O176" s="185">
        <v>0</v>
      </c>
      <c r="P176" s="170">
        <v>4.4407727755131736</v>
      </c>
      <c r="Q176" s="81"/>
      <c r="R176" s="203" t="s">
        <v>37</v>
      </c>
      <c r="S176" s="345">
        <v>21.637426900584796</v>
      </c>
      <c r="T176" s="292"/>
      <c r="U176" s="292"/>
    </row>
    <row r="177" spans="1:21" x14ac:dyDescent="0.3">
      <c r="A177" s="81"/>
      <c r="B177" s="122" t="s">
        <v>43</v>
      </c>
      <c r="C177" s="170">
        <v>4.7906432120943441</v>
      </c>
      <c r="D177" s="170">
        <v>28.331385194485389</v>
      </c>
      <c r="E177" s="170">
        <v>27.779641936627343</v>
      </c>
      <c r="F177" s="170">
        <v>30.891715738492067</v>
      </c>
      <c r="G177" s="170">
        <v>8.2066139183008584</v>
      </c>
      <c r="H177" s="122">
        <v>100.00000000000001</v>
      </c>
      <c r="I177" s="81"/>
      <c r="J177" s="122" t="s">
        <v>43</v>
      </c>
      <c r="K177" s="170">
        <v>7.0599552075286374</v>
      </c>
      <c r="L177" s="170">
        <v>58.643509201703566</v>
      </c>
      <c r="M177" s="170">
        <v>2.3487907301849358</v>
      </c>
      <c r="N177" s="170">
        <v>27.686838628107463</v>
      </c>
      <c r="O177" s="170">
        <v>4.2609062324753992</v>
      </c>
      <c r="P177" s="123">
        <v>99.999999999999986</v>
      </c>
      <c r="Q177" s="81"/>
      <c r="R177" s="203"/>
      <c r="S177" s="345"/>
      <c r="T177" s="292"/>
      <c r="U177" s="292"/>
    </row>
    <row r="178" spans="1:21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100</v>
      </c>
      <c r="Q178" s="81"/>
      <c r="R178" s="203"/>
      <c r="S178" s="345"/>
      <c r="T178" s="292"/>
      <c r="U178" s="292"/>
    </row>
    <row r="179" spans="1:21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  <c r="T179" s="292"/>
      <c r="U179" s="292"/>
    </row>
    <row r="180" spans="1:21" x14ac:dyDescent="0.3">
      <c r="A180" s="82"/>
      <c r="B180" s="124" t="s">
        <v>38</v>
      </c>
      <c r="C180" s="185">
        <v>3.1988394197939605</v>
      </c>
      <c r="D180" s="173">
        <v>0</v>
      </c>
      <c r="E180" s="173">
        <v>0</v>
      </c>
      <c r="F180" s="173">
        <v>0</v>
      </c>
      <c r="G180" s="173">
        <v>0</v>
      </c>
      <c r="H180" s="172">
        <v>3.1988394197939605</v>
      </c>
      <c r="I180" s="82"/>
      <c r="J180" s="124" t="s">
        <v>38</v>
      </c>
      <c r="K180" s="185">
        <v>0</v>
      </c>
      <c r="L180" s="173">
        <v>0</v>
      </c>
      <c r="M180" s="173">
        <v>0</v>
      </c>
      <c r="N180" s="173">
        <v>0</v>
      </c>
      <c r="O180" s="173">
        <v>0</v>
      </c>
      <c r="P180" s="172">
        <v>0</v>
      </c>
      <c r="Q180" s="82"/>
      <c r="R180" s="204" t="s">
        <v>33</v>
      </c>
      <c r="S180" s="346">
        <v>8.7215064420218038</v>
      </c>
      <c r="T180" s="292"/>
      <c r="U180" s="292"/>
    </row>
    <row r="181" spans="1:21" x14ac:dyDescent="0.3">
      <c r="A181" s="82"/>
      <c r="B181" s="124" t="s">
        <v>39</v>
      </c>
      <c r="C181" s="173">
        <v>8.1390511268287849E-2</v>
      </c>
      <c r="D181" s="185">
        <v>20.822372095813282</v>
      </c>
      <c r="E181" s="173">
        <v>7.6611506382071575E-3</v>
      </c>
      <c r="F181" s="173">
        <v>1.4122326810256731E-2</v>
      </c>
      <c r="G181" s="173">
        <v>0.18952640500639079</v>
      </c>
      <c r="H181" s="172">
        <v>21.115072489536423</v>
      </c>
      <c r="I181" s="82"/>
      <c r="J181" s="124" t="s">
        <v>39</v>
      </c>
      <c r="K181" s="173">
        <v>4.6002827680436615</v>
      </c>
      <c r="L181" s="185">
        <v>0</v>
      </c>
      <c r="M181" s="173">
        <v>0.43301680644513879</v>
      </c>
      <c r="N181" s="173">
        <v>0.79820971336271729</v>
      </c>
      <c r="O181" s="173">
        <v>10.712244479779693</v>
      </c>
      <c r="P181" s="172">
        <v>16.543753767631209</v>
      </c>
      <c r="Q181" s="82"/>
      <c r="R181" s="204" t="s">
        <v>34</v>
      </c>
      <c r="S181" s="346">
        <v>1.057093320125885</v>
      </c>
      <c r="T181" s="292"/>
      <c r="U181" s="292"/>
    </row>
    <row r="182" spans="1:21" x14ac:dyDescent="0.3">
      <c r="A182" s="82"/>
      <c r="B182" s="124" t="s">
        <v>40</v>
      </c>
      <c r="C182" s="173">
        <v>0</v>
      </c>
      <c r="D182" s="173">
        <v>1.3970936898968332E-2</v>
      </c>
      <c r="E182" s="185">
        <v>34.847268571272203</v>
      </c>
      <c r="F182" s="173">
        <v>0.18971457330091865</v>
      </c>
      <c r="G182" s="173">
        <v>2.385400155273059E-2</v>
      </c>
      <c r="H182" s="172">
        <v>35.07480808302482</v>
      </c>
      <c r="I182" s="82"/>
      <c r="J182" s="124" t="s">
        <v>40</v>
      </c>
      <c r="K182" s="173">
        <v>0</v>
      </c>
      <c r="L182" s="173">
        <v>0.7896529861803554</v>
      </c>
      <c r="M182" s="185">
        <v>0</v>
      </c>
      <c r="N182" s="173">
        <v>10.722879962335583</v>
      </c>
      <c r="O182" s="173">
        <v>1.348254858974812</v>
      </c>
      <c r="P182" s="172">
        <v>12.86078780749075</v>
      </c>
      <c r="Q182" s="82"/>
      <c r="R182" s="204" t="s">
        <v>35</v>
      </c>
      <c r="S182" s="346">
        <v>1.6941176470588235</v>
      </c>
      <c r="T182" s="292"/>
      <c r="U182" s="292"/>
    </row>
    <row r="183" spans="1:21" x14ac:dyDescent="0.3">
      <c r="A183" s="82"/>
      <c r="B183" s="124" t="s">
        <v>41</v>
      </c>
      <c r="C183" s="173">
        <v>2.6234183484331081E-3</v>
      </c>
      <c r="D183" s="173">
        <v>8.9051497879270337E-3</v>
      </c>
      <c r="E183" s="173">
        <v>0.64840366622925827</v>
      </c>
      <c r="F183" s="185">
        <v>29.22230922742159</v>
      </c>
      <c r="G183" s="173">
        <v>6.7055691919721452E-2</v>
      </c>
      <c r="H183" s="172">
        <v>29.949297153706933</v>
      </c>
      <c r="I183" s="82"/>
      <c r="J183" s="124" t="s">
        <v>41</v>
      </c>
      <c r="K183" s="173">
        <v>0.14827854050314365</v>
      </c>
      <c r="L183" s="173">
        <v>0.50332903034865251</v>
      </c>
      <c r="M183" s="173">
        <v>36.648500740564749</v>
      </c>
      <c r="N183" s="185">
        <v>0</v>
      </c>
      <c r="O183" s="173">
        <v>3.7900627386491212</v>
      </c>
      <c r="P183" s="172">
        <v>41.090171050065663</v>
      </c>
      <c r="Q183" s="82"/>
      <c r="R183" s="204" t="s">
        <v>36</v>
      </c>
      <c r="S183" s="346">
        <v>1.2904539731911429</v>
      </c>
      <c r="T183" s="292"/>
      <c r="U183" s="292"/>
    </row>
    <row r="184" spans="1:21" x14ac:dyDescent="0.3">
      <c r="A184" s="82"/>
      <c r="B184" s="124" t="s">
        <v>42</v>
      </c>
      <c r="C184" s="173">
        <v>0</v>
      </c>
      <c r="D184" s="173">
        <v>5.9486017192635784E-2</v>
      </c>
      <c r="E184" s="173">
        <v>5.6945656002782244E-2</v>
      </c>
      <c r="F184" s="173">
        <v>0.40559067752520744</v>
      </c>
      <c r="G184" s="185">
        <v>10.139960503217221</v>
      </c>
      <c r="H184" s="172">
        <v>10.661982853937847</v>
      </c>
      <c r="I184" s="82"/>
      <c r="J184" s="124" t="s">
        <v>42</v>
      </c>
      <c r="K184" s="173">
        <v>0</v>
      </c>
      <c r="L184" s="173">
        <v>3.3622162530566939</v>
      </c>
      <c r="M184" s="173">
        <v>3.2186321960925071</v>
      </c>
      <c r="N184" s="173">
        <v>22.924438925663178</v>
      </c>
      <c r="O184" s="185">
        <v>0</v>
      </c>
      <c r="P184" s="172">
        <v>29.505287374812379</v>
      </c>
      <c r="Q184" s="82"/>
      <c r="R184" s="204" t="s">
        <v>37</v>
      </c>
      <c r="S184" s="346">
        <v>9.8795999611612775</v>
      </c>
      <c r="T184" s="292"/>
      <c r="U184" s="292"/>
    </row>
    <row r="185" spans="1:21" x14ac:dyDescent="0.3">
      <c r="A185" s="82"/>
      <c r="B185" s="124" t="s">
        <v>43</v>
      </c>
      <c r="C185" s="172">
        <v>3.2828533494106815</v>
      </c>
      <c r="D185" s="172">
        <v>20.904734199692815</v>
      </c>
      <c r="E185" s="172">
        <v>35.560279044142447</v>
      </c>
      <c r="F185" s="172">
        <v>29.831736805057972</v>
      </c>
      <c r="G185" s="172">
        <v>10.420396601696064</v>
      </c>
      <c r="H185" s="124">
        <v>99.999999999999986</v>
      </c>
      <c r="I185" s="82"/>
      <c r="J185" s="124" t="s">
        <v>43</v>
      </c>
      <c r="K185" s="172">
        <v>4.7485613085468055</v>
      </c>
      <c r="L185" s="172">
        <v>4.6551982695857017</v>
      </c>
      <c r="M185" s="172">
        <v>40.300149743102395</v>
      </c>
      <c r="N185" s="172">
        <v>34.445528601361474</v>
      </c>
      <c r="O185" s="172">
        <v>15.850562077403627</v>
      </c>
      <c r="P185" s="125">
        <v>100</v>
      </c>
      <c r="Q185" s="82"/>
      <c r="R185" s="204"/>
      <c r="S185" s="346"/>
      <c r="T185" s="292"/>
      <c r="U185" s="292"/>
    </row>
    <row r="186" spans="1:21" x14ac:dyDescent="0.3">
      <c r="A186" s="82"/>
      <c r="B186" s="124"/>
      <c r="C186" s="172"/>
      <c r="D186" s="172"/>
      <c r="E186" s="172"/>
      <c r="F186" s="172"/>
      <c r="G186" s="172"/>
      <c r="H186" s="124">
        <v>99.999999999999986</v>
      </c>
      <c r="I186" s="82"/>
      <c r="J186" s="124"/>
      <c r="K186" s="173"/>
      <c r="L186" s="173"/>
      <c r="M186" s="173"/>
      <c r="N186" s="173"/>
      <c r="O186" s="173"/>
      <c r="P186" s="125">
        <v>100</v>
      </c>
      <c r="Q186" s="82"/>
      <c r="R186" s="204"/>
      <c r="S186" s="346"/>
      <c r="T186" s="292"/>
      <c r="U186" s="292"/>
    </row>
    <row r="187" spans="1:21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  <c r="T187" s="292"/>
      <c r="U187" s="292"/>
    </row>
    <row r="188" spans="1:21" x14ac:dyDescent="0.3">
      <c r="A188" s="83"/>
      <c r="B188" s="126" t="s">
        <v>38</v>
      </c>
      <c r="C188" s="185">
        <v>0.85921878092322035</v>
      </c>
      <c r="D188" s="175">
        <v>0</v>
      </c>
      <c r="E188" s="175">
        <v>0</v>
      </c>
      <c r="F188" s="175">
        <v>0</v>
      </c>
      <c r="G188" s="175">
        <v>0</v>
      </c>
      <c r="H188" s="174">
        <v>0.85921878092322035</v>
      </c>
      <c r="I188" s="83"/>
      <c r="J188" s="205" t="s">
        <v>38</v>
      </c>
      <c r="K188" s="434">
        <v>0</v>
      </c>
      <c r="L188" s="435">
        <v>0</v>
      </c>
      <c r="M188" s="435">
        <v>0</v>
      </c>
      <c r="N188" s="435">
        <v>0</v>
      </c>
      <c r="O188" s="435">
        <v>0</v>
      </c>
      <c r="P188" s="323">
        <v>0</v>
      </c>
      <c r="Q188" s="381"/>
      <c r="R188" s="205" t="s">
        <v>33</v>
      </c>
      <c r="S188" s="347"/>
      <c r="T188" s="292"/>
      <c r="U188" s="292"/>
    </row>
    <row r="189" spans="1:21" x14ac:dyDescent="0.3">
      <c r="A189" s="83"/>
      <c r="B189" s="126" t="s">
        <v>39</v>
      </c>
      <c r="C189" s="175">
        <v>0</v>
      </c>
      <c r="D189" s="185">
        <v>27.765906536107849</v>
      </c>
      <c r="E189" s="175">
        <v>0</v>
      </c>
      <c r="F189" s="175">
        <v>0</v>
      </c>
      <c r="G189" s="175">
        <v>0</v>
      </c>
      <c r="H189" s="174">
        <v>27.765906536107849</v>
      </c>
      <c r="I189" s="83"/>
      <c r="J189" s="205" t="s">
        <v>39</v>
      </c>
      <c r="K189" s="435">
        <v>0</v>
      </c>
      <c r="L189" s="434">
        <v>0</v>
      </c>
      <c r="M189" s="435">
        <v>0</v>
      </c>
      <c r="N189" s="435">
        <v>0</v>
      </c>
      <c r="O189" s="435">
        <v>0</v>
      </c>
      <c r="P189" s="323">
        <v>0</v>
      </c>
      <c r="Q189" s="381"/>
      <c r="R189" s="205" t="s">
        <v>34</v>
      </c>
      <c r="S189" s="347"/>
      <c r="T189" s="292"/>
      <c r="U189" s="292"/>
    </row>
    <row r="190" spans="1:21" x14ac:dyDescent="0.3">
      <c r="A190" s="83"/>
      <c r="B190" s="126" t="s">
        <v>40</v>
      </c>
      <c r="C190" s="175">
        <v>0</v>
      </c>
      <c r="D190" s="175">
        <v>0.53561104384156388</v>
      </c>
      <c r="E190" s="185">
        <v>12.584326884079113</v>
      </c>
      <c r="F190" s="175">
        <v>0</v>
      </c>
      <c r="G190" s="175">
        <v>0</v>
      </c>
      <c r="H190" s="174">
        <v>13.119937927920677</v>
      </c>
      <c r="I190" s="83"/>
      <c r="J190" s="205" t="s">
        <v>40</v>
      </c>
      <c r="K190" s="435">
        <v>0</v>
      </c>
      <c r="L190" s="435">
        <v>81.584048739961233</v>
      </c>
      <c r="M190" s="434">
        <v>0</v>
      </c>
      <c r="N190" s="435">
        <v>0</v>
      </c>
      <c r="O190" s="435">
        <v>0</v>
      </c>
      <c r="P190" s="323">
        <v>81.584048739961233</v>
      </c>
      <c r="Q190" s="381"/>
      <c r="R190" s="205" t="s">
        <v>35</v>
      </c>
      <c r="S190" s="347"/>
      <c r="T190" s="292"/>
      <c r="U190" s="292"/>
    </row>
    <row r="191" spans="1:21" x14ac:dyDescent="0.3">
      <c r="A191" s="83"/>
      <c r="B191" s="126" t="s">
        <v>41</v>
      </c>
      <c r="C191" s="175">
        <v>0</v>
      </c>
      <c r="D191" s="175">
        <v>0</v>
      </c>
      <c r="E191" s="175">
        <v>0</v>
      </c>
      <c r="F191" s="185">
        <v>53.544029815228015</v>
      </c>
      <c r="G191" s="175">
        <v>0</v>
      </c>
      <c r="H191" s="174">
        <v>53.544029815228015</v>
      </c>
      <c r="I191" s="83"/>
      <c r="J191" s="205" t="s">
        <v>41</v>
      </c>
      <c r="K191" s="435">
        <v>0</v>
      </c>
      <c r="L191" s="435">
        <v>0</v>
      </c>
      <c r="M191" s="435">
        <v>0</v>
      </c>
      <c r="N191" s="434">
        <v>0</v>
      </c>
      <c r="O191" s="435">
        <v>0</v>
      </c>
      <c r="P191" s="323">
        <v>0</v>
      </c>
      <c r="Q191" s="381"/>
      <c r="R191" s="205" t="s">
        <v>36</v>
      </c>
      <c r="S191" s="347"/>
      <c r="T191" s="292"/>
      <c r="U191" s="292"/>
    </row>
    <row r="192" spans="1:21" x14ac:dyDescent="0.3">
      <c r="A192" s="83"/>
      <c r="B192" s="126" t="s">
        <v>42</v>
      </c>
      <c r="C192" s="175">
        <v>0</v>
      </c>
      <c r="D192" s="175">
        <v>0.12090337547679564</v>
      </c>
      <c r="E192" s="175">
        <v>0</v>
      </c>
      <c r="F192" s="175">
        <v>0</v>
      </c>
      <c r="G192" s="185">
        <v>4.5900035643434398</v>
      </c>
      <c r="H192" s="174">
        <v>4.7109069398202355</v>
      </c>
      <c r="I192" s="83"/>
      <c r="J192" s="205" t="s">
        <v>42</v>
      </c>
      <c r="K192" s="435">
        <v>0</v>
      </c>
      <c r="L192" s="435">
        <v>18.415951260038771</v>
      </c>
      <c r="M192" s="435">
        <v>0</v>
      </c>
      <c r="N192" s="435">
        <v>0</v>
      </c>
      <c r="O192" s="434">
        <v>0</v>
      </c>
      <c r="P192" s="323">
        <v>18.415951260038771</v>
      </c>
      <c r="Q192" s="381"/>
      <c r="R192" s="205" t="s">
        <v>37</v>
      </c>
      <c r="S192" s="347"/>
      <c r="T192" s="292"/>
      <c r="U192" s="292"/>
    </row>
    <row r="193" spans="1:21" x14ac:dyDescent="0.3">
      <c r="A193" s="83"/>
      <c r="B193" s="126" t="s">
        <v>43</v>
      </c>
      <c r="C193" s="174">
        <v>0.85921878092322035</v>
      </c>
      <c r="D193" s="174">
        <v>28.422420955426208</v>
      </c>
      <c r="E193" s="174">
        <v>12.584326884079113</v>
      </c>
      <c r="F193" s="174">
        <v>53.544029815228015</v>
      </c>
      <c r="G193" s="174">
        <v>4.5900035643434398</v>
      </c>
      <c r="H193" s="126">
        <v>100</v>
      </c>
      <c r="I193" s="83"/>
      <c r="J193" s="205" t="s">
        <v>43</v>
      </c>
      <c r="K193" s="323">
        <v>0</v>
      </c>
      <c r="L193" s="323">
        <v>100</v>
      </c>
      <c r="M193" s="323">
        <v>0</v>
      </c>
      <c r="N193" s="323">
        <v>0</v>
      </c>
      <c r="O193" s="323">
        <v>0</v>
      </c>
      <c r="P193" s="436">
        <v>100</v>
      </c>
      <c r="Q193" s="381"/>
      <c r="R193" s="205"/>
      <c r="S193" s="347"/>
      <c r="T193" s="292"/>
      <c r="U193" s="292"/>
    </row>
    <row r="194" spans="1:21" x14ac:dyDescent="0.3">
      <c r="A194" s="83"/>
      <c r="B194" s="126"/>
      <c r="C194" s="174"/>
      <c r="D194" s="174"/>
      <c r="E194" s="174"/>
      <c r="F194" s="174"/>
      <c r="G194" s="174"/>
      <c r="H194" s="126">
        <v>99.999999999999986</v>
      </c>
      <c r="I194" s="83"/>
      <c r="J194" s="205"/>
      <c r="K194" s="435"/>
      <c r="L194" s="435"/>
      <c r="M194" s="435"/>
      <c r="N194" s="435"/>
      <c r="O194" s="435"/>
      <c r="P194" s="436">
        <v>100</v>
      </c>
      <c r="Q194" s="381"/>
      <c r="R194" s="205"/>
      <c r="S194" s="347"/>
      <c r="T194" s="292"/>
      <c r="U194" s="292"/>
    </row>
    <row r="195" spans="1:21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206" t="s">
        <v>51</v>
      </c>
      <c r="K195" s="324" t="s">
        <v>44</v>
      </c>
      <c r="L195" s="324" t="s">
        <v>45</v>
      </c>
      <c r="M195" s="324" t="s">
        <v>46</v>
      </c>
      <c r="N195" s="324" t="s">
        <v>47</v>
      </c>
      <c r="O195" s="324" t="s">
        <v>48</v>
      </c>
      <c r="P195" s="324" t="s">
        <v>49</v>
      </c>
      <c r="Q195" s="206"/>
      <c r="R195" s="206"/>
      <c r="S195" s="348"/>
      <c r="T195" s="292"/>
      <c r="U195" s="292"/>
    </row>
    <row r="196" spans="1:21" x14ac:dyDescent="0.3">
      <c r="A196" s="84"/>
      <c r="B196" s="128" t="s">
        <v>38</v>
      </c>
      <c r="C196" s="185">
        <v>0</v>
      </c>
      <c r="D196" s="177">
        <v>0</v>
      </c>
      <c r="E196" s="177">
        <v>0</v>
      </c>
      <c r="F196" s="177">
        <v>0</v>
      </c>
      <c r="G196" s="177">
        <v>0</v>
      </c>
      <c r="H196" s="176">
        <v>0</v>
      </c>
      <c r="I196" s="84"/>
      <c r="J196" s="206" t="s">
        <v>38</v>
      </c>
      <c r="K196" s="434"/>
      <c r="L196" s="437"/>
      <c r="M196" s="437"/>
      <c r="N196" s="437"/>
      <c r="O196" s="437"/>
      <c r="P196" s="324"/>
      <c r="Q196" s="382"/>
      <c r="R196" s="206" t="s">
        <v>33</v>
      </c>
      <c r="S196" s="348"/>
      <c r="T196" s="292"/>
      <c r="U196" s="292"/>
    </row>
    <row r="197" spans="1:21" x14ac:dyDescent="0.3">
      <c r="A197" s="84"/>
      <c r="B197" s="128" t="s">
        <v>39</v>
      </c>
      <c r="C197" s="177">
        <v>0</v>
      </c>
      <c r="D197" s="185">
        <v>0</v>
      </c>
      <c r="E197" s="177">
        <v>0</v>
      </c>
      <c r="F197" s="177">
        <v>0</v>
      </c>
      <c r="G197" s="177">
        <v>0</v>
      </c>
      <c r="H197" s="176">
        <v>0</v>
      </c>
      <c r="I197" s="84"/>
      <c r="J197" s="206" t="s">
        <v>39</v>
      </c>
      <c r="K197" s="437"/>
      <c r="L197" s="434"/>
      <c r="M197" s="437"/>
      <c r="N197" s="437"/>
      <c r="O197" s="437"/>
      <c r="P197" s="324"/>
      <c r="Q197" s="382"/>
      <c r="R197" s="206" t="s">
        <v>34</v>
      </c>
      <c r="S197" s="348"/>
      <c r="T197" s="292"/>
      <c r="U197" s="292"/>
    </row>
    <row r="198" spans="1:21" x14ac:dyDescent="0.3">
      <c r="A198" s="84"/>
      <c r="B198" s="128" t="s">
        <v>40</v>
      </c>
      <c r="C198" s="177">
        <v>0</v>
      </c>
      <c r="D198" s="177">
        <v>0</v>
      </c>
      <c r="E198" s="185">
        <v>54.74241293179017</v>
      </c>
      <c r="F198" s="177">
        <v>0</v>
      </c>
      <c r="G198" s="177">
        <v>0</v>
      </c>
      <c r="H198" s="176">
        <v>54.74241293179017</v>
      </c>
      <c r="I198" s="84"/>
      <c r="J198" s="206" t="s">
        <v>40</v>
      </c>
      <c r="K198" s="437"/>
      <c r="L198" s="437"/>
      <c r="M198" s="434"/>
      <c r="N198" s="437"/>
      <c r="O198" s="437"/>
      <c r="P198" s="324"/>
      <c r="Q198" s="382"/>
      <c r="R198" s="206" t="s">
        <v>35</v>
      </c>
      <c r="S198" s="348"/>
      <c r="T198" s="292"/>
      <c r="U198" s="292"/>
    </row>
    <row r="199" spans="1:21" x14ac:dyDescent="0.3">
      <c r="A199" s="84"/>
      <c r="B199" s="128" t="s">
        <v>41</v>
      </c>
      <c r="C199" s="177">
        <v>0</v>
      </c>
      <c r="D199" s="177">
        <v>0</v>
      </c>
      <c r="E199" s="177">
        <v>0</v>
      </c>
      <c r="F199" s="185">
        <v>40.955899324760892</v>
      </c>
      <c r="G199" s="177">
        <v>0</v>
      </c>
      <c r="H199" s="176">
        <v>40.955899324760892</v>
      </c>
      <c r="I199" s="84"/>
      <c r="J199" s="206" t="s">
        <v>41</v>
      </c>
      <c r="K199" s="437"/>
      <c r="L199" s="437"/>
      <c r="M199" s="437"/>
      <c r="N199" s="434"/>
      <c r="O199" s="437"/>
      <c r="P199" s="324"/>
      <c r="Q199" s="382"/>
      <c r="R199" s="206" t="s">
        <v>36</v>
      </c>
      <c r="S199" s="348"/>
      <c r="T199" s="292"/>
      <c r="U199" s="292"/>
    </row>
    <row r="200" spans="1:21" x14ac:dyDescent="0.3">
      <c r="A200" s="84"/>
      <c r="B200" s="128" t="s">
        <v>42</v>
      </c>
      <c r="C200" s="177">
        <v>0</v>
      </c>
      <c r="D200" s="177">
        <v>0</v>
      </c>
      <c r="E200" s="177">
        <v>0</v>
      </c>
      <c r="F200" s="177">
        <v>0</v>
      </c>
      <c r="G200" s="185">
        <v>4.3016877434489382</v>
      </c>
      <c r="H200" s="176">
        <v>4.3016877434489382</v>
      </c>
      <c r="I200" s="84"/>
      <c r="J200" s="206" t="s">
        <v>42</v>
      </c>
      <c r="K200" s="437"/>
      <c r="L200" s="437"/>
      <c r="M200" s="437"/>
      <c r="N200" s="437"/>
      <c r="O200" s="434"/>
      <c r="P200" s="324"/>
      <c r="Q200" s="382"/>
      <c r="R200" s="206" t="s">
        <v>37</v>
      </c>
      <c r="S200" s="348"/>
      <c r="T200" s="292"/>
      <c r="U200" s="292"/>
    </row>
    <row r="201" spans="1:21" x14ac:dyDescent="0.3">
      <c r="A201" s="84"/>
      <c r="B201" s="128" t="s">
        <v>43</v>
      </c>
      <c r="C201" s="176">
        <v>0</v>
      </c>
      <c r="D201" s="176">
        <v>0</v>
      </c>
      <c r="E201" s="176">
        <v>54.74241293179017</v>
      </c>
      <c r="F201" s="176">
        <v>40.955899324760892</v>
      </c>
      <c r="G201" s="176">
        <v>4.3016877434489382</v>
      </c>
      <c r="H201" s="128">
        <v>100</v>
      </c>
      <c r="I201" s="84"/>
      <c r="J201" s="206" t="s">
        <v>43</v>
      </c>
      <c r="K201" s="324"/>
      <c r="L201" s="324"/>
      <c r="M201" s="324"/>
      <c r="N201" s="324"/>
      <c r="O201" s="324"/>
      <c r="P201" s="438"/>
      <c r="Q201" s="382"/>
      <c r="R201" s="206"/>
      <c r="S201" s="348"/>
      <c r="T201" s="292"/>
      <c r="U201" s="292"/>
    </row>
    <row r="202" spans="1:21" x14ac:dyDescent="0.3">
      <c r="A202" s="84"/>
      <c r="B202" s="128"/>
      <c r="C202" s="176"/>
      <c r="D202" s="176"/>
      <c r="E202" s="176"/>
      <c r="F202" s="176"/>
      <c r="G202" s="176"/>
      <c r="H202" s="128">
        <v>100</v>
      </c>
      <c r="I202" s="84"/>
      <c r="J202" s="206"/>
      <c r="K202" s="437"/>
      <c r="L202" s="437"/>
      <c r="M202" s="437"/>
      <c r="N202" s="437"/>
      <c r="O202" s="437"/>
      <c r="P202" s="438"/>
      <c r="Q202" s="382"/>
      <c r="R202" s="206"/>
      <c r="S202" s="348"/>
      <c r="T202" s="292"/>
      <c r="U202" s="292"/>
    </row>
    <row r="203" spans="1:21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207" t="s">
        <v>51</v>
      </c>
      <c r="K203" s="325" t="s">
        <v>44</v>
      </c>
      <c r="L203" s="325" t="s">
        <v>45</v>
      </c>
      <c r="M203" s="325" t="s">
        <v>46</v>
      </c>
      <c r="N203" s="325" t="s">
        <v>47</v>
      </c>
      <c r="O203" s="325" t="s">
        <v>48</v>
      </c>
      <c r="P203" s="325" t="s">
        <v>49</v>
      </c>
      <c r="Q203" s="207"/>
      <c r="R203" s="207"/>
      <c r="S203" s="349"/>
      <c r="T203" s="292"/>
      <c r="U203" s="292"/>
    </row>
    <row r="204" spans="1:21" x14ac:dyDescent="0.3">
      <c r="A204" s="85"/>
      <c r="B204" s="130" t="s">
        <v>38</v>
      </c>
      <c r="C204" s="185">
        <v>0.24572579317843593</v>
      </c>
      <c r="D204" s="179">
        <v>0</v>
      </c>
      <c r="E204" s="179">
        <v>0</v>
      </c>
      <c r="F204" s="179">
        <v>0</v>
      </c>
      <c r="G204" s="179">
        <v>0</v>
      </c>
      <c r="H204" s="178">
        <v>0.24572579317843593</v>
      </c>
      <c r="I204" s="85"/>
      <c r="J204" s="207" t="s">
        <v>38</v>
      </c>
      <c r="K204" s="434">
        <v>0</v>
      </c>
      <c r="L204" s="439">
        <v>0</v>
      </c>
      <c r="M204" s="439">
        <v>0</v>
      </c>
      <c r="N204" s="439">
        <v>0</v>
      </c>
      <c r="O204" s="439">
        <v>0</v>
      </c>
      <c r="P204" s="325">
        <v>0</v>
      </c>
      <c r="Q204" s="383"/>
      <c r="R204" s="207" t="s">
        <v>33</v>
      </c>
      <c r="S204" s="349"/>
      <c r="T204" s="292"/>
      <c r="U204" s="292"/>
    </row>
    <row r="205" spans="1:21" x14ac:dyDescent="0.3">
      <c r="A205" s="85"/>
      <c r="B205" s="130" t="s">
        <v>39</v>
      </c>
      <c r="C205" s="179">
        <v>0</v>
      </c>
      <c r="D205" s="185">
        <v>9.1259137561157697</v>
      </c>
      <c r="E205" s="179">
        <v>0</v>
      </c>
      <c r="F205" s="179">
        <v>0</v>
      </c>
      <c r="G205" s="179">
        <v>0</v>
      </c>
      <c r="H205" s="178">
        <v>9.1259137561157697</v>
      </c>
      <c r="I205" s="85"/>
      <c r="J205" s="207" t="s">
        <v>39</v>
      </c>
      <c r="K205" s="439">
        <v>0</v>
      </c>
      <c r="L205" s="434">
        <v>0</v>
      </c>
      <c r="M205" s="439">
        <v>0</v>
      </c>
      <c r="N205" s="439">
        <v>0</v>
      </c>
      <c r="O205" s="439">
        <v>0</v>
      </c>
      <c r="P205" s="325">
        <v>0</v>
      </c>
      <c r="Q205" s="383"/>
      <c r="R205" s="207" t="s">
        <v>34</v>
      </c>
      <c r="S205" s="349"/>
      <c r="T205" s="292"/>
      <c r="U205" s="292"/>
    </row>
    <row r="206" spans="1:21" x14ac:dyDescent="0.3">
      <c r="A206" s="85"/>
      <c r="B206" s="130" t="s">
        <v>40</v>
      </c>
      <c r="C206" s="179">
        <v>0</v>
      </c>
      <c r="D206" s="179">
        <v>0</v>
      </c>
      <c r="E206" s="185">
        <v>25.388493754676393</v>
      </c>
      <c r="F206" s="179">
        <v>2.0618712495325813</v>
      </c>
      <c r="G206" s="179">
        <v>0</v>
      </c>
      <c r="H206" s="178">
        <v>27.450365004208976</v>
      </c>
      <c r="I206" s="85"/>
      <c r="J206" s="207" t="s">
        <v>40</v>
      </c>
      <c r="K206" s="439">
        <v>0</v>
      </c>
      <c r="L206" s="439">
        <v>0</v>
      </c>
      <c r="M206" s="434">
        <v>0</v>
      </c>
      <c r="N206" s="439">
        <v>100</v>
      </c>
      <c r="O206" s="439">
        <v>0</v>
      </c>
      <c r="P206" s="325">
        <v>100</v>
      </c>
      <c r="Q206" s="383"/>
      <c r="R206" s="207" t="s">
        <v>35</v>
      </c>
      <c r="S206" s="349"/>
      <c r="T206" s="292"/>
      <c r="U206" s="292"/>
    </row>
    <row r="207" spans="1:21" x14ac:dyDescent="0.3">
      <c r="A207" s="85"/>
      <c r="B207" s="130" t="s">
        <v>41</v>
      </c>
      <c r="C207" s="179">
        <v>0</v>
      </c>
      <c r="D207" s="179">
        <v>0</v>
      </c>
      <c r="E207" s="179">
        <v>0</v>
      </c>
      <c r="F207" s="185">
        <v>60.590060630591047</v>
      </c>
      <c r="G207" s="179">
        <v>0</v>
      </c>
      <c r="H207" s="178">
        <v>60.590060630591047</v>
      </c>
      <c r="I207" s="85"/>
      <c r="J207" s="207" t="s">
        <v>41</v>
      </c>
      <c r="K207" s="439">
        <v>0</v>
      </c>
      <c r="L207" s="439">
        <v>0</v>
      </c>
      <c r="M207" s="439">
        <v>0</v>
      </c>
      <c r="N207" s="434">
        <v>0</v>
      </c>
      <c r="O207" s="439">
        <v>0</v>
      </c>
      <c r="P207" s="325">
        <v>0</v>
      </c>
      <c r="Q207" s="383"/>
      <c r="R207" s="207" t="s">
        <v>36</v>
      </c>
      <c r="S207" s="349"/>
      <c r="T207" s="292"/>
      <c r="U207" s="292"/>
    </row>
    <row r="208" spans="1:21" x14ac:dyDescent="0.3">
      <c r="A208" s="85"/>
      <c r="B208" s="130" t="s">
        <v>42</v>
      </c>
      <c r="C208" s="179">
        <v>0</v>
      </c>
      <c r="D208" s="179">
        <v>0</v>
      </c>
      <c r="E208" s="179">
        <v>0</v>
      </c>
      <c r="F208" s="179">
        <v>0</v>
      </c>
      <c r="G208" s="185">
        <v>2.5879348159057645</v>
      </c>
      <c r="H208" s="178">
        <v>2.5879348159057645</v>
      </c>
      <c r="I208" s="85"/>
      <c r="J208" s="207" t="s">
        <v>42</v>
      </c>
      <c r="K208" s="439">
        <v>0</v>
      </c>
      <c r="L208" s="439">
        <v>0</v>
      </c>
      <c r="M208" s="439">
        <v>0</v>
      </c>
      <c r="N208" s="439">
        <v>0</v>
      </c>
      <c r="O208" s="434">
        <v>0</v>
      </c>
      <c r="P208" s="325">
        <v>0</v>
      </c>
      <c r="Q208" s="383"/>
      <c r="R208" s="207" t="s">
        <v>37</v>
      </c>
      <c r="S208" s="349"/>
      <c r="T208" s="292"/>
      <c r="U208" s="292"/>
    </row>
    <row r="209" spans="1:21" x14ac:dyDescent="0.3">
      <c r="A209" s="85"/>
      <c r="B209" s="130" t="s">
        <v>43</v>
      </c>
      <c r="C209" s="178">
        <v>0.24572579317843593</v>
      </c>
      <c r="D209" s="178">
        <v>9.1259137561157697</v>
      </c>
      <c r="E209" s="178">
        <v>25.388493754676393</v>
      </c>
      <c r="F209" s="178">
        <v>62.651931880123627</v>
      </c>
      <c r="G209" s="178">
        <v>2.5879348159057645</v>
      </c>
      <c r="H209" s="130">
        <v>99.999999999999986</v>
      </c>
      <c r="I209" s="85"/>
      <c r="J209" s="207" t="s">
        <v>43</v>
      </c>
      <c r="K209" s="325">
        <v>0</v>
      </c>
      <c r="L209" s="325">
        <v>0</v>
      </c>
      <c r="M209" s="325">
        <v>0</v>
      </c>
      <c r="N209" s="325">
        <v>100</v>
      </c>
      <c r="O209" s="325">
        <v>0</v>
      </c>
      <c r="P209" s="452">
        <v>100</v>
      </c>
      <c r="Q209" s="383"/>
      <c r="R209" s="207"/>
      <c r="S209" s="349"/>
      <c r="T209" s="292"/>
      <c r="U209" s="292"/>
    </row>
    <row r="210" spans="1:21" x14ac:dyDescent="0.3">
      <c r="A210" s="85"/>
      <c r="B210" s="130"/>
      <c r="C210" s="178"/>
      <c r="D210" s="178"/>
      <c r="E210" s="178"/>
      <c r="F210" s="178"/>
      <c r="G210" s="178"/>
      <c r="H210" s="130">
        <v>99.999999999999986</v>
      </c>
      <c r="I210" s="85"/>
      <c r="J210" s="207"/>
      <c r="K210" s="439"/>
      <c r="L210" s="439"/>
      <c r="M210" s="439"/>
      <c r="N210" s="439"/>
      <c r="O210" s="439"/>
      <c r="P210" s="452">
        <v>100</v>
      </c>
      <c r="Q210" s="383"/>
      <c r="R210" s="207"/>
      <c r="S210" s="349"/>
      <c r="T210" s="292"/>
      <c r="U210" s="292"/>
    </row>
    <row r="211" spans="1:21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208" t="s">
        <v>51</v>
      </c>
      <c r="K211" s="326" t="s">
        <v>44</v>
      </c>
      <c r="L211" s="326" t="s">
        <v>45</v>
      </c>
      <c r="M211" s="326" t="s">
        <v>46</v>
      </c>
      <c r="N211" s="326" t="s">
        <v>47</v>
      </c>
      <c r="O211" s="326" t="s">
        <v>48</v>
      </c>
      <c r="P211" s="326" t="s">
        <v>49</v>
      </c>
      <c r="Q211" s="208"/>
      <c r="R211" s="208"/>
      <c r="S211" s="350"/>
      <c r="T211" s="292"/>
      <c r="U211" s="292"/>
    </row>
    <row r="212" spans="1:21" x14ac:dyDescent="0.3">
      <c r="A212" s="86"/>
      <c r="B212" s="132" t="s">
        <v>38</v>
      </c>
      <c r="C212" s="185">
        <v>9.6293924823634871</v>
      </c>
      <c r="D212" s="181">
        <v>8.1057112693598717E-4</v>
      </c>
      <c r="E212" s="181">
        <v>0</v>
      </c>
      <c r="F212" s="181">
        <v>2.7820901084232735E-3</v>
      </c>
      <c r="G212" s="181">
        <v>0</v>
      </c>
      <c r="H212" s="180">
        <v>9.6329851435988463</v>
      </c>
      <c r="I212" s="86"/>
      <c r="J212" s="208" t="s">
        <v>38</v>
      </c>
      <c r="K212" s="434">
        <v>0</v>
      </c>
      <c r="L212" s="453">
        <v>6.0130646013917564E-2</v>
      </c>
      <c r="M212" s="453">
        <v>0</v>
      </c>
      <c r="N212" s="453">
        <v>0.20638395562001385</v>
      </c>
      <c r="O212" s="453">
        <v>0</v>
      </c>
      <c r="P212" s="326">
        <v>0.26651460163393142</v>
      </c>
      <c r="Q212" s="384"/>
      <c r="R212" s="208" t="s">
        <v>33</v>
      </c>
      <c r="S212" s="350">
        <v>1.0098483663115443</v>
      </c>
      <c r="T212" s="292"/>
      <c r="U212" s="292"/>
    </row>
    <row r="213" spans="1:21" x14ac:dyDescent="0.3">
      <c r="A213" s="86"/>
      <c r="B213" s="132" t="s">
        <v>39</v>
      </c>
      <c r="C213" s="181">
        <v>0.15840095043416477</v>
      </c>
      <c r="D213" s="185">
        <v>53.198004154722604</v>
      </c>
      <c r="E213" s="181">
        <v>2.0146256217165783E-2</v>
      </c>
      <c r="F213" s="181">
        <v>7.8629757660234487E-2</v>
      </c>
      <c r="G213" s="181">
        <v>1.3057360326615879E-3</v>
      </c>
      <c r="H213" s="180">
        <v>53.456486855066835</v>
      </c>
      <c r="I213" s="86"/>
      <c r="J213" s="132" t="s">
        <v>39</v>
      </c>
      <c r="K213" s="181">
        <v>11.750667106573433</v>
      </c>
      <c r="L213" s="185">
        <v>0</v>
      </c>
      <c r="M213" s="181">
        <v>1.4945109205644695</v>
      </c>
      <c r="N213" s="181">
        <v>5.832995978897074</v>
      </c>
      <c r="O213" s="181">
        <v>9.6863493601581932E-2</v>
      </c>
      <c r="P213" s="180">
        <v>19.175037499636559</v>
      </c>
      <c r="Q213" s="86"/>
      <c r="R213" s="208" t="s">
        <v>34</v>
      </c>
      <c r="S213" s="350">
        <v>0.43973308877992001</v>
      </c>
      <c r="T213" s="292"/>
      <c r="U213" s="292"/>
    </row>
    <row r="214" spans="1:21" x14ac:dyDescent="0.3">
      <c r="A214" s="86"/>
      <c r="B214" s="132" t="s">
        <v>40</v>
      </c>
      <c r="C214" s="181">
        <v>2.0365316130989266E-2</v>
      </c>
      <c r="D214" s="181">
        <v>0.40729623240585267</v>
      </c>
      <c r="E214" s="185">
        <v>16.530355706394971</v>
      </c>
      <c r="F214" s="181">
        <v>0.14725003823690569</v>
      </c>
      <c r="G214" s="181">
        <v>2.5454898061696152E-2</v>
      </c>
      <c r="H214" s="180">
        <v>17.130722191230415</v>
      </c>
      <c r="I214" s="86"/>
      <c r="J214" s="132" t="s">
        <v>40</v>
      </c>
      <c r="K214" s="181">
        <v>1.5107614551520396</v>
      </c>
      <c r="L214" s="181">
        <v>30.214480580101814</v>
      </c>
      <c r="M214" s="185">
        <v>0</v>
      </c>
      <c r="N214" s="181">
        <v>10.923458325278398</v>
      </c>
      <c r="O214" s="181">
        <v>1.8883222135657005</v>
      </c>
      <c r="P214" s="180">
        <v>44.537022574097954</v>
      </c>
      <c r="Q214" s="86"/>
      <c r="R214" s="208" t="s">
        <v>35</v>
      </c>
      <c r="S214" s="350">
        <v>0.98494162716043565</v>
      </c>
      <c r="T214" s="292"/>
      <c r="U214" s="292"/>
    </row>
    <row r="215" spans="1:21" x14ac:dyDescent="0.3">
      <c r="A215" s="86"/>
      <c r="B215" s="132" t="s">
        <v>41</v>
      </c>
      <c r="C215" s="181">
        <v>8.2105267042228199E-3</v>
      </c>
      <c r="D215" s="181">
        <v>0.36379492917726264</v>
      </c>
      <c r="E215" s="181">
        <v>1.9741819506664045E-2</v>
      </c>
      <c r="F215" s="185">
        <v>13.911990459174751</v>
      </c>
      <c r="G215" s="181">
        <v>4.6976628487351447E-3</v>
      </c>
      <c r="H215" s="180">
        <v>14.308435397411635</v>
      </c>
      <c r="I215" s="86"/>
      <c r="J215" s="132" t="s">
        <v>41</v>
      </c>
      <c r="K215" s="181">
        <v>0.60908198976402561</v>
      </c>
      <c r="L215" s="181">
        <v>26.987420821052428</v>
      </c>
      <c r="M215" s="181">
        <v>1.4645085680674828</v>
      </c>
      <c r="N215" s="185">
        <v>0</v>
      </c>
      <c r="O215" s="181">
        <v>0.34848700189678999</v>
      </c>
      <c r="P215" s="180">
        <v>29.409498380780725</v>
      </c>
      <c r="Q215" s="86"/>
      <c r="R215" s="208" t="s">
        <v>36</v>
      </c>
      <c r="S215" s="350">
        <v>5.4791102086686658</v>
      </c>
      <c r="T215" s="292"/>
      <c r="U215" s="292"/>
    </row>
    <row r="216" spans="1:21" x14ac:dyDescent="0.3">
      <c r="A216" s="86"/>
      <c r="B216" s="132" t="s">
        <v>42</v>
      </c>
      <c r="C216" s="181">
        <v>1.4037992521297032E-3</v>
      </c>
      <c r="D216" s="181">
        <v>6.7952472880694101E-2</v>
      </c>
      <c r="E216" s="181">
        <v>5.6146861672317569E-3</v>
      </c>
      <c r="F216" s="181">
        <v>1.4158918549348712E-2</v>
      </c>
      <c r="G216" s="185">
        <v>5.3822405358428549</v>
      </c>
      <c r="H216" s="180">
        <v>5.4713704126922593</v>
      </c>
      <c r="I216" s="86"/>
      <c r="J216" s="132" t="s">
        <v>42</v>
      </c>
      <c r="K216" s="181">
        <v>0.10413812323107775</v>
      </c>
      <c r="L216" s="181">
        <v>5.0409223284387155</v>
      </c>
      <c r="M216" s="181">
        <v>0.41651459715479677</v>
      </c>
      <c r="N216" s="181">
        <v>1.0503518950262516</v>
      </c>
      <c r="O216" s="185">
        <v>0</v>
      </c>
      <c r="P216" s="180">
        <v>6.6119269438508415</v>
      </c>
      <c r="Q216" s="86"/>
      <c r="R216" s="208" t="s">
        <v>37</v>
      </c>
      <c r="S216" s="350">
        <v>3.8436465094870016</v>
      </c>
      <c r="T216" s="292"/>
      <c r="U216" s="292"/>
    </row>
    <row r="217" spans="1:21" x14ac:dyDescent="0.3">
      <c r="A217" s="86"/>
      <c r="B217" s="132" t="s">
        <v>43</v>
      </c>
      <c r="C217" s="180">
        <v>9.817773074884995</v>
      </c>
      <c r="D217" s="180">
        <v>54.037858360313344</v>
      </c>
      <c r="E217" s="180">
        <v>16.575858468286032</v>
      </c>
      <c r="F217" s="180">
        <v>14.154811263729663</v>
      </c>
      <c r="G217" s="180">
        <v>5.4136988327859479</v>
      </c>
      <c r="H217" s="132">
        <v>100</v>
      </c>
      <c r="I217" s="86"/>
      <c r="J217" s="132" t="s">
        <v>43</v>
      </c>
      <c r="K217" s="180">
        <v>13.974648674720575</v>
      </c>
      <c r="L217" s="180">
        <v>62.30295437560688</v>
      </c>
      <c r="M217" s="180">
        <v>3.3755340857867493</v>
      </c>
      <c r="N217" s="180">
        <v>18.013190154821739</v>
      </c>
      <c r="O217" s="180">
        <v>2.3336727090640723</v>
      </c>
      <c r="P217" s="133">
        <v>100.00000000000003</v>
      </c>
      <c r="Q217" s="86"/>
      <c r="R217" s="208"/>
      <c r="S217" s="350"/>
      <c r="T217" s="292"/>
      <c r="U217" s="292"/>
    </row>
    <row r="218" spans="1:21" x14ac:dyDescent="0.3">
      <c r="A218" s="86"/>
      <c r="B218" s="132"/>
      <c r="C218" s="180"/>
      <c r="D218" s="180"/>
      <c r="E218" s="180"/>
      <c r="F218" s="180"/>
      <c r="G218" s="180"/>
      <c r="H218" s="132">
        <v>99.999999999999986</v>
      </c>
      <c r="I218" s="86"/>
      <c r="J218" s="132"/>
      <c r="K218" s="181"/>
      <c r="L218" s="181"/>
      <c r="M218" s="181"/>
      <c r="N218" s="181"/>
      <c r="O218" s="181"/>
      <c r="P218" s="133">
        <v>100.00000000000003</v>
      </c>
      <c r="Q218" s="86"/>
      <c r="R218" s="208"/>
      <c r="S218" s="350"/>
      <c r="T218" s="292"/>
      <c r="U218" s="292"/>
    </row>
    <row r="219" spans="1:21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  <c r="T219" s="292"/>
      <c r="U219" s="292"/>
    </row>
    <row r="220" spans="1:21" x14ac:dyDescent="0.3">
      <c r="A220" s="87"/>
      <c r="B220" s="134" t="s">
        <v>38</v>
      </c>
      <c r="C220" s="185">
        <v>31.013136681013545</v>
      </c>
      <c r="D220" s="183">
        <v>9.5888326183232481E-2</v>
      </c>
      <c r="E220" s="183">
        <v>0</v>
      </c>
      <c r="F220" s="183">
        <v>1.7563055478529835E-2</v>
      </c>
      <c r="G220" s="183">
        <v>8.0400559159088771E-4</v>
      </c>
      <c r="H220" s="182">
        <v>31.127392068266897</v>
      </c>
      <c r="I220" s="87"/>
      <c r="J220" s="134" t="s">
        <v>38</v>
      </c>
      <c r="K220" s="185">
        <v>0</v>
      </c>
      <c r="L220" s="183">
        <v>4.0066113381689297</v>
      </c>
      <c r="M220" s="183">
        <v>0</v>
      </c>
      <c r="N220" s="183">
        <v>0.73385718589665538</v>
      </c>
      <c r="O220" s="183">
        <v>3.3594682975940482E-2</v>
      </c>
      <c r="P220" s="182">
        <v>4.7740632070415261</v>
      </c>
      <c r="Q220" s="87"/>
      <c r="R220" s="209" t="s">
        <v>33</v>
      </c>
      <c r="S220" s="351">
        <v>1.9221914892691163</v>
      </c>
      <c r="T220" s="292"/>
      <c r="U220" s="292"/>
    </row>
    <row r="221" spans="1:21" x14ac:dyDescent="0.3">
      <c r="A221" s="87"/>
      <c r="B221" s="134" t="s">
        <v>39</v>
      </c>
      <c r="C221" s="183">
        <v>0.51792963736468756</v>
      </c>
      <c r="D221" s="185">
        <v>50.877546011514205</v>
      </c>
      <c r="E221" s="183">
        <v>0.11801158111157201</v>
      </c>
      <c r="F221" s="183">
        <v>1.0612370290151944E-2</v>
      </c>
      <c r="G221" s="183">
        <v>4.5070028261890889E-3</v>
      </c>
      <c r="H221" s="182">
        <v>51.528606603106809</v>
      </c>
      <c r="I221" s="87"/>
      <c r="J221" s="134" t="s">
        <v>39</v>
      </c>
      <c r="K221" s="183">
        <v>21.641244977764032</v>
      </c>
      <c r="L221" s="185">
        <v>0</v>
      </c>
      <c r="M221" s="183">
        <v>4.9310125407064147</v>
      </c>
      <c r="N221" s="183">
        <v>0.44342877617990029</v>
      </c>
      <c r="O221" s="183">
        <v>0.18832124142058798</v>
      </c>
      <c r="P221" s="182">
        <v>27.204007536070936</v>
      </c>
      <c r="Q221" s="87"/>
      <c r="R221" s="209" t="s">
        <v>34</v>
      </c>
      <c r="S221" s="351">
        <v>2.1415811110393661</v>
      </c>
      <c r="T221" s="292"/>
      <c r="U221" s="292"/>
    </row>
    <row r="222" spans="1:21" x14ac:dyDescent="0.3">
      <c r="A222" s="87"/>
      <c r="B222" s="134" t="s">
        <v>40</v>
      </c>
      <c r="C222" s="183">
        <v>2.4770026784216078E-3</v>
      </c>
      <c r="D222" s="183">
        <v>1.1076202146367613</v>
      </c>
      <c r="E222" s="185">
        <v>9.1994894446336311</v>
      </c>
      <c r="F222" s="183">
        <v>1.6391680758099773E-2</v>
      </c>
      <c r="G222" s="183">
        <v>1.7096191504666593E-2</v>
      </c>
      <c r="H222" s="182">
        <v>10.34307453421158</v>
      </c>
      <c r="I222" s="87"/>
      <c r="J222" s="134" t="s">
        <v>40</v>
      </c>
      <c r="K222" s="183">
        <v>0.10349942908664776</v>
      </c>
      <c r="L222" s="183">
        <v>46.280959184422265</v>
      </c>
      <c r="M222" s="185">
        <v>0</v>
      </c>
      <c r="N222" s="183">
        <v>0.68491229945499144</v>
      </c>
      <c r="O222" s="183">
        <v>0.71434967580112341</v>
      </c>
      <c r="P222" s="182">
        <v>47.783720588765028</v>
      </c>
      <c r="Q222" s="87"/>
      <c r="R222" s="209" t="s">
        <v>35</v>
      </c>
      <c r="S222" s="351">
        <v>3.3323854898598562</v>
      </c>
      <c r="T222" s="292"/>
      <c r="U222" s="292"/>
    </row>
    <row r="223" spans="1:21" x14ac:dyDescent="0.3">
      <c r="A223" s="87"/>
      <c r="B223" s="134" t="s">
        <v>41</v>
      </c>
      <c r="C223" s="183">
        <v>4.1093619125756478E-4</v>
      </c>
      <c r="D223" s="183">
        <v>0.3720788713821534</v>
      </c>
      <c r="E223" s="183">
        <v>0</v>
      </c>
      <c r="F223" s="185">
        <v>3.8818320698967073</v>
      </c>
      <c r="G223" s="183">
        <v>1.1220394111151995E-2</v>
      </c>
      <c r="H223" s="182">
        <v>4.2655422715812703</v>
      </c>
      <c r="I223" s="87"/>
      <c r="J223" s="134" t="s">
        <v>41</v>
      </c>
      <c r="K223" s="183">
        <v>1.7170615743258465E-2</v>
      </c>
      <c r="L223" s="183">
        <v>15.546996012049682</v>
      </c>
      <c r="M223" s="183">
        <v>0</v>
      </c>
      <c r="N223" s="185">
        <v>0</v>
      </c>
      <c r="O223" s="183">
        <v>0.46883452922683988</v>
      </c>
      <c r="P223" s="182">
        <v>16.033001157019783</v>
      </c>
      <c r="Q223" s="87"/>
      <c r="R223" s="209" t="s">
        <v>36</v>
      </c>
      <c r="S223" s="351"/>
      <c r="T223" s="292"/>
      <c r="U223" s="292"/>
    </row>
    <row r="224" spans="1:21" x14ac:dyDescent="0.3">
      <c r="A224" s="87"/>
      <c r="B224" s="134" t="s">
        <v>42</v>
      </c>
      <c r="C224" s="183">
        <v>7.538626763748715E-3</v>
      </c>
      <c r="D224" s="183">
        <v>7.752206113382485E-3</v>
      </c>
      <c r="E224" s="183">
        <v>8.5350401188033484E-2</v>
      </c>
      <c r="F224" s="183">
        <v>0</v>
      </c>
      <c r="G224" s="185">
        <v>2.6347432887682705</v>
      </c>
      <c r="H224" s="182">
        <v>2.735384522833435</v>
      </c>
      <c r="I224" s="87"/>
      <c r="J224" s="134" t="s">
        <v>42</v>
      </c>
      <c r="K224" s="183">
        <v>0.31499504338142287</v>
      </c>
      <c r="L224" s="183">
        <v>0.32391927303380202</v>
      </c>
      <c r="M224" s="183">
        <v>3.5662931946875478</v>
      </c>
      <c r="N224" s="183">
        <v>0</v>
      </c>
      <c r="O224" s="185">
        <v>0</v>
      </c>
      <c r="P224" s="182">
        <v>4.2052075111027722</v>
      </c>
      <c r="Q224" s="87"/>
      <c r="R224" s="209" t="s">
        <v>37</v>
      </c>
      <c r="S224" s="351">
        <v>6.6941297631307926</v>
      </c>
      <c r="T224" s="292"/>
      <c r="U224" s="292"/>
    </row>
    <row r="225" spans="1:21" x14ac:dyDescent="0.3">
      <c r="A225" s="87"/>
      <c r="B225" s="134" t="s">
        <v>43</v>
      </c>
      <c r="C225" s="182">
        <v>31.54149288401166</v>
      </c>
      <c r="D225" s="182">
        <v>52.460885629829733</v>
      </c>
      <c r="E225" s="182">
        <v>9.4028514269332373</v>
      </c>
      <c r="F225" s="182">
        <v>3.9263991764234887</v>
      </c>
      <c r="G225" s="182">
        <v>2.6683708828018688</v>
      </c>
      <c r="H225" s="134">
        <v>100</v>
      </c>
      <c r="I225" s="87"/>
      <c r="J225" s="134" t="s">
        <v>43</v>
      </c>
      <c r="K225" s="182">
        <v>22.076910065975358</v>
      </c>
      <c r="L225" s="182">
        <v>66.158485807674694</v>
      </c>
      <c r="M225" s="182">
        <v>8.4973057353939616</v>
      </c>
      <c r="N225" s="182">
        <v>1.8621982615315471</v>
      </c>
      <c r="O225" s="182">
        <v>1.4051001294244918</v>
      </c>
      <c r="P225" s="135">
        <v>100.00000000000004</v>
      </c>
      <c r="Q225" s="87"/>
      <c r="R225" s="87"/>
      <c r="S225" s="352"/>
      <c r="T225" s="292"/>
      <c r="U225" s="292"/>
    </row>
    <row r="226" spans="1:21" x14ac:dyDescent="0.3">
      <c r="A226" s="87"/>
      <c r="B226" s="134"/>
      <c r="C226" s="182"/>
      <c r="D226" s="182"/>
      <c r="E226" s="182"/>
      <c r="F226" s="182"/>
      <c r="G226" s="182"/>
      <c r="H226" s="134">
        <v>99.999999999999986</v>
      </c>
      <c r="I226" s="87"/>
      <c r="J226" s="134"/>
      <c r="K226" s="183"/>
      <c r="L226" s="183"/>
      <c r="M226" s="183"/>
      <c r="N226" s="183"/>
      <c r="O226" s="183"/>
      <c r="P226" s="135">
        <v>100.00000000000006</v>
      </c>
      <c r="Q226" s="87"/>
      <c r="R226" s="87"/>
      <c r="S226" s="352"/>
      <c r="T226" s="292"/>
      <c r="U226" s="292"/>
    </row>
    <row r="227" spans="1:21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</row>
    <row r="228" spans="1:21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</row>
    <row r="229" spans="1:21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</row>
    <row r="230" spans="1:21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</row>
    <row r="231" spans="1:21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</row>
    <row r="232" spans="1:21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</row>
    <row r="233" spans="1:21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</row>
    <row r="234" spans="1:21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</row>
    <row r="235" spans="1:21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</row>
    <row r="236" spans="1:21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</row>
    <row r="237" spans="1:21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</row>
    <row r="238" spans="1:21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</row>
    <row r="239" spans="1:21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</row>
    <row r="240" spans="1:21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</row>
    <row r="241" spans="1:10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</row>
    <row r="242" spans="1:10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</row>
    <row r="243" spans="1:10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</row>
    <row r="244" spans="1:10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</row>
    <row r="245" spans="1:10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</row>
  </sheetData>
  <mergeCells count="1">
    <mergeCell ref="A1:B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6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17.8867187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404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406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103.74065223704183</v>
      </c>
      <c r="D3" s="63">
        <v>408.26945281948002</v>
      </c>
      <c r="E3" s="57">
        <v>203.17521086286268</v>
      </c>
      <c r="F3" s="58">
        <v>231.09836091179335</v>
      </c>
      <c r="G3" s="59">
        <v>239.58807549455707</v>
      </c>
      <c r="I3" s="405"/>
      <c r="J3" s="62">
        <v>125629770000</v>
      </c>
      <c r="K3" s="62">
        <v>125629770000</v>
      </c>
      <c r="L3" s="62">
        <v>125629770000</v>
      </c>
      <c r="M3" s="62">
        <v>125629770000</v>
      </c>
      <c r="N3" s="62">
        <v>125629770000</v>
      </c>
      <c r="O3" s="292"/>
      <c r="P3" s="297"/>
      <c r="R3" s="292"/>
      <c r="S3" s="390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</row>
    <row r="4" spans="1:50" x14ac:dyDescent="0.3">
      <c r="A4" s="6">
        <v>1</v>
      </c>
      <c r="B4" s="7" t="s">
        <v>4</v>
      </c>
      <c r="C4" s="56">
        <v>117.06448095165064</v>
      </c>
      <c r="D4" s="63">
        <v>438.50138875149577</v>
      </c>
      <c r="E4" s="57">
        <v>378.53761776182785</v>
      </c>
      <c r="F4" s="58">
        <v>508.29090685924223</v>
      </c>
      <c r="G4" s="59">
        <v>432.5689866275755</v>
      </c>
      <c r="I4" s="405"/>
      <c r="J4" s="62">
        <v>526103270000</v>
      </c>
      <c r="K4" s="62">
        <v>526103270000</v>
      </c>
      <c r="L4" s="62">
        <v>526103270000</v>
      </c>
      <c r="M4" s="62">
        <v>526103270000</v>
      </c>
      <c r="N4" s="62">
        <v>526103270000</v>
      </c>
      <c r="O4" s="292"/>
      <c r="P4" s="297"/>
      <c r="R4" s="292"/>
      <c r="S4" s="390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</row>
    <row r="5" spans="1:50" x14ac:dyDescent="0.3">
      <c r="A5" s="8"/>
      <c r="B5" s="9"/>
      <c r="C5" s="56"/>
      <c r="D5" s="63"/>
      <c r="E5" s="57"/>
      <c r="F5" s="58"/>
      <c r="G5" s="59"/>
      <c r="I5" s="405"/>
      <c r="J5" s="62"/>
      <c r="K5" s="62"/>
      <c r="L5" s="62"/>
      <c r="M5" s="62"/>
      <c r="N5" s="62"/>
      <c r="O5" s="292"/>
      <c r="P5" s="297"/>
      <c r="R5" s="292"/>
      <c r="S5" s="390"/>
    </row>
    <row r="6" spans="1:50" x14ac:dyDescent="0.3">
      <c r="A6" s="10">
        <v>2</v>
      </c>
      <c r="B6" s="11" t="s">
        <v>5</v>
      </c>
      <c r="C6" s="56">
        <v>101.31519274376417</v>
      </c>
      <c r="D6" s="63">
        <v>231.41268811723242</v>
      </c>
      <c r="E6" s="57">
        <v>291.48853691314361</v>
      </c>
      <c r="F6" s="58">
        <v>352.06347345326742</v>
      </c>
      <c r="G6" s="59">
        <v>322.95078501874167</v>
      </c>
      <c r="I6" s="405"/>
      <c r="J6" s="62">
        <v>83691740000</v>
      </c>
      <c r="K6" s="62">
        <v>83691740000</v>
      </c>
      <c r="L6" s="62">
        <v>83691740000</v>
      </c>
      <c r="M6" s="62">
        <v>83691740000</v>
      </c>
      <c r="N6" s="62">
        <v>83691740000</v>
      </c>
      <c r="O6" s="292"/>
      <c r="P6" s="297"/>
      <c r="R6" s="292"/>
      <c r="S6" s="390"/>
    </row>
    <row r="7" spans="1:50" x14ac:dyDescent="0.3">
      <c r="A7" s="12">
        <v>3</v>
      </c>
      <c r="B7" s="13" t="s">
        <v>6</v>
      </c>
      <c r="C7" s="56">
        <v>103.91814326637737</v>
      </c>
      <c r="D7" s="63">
        <v>635.92000432530972</v>
      </c>
      <c r="E7" s="57">
        <v>231.92658756978651</v>
      </c>
      <c r="F7" s="58">
        <v>493.23762567398222</v>
      </c>
      <c r="G7" s="59">
        <v>549.68311728288052</v>
      </c>
      <c r="I7" s="405"/>
      <c r="J7" s="62">
        <v>463037840000</v>
      </c>
      <c r="K7" s="62">
        <v>463037840000</v>
      </c>
      <c r="L7" s="62">
        <v>463037840000</v>
      </c>
      <c r="M7" s="62">
        <v>463037840000</v>
      </c>
      <c r="N7" s="62">
        <v>463037840000</v>
      </c>
      <c r="O7" s="292"/>
      <c r="P7" s="297"/>
      <c r="R7" s="292"/>
      <c r="S7" s="390"/>
    </row>
    <row r="8" spans="1:50" x14ac:dyDescent="0.3">
      <c r="A8" s="8"/>
      <c r="B8" s="9"/>
      <c r="C8" s="56"/>
      <c r="D8" s="63"/>
      <c r="E8" s="57"/>
      <c r="F8" s="58"/>
      <c r="G8" s="59"/>
      <c r="I8" s="405"/>
      <c r="J8" s="62"/>
      <c r="K8" s="62"/>
      <c r="L8" s="62"/>
      <c r="M8" s="62"/>
      <c r="N8" s="62"/>
      <c r="O8" s="292"/>
      <c r="P8" s="297"/>
      <c r="R8" s="292"/>
      <c r="S8" s="390"/>
    </row>
    <row r="9" spans="1:50" x14ac:dyDescent="0.3">
      <c r="A9" s="14">
        <v>4</v>
      </c>
      <c r="B9" s="15" t="s">
        <v>7</v>
      </c>
      <c r="C9" s="56">
        <v>102.13307997541466</v>
      </c>
      <c r="D9" s="63">
        <v>461.97807059129411</v>
      </c>
      <c r="E9" s="57">
        <v>454.84205549309775</v>
      </c>
      <c r="F9" s="58">
        <v>304.51096412736888</v>
      </c>
      <c r="G9" s="59">
        <v>319.15485222982215</v>
      </c>
      <c r="I9" s="405"/>
      <c r="J9" s="62">
        <v>94422620000</v>
      </c>
      <c r="K9" s="62">
        <v>94422620000</v>
      </c>
      <c r="L9" s="62">
        <v>94422620000</v>
      </c>
      <c r="M9" s="62">
        <v>94422620000</v>
      </c>
      <c r="N9" s="62">
        <v>94422620000</v>
      </c>
      <c r="O9" s="292"/>
      <c r="P9" s="297"/>
      <c r="R9" s="292"/>
      <c r="S9" s="390"/>
    </row>
    <row r="10" spans="1:50" x14ac:dyDescent="0.3">
      <c r="A10" s="16">
        <v>5</v>
      </c>
      <c r="B10" s="17" t="s">
        <v>8</v>
      </c>
      <c r="C10" s="56">
        <v>154.01987303014221</v>
      </c>
      <c r="D10" s="63">
        <v>335.0834800724345</v>
      </c>
      <c r="E10" s="57">
        <v>218.05687137038694</v>
      </c>
      <c r="F10" s="58">
        <v>327.10801252500369</v>
      </c>
      <c r="G10" s="59">
        <v>493.9633605406022</v>
      </c>
      <c r="I10" s="405"/>
      <c r="J10" s="62">
        <v>444325330000</v>
      </c>
      <c r="K10" s="62">
        <v>444325330000</v>
      </c>
      <c r="L10" s="62">
        <v>444325330000</v>
      </c>
      <c r="M10" s="62">
        <v>444325330000</v>
      </c>
      <c r="N10" s="62">
        <v>444325330000</v>
      </c>
      <c r="O10" s="292"/>
      <c r="P10" s="297"/>
      <c r="R10" s="292"/>
      <c r="S10" s="390"/>
    </row>
    <row r="11" spans="1:50" x14ac:dyDescent="0.3">
      <c r="A11" s="8"/>
      <c r="B11" s="9"/>
      <c r="C11" s="56"/>
      <c r="D11" s="63"/>
      <c r="E11" s="57"/>
      <c r="F11" s="58"/>
      <c r="G11" s="59"/>
      <c r="I11" s="405"/>
      <c r="J11" s="62"/>
      <c r="K11" s="62"/>
      <c r="L11" s="62"/>
      <c r="M11" s="62"/>
      <c r="N11" s="62"/>
      <c r="O11" s="292"/>
      <c r="P11" s="297"/>
      <c r="R11" s="292"/>
      <c r="S11" s="390"/>
    </row>
    <row r="12" spans="1:50" x14ac:dyDescent="0.3">
      <c r="A12" s="18">
        <v>6</v>
      </c>
      <c r="B12" s="19" t="s">
        <v>9</v>
      </c>
      <c r="C12" s="56">
        <v>111.31400089341543</v>
      </c>
      <c r="D12" s="63">
        <v>494.24944688038153</v>
      </c>
      <c r="E12" s="57">
        <v>280.21618418823664</v>
      </c>
      <c r="F12" s="58">
        <v>422.68404977805329</v>
      </c>
      <c r="G12" s="59">
        <v>421.4090352053957</v>
      </c>
      <c r="I12" s="405"/>
      <c r="J12" s="62">
        <v>298602180000</v>
      </c>
      <c r="K12" s="62">
        <v>298602180000</v>
      </c>
      <c r="L12" s="62">
        <v>298602180000</v>
      </c>
      <c r="M12" s="62">
        <v>298602180000</v>
      </c>
      <c r="N12" s="62">
        <v>298602180000</v>
      </c>
      <c r="O12" s="292"/>
      <c r="P12" s="297"/>
      <c r="R12" s="292"/>
      <c r="S12" s="390"/>
    </row>
    <row r="13" spans="1:50" x14ac:dyDescent="0.3">
      <c r="A13" s="8"/>
      <c r="B13" s="9"/>
      <c r="C13" s="56"/>
      <c r="D13" s="63"/>
      <c r="E13" s="57"/>
      <c r="F13" s="58"/>
      <c r="G13" s="59"/>
      <c r="I13" s="405"/>
      <c r="J13" s="62"/>
      <c r="K13" s="62"/>
      <c r="L13" s="62"/>
      <c r="M13" s="62"/>
      <c r="N13" s="62"/>
      <c r="O13" s="292"/>
      <c r="P13" s="297"/>
      <c r="R13" s="292"/>
      <c r="S13" s="390"/>
    </row>
    <row r="14" spans="1:50" x14ac:dyDescent="0.3">
      <c r="A14" s="20">
        <v>7</v>
      </c>
      <c r="B14" s="21" t="s">
        <v>10</v>
      </c>
      <c r="C14" s="56">
        <v>106.40563264392846</v>
      </c>
      <c r="D14" s="63">
        <v>149.50022592222874</v>
      </c>
      <c r="E14" s="57">
        <v>560.80217884921001</v>
      </c>
      <c r="F14" s="58">
        <v>244.90007171331075</v>
      </c>
      <c r="G14" s="59">
        <v>145.42779457944684</v>
      </c>
      <c r="I14" s="405"/>
      <c r="J14" s="62">
        <v>34593980000</v>
      </c>
      <c r="K14" s="62">
        <v>34593980000</v>
      </c>
      <c r="L14" s="62">
        <v>34593980000</v>
      </c>
      <c r="M14" s="62">
        <v>34593980000</v>
      </c>
      <c r="N14" s="62">
        <v>34593980000</v>
      </c>
      <c r="O14" s="292"/>
      <c r="P14" s="297"/>
      <c r="R14" s="292"/>
      <c r="S14" s="390"/>
    </row>
    <row r="15" spans="1:50" x14ac:dyDescent="0.3">
      <c r="A15" s="22">
        <v>8</v>
      </c>
      <c r="B15" s="23" t="s">
        <v>11</v>
      </c>
      <c r="C15" s="56">
        <v>154.54545454545453</v>
      </c>
      <c r="D15" s="63">
        <v>175.58065009868398</v>
      </c>
      <c r="E15" s="57">
        <v>162.87676744105184</v>
      </c>
      <c r="F15" s="58">
        <v>326.3780361652689</v>
      </c>
      <c r="G15" s="59">
        <v>216.43251242726367</v>
      </c>
      <c r="I15" s="405"/>
      <c r="J15" s="62">
        <v>21897230000</v>
      </c>
      <c r="K15" s="62">
        <v>21897230000</v>
      </c>
      <c r="L15" s="62">
        <v>21897230000</v>
      </c>
      <c r="M15" s="62">
        <v>21897230000</v>
      </c>
      <c r="N15" s="62">
        <v>21897230000</v>
      </c>
      <c r="O15" s="292"/>
      <c r="P15" s="297"/>
      <c r="R15" s="292"/>
      <c r="S15" s="390"/>
    </row>
    <row r="16" spans="1:50" x14ac:dyDescent="0.3">
      <c r="A16" s="24">
        <v>9</v>
      </c>
      <c r="B16" s="25" t="s">
        <v>12</v>
      </c>
      <c r="C16" s="56">
        <v>187.20795107033641</v>
      </c>
      <c r="D16" s="63">
        <v>392.74822014098646</v>
      </c>
      <c r="E16" s="57">
        <v>132.72199782887699</v>
      </c>
      <c r="F16" s="58">
        <v>267.37639313819125</v>
      </c>
      <c r="G16" s="59">
        <v>275.32672595762097</v>
      </c>
      <c r="I16" s="405"/>
      <c r="J16" s="62">
        <v>14197430000</v>
      </c>
      <c r="K16" s="62">
        <v>14197430000</v>
      </c>
      <c r="L16" s="62">
        <v>14197430000</v>
      </c>
      <c r="M16" s="62">
        <v>14197430000</v>
      </c>
      <c r="N16" s="62">
        <v>14197430000</v>
      </c>
      <c r="O16" s="292"/>
      <c r="P16" s="297"/>
      <c r="R16" s="292"/>
      <c r="S16" s="390"/>
    </row>
    <row r="17" spans="1:19" x14ac:dyDescent="0.3">
      <c r="A17" s="8"/>
      <c r="B17" s="9"/>
      <c r="C17" s="56"/>
      <c r="D17" s="63"/>
      <c r="E17" s="57"/>
      <c r="F17" s="58"/>
      <c r="G17" s="59"/>
      <c r="I17" s="405"/>
      <c r="J17" s="62"/>
      <c r="K17" s="62"/>
      <c r="L17" s="62"/>
      <c r="M17" s="62"/>
      <c r="N17" s="62"/>
      <c r="O17" s="292"/>
      <c r="P17" s="297"/>
      <c r="R17" s="292"/>
      <c r="S17" s="390"/>
    </row>
    <row r="18" spans="1:19" x14ac:dyDescent="0.3">
      <c r="A18" s="26">
        <v>10</v>
      </c>
      <c r="B18" s="27" t="s">
        <v>13</v>
      </c>
      <c r="C18" s="56">
        <v>104.09651415304714</v>
      </c>
      <c r="D18" s="63">
        <v>250.76086378649813</v>
      </c>
      <c r="E18" s="57">
        <v>161.49156987100528</v>
      </c>
      <c r="F18" s="58">
        <v>344.75243129435523</v>
      </c>
      <c r="G18" s="59">
        <v>125.98376218063426</v>
      </c>
      <c r="I18" s="405"/>
      <c r="J18" s="62">
        <v>85857320000</v>
      </c>
      <c r="K18" s="62">
        <v>85857320000</v>
      </c>
      <c r="L18" s="62">
        <v>85857320000</v>
      </c>
      <c r="M18" s="62">
        <v>85857320000</v>
      </c>
      <c r="N18" s="62">
        <v>85857320000</v>
      </c>
      <c r="O18" s="292"/>
      <c r="P18" s="297"/>
      <c r="R18" s="292"/>
      <c r="S18" s="390"/>
    </row>
    <row r="19" spans="1:19" x14ac:dyDescent="0.3">
      <c r="A19" s="28">
        <v>11</v>
      </c>
      <c r="B19" s="29" t="s">
        <v>14</v>
      </c>
      <c r="C19" s="56">
        <v>103.55048458532454</v>
      </c>
      <c r="D19" s="63">
        <v>240.37029834995238</v>
      </c>
      <c r="E19" s="57">
        <v>216.54658696339646</v>
      </c>
      <c r="F19" s="58">
        <v>299.34680656405612</v>
      </c>
      <c r="G19" s="59">
        <v>175.13260878415159</v>
      </c>
      <c r="I19" s="405"/>
      <c r="J19" s="62">
        <v>118742660000</v>
      </c>
      <c r="K19" s="62">
        <v>118742660000</v>
      </c>
      <c r="L19" s="62">
        <v>118742660000</v>
      </c>
      <c r="M19" s="62">
        <v>118742660000</v>
      </c>
      <c r="N19" s="62">
        <v>118742660000</v>
      </c>
      <c r="O19" s="292"/>
      <c r="P19" s="297"/>
      <c r="R19" s="292"/>
      <c r="S19" s="390"/>
    </row>
    <row r="20" spans="1:19" x14ac:dyDescent="0.3">
      <c r="A20" s="30">
        <v>12</v>
      </c>
      <c r="B20" s="31" t="s">
        <v>15</v>
      </c>
      <c r="C20" s="56">
        <v>101.01572211882464</v>
      </c>
      <c r="D20" s="63">
        <v>279.77260116102286</v>
      </c>
      <c r="E20" s="57">
        <v>400.88172139326593</v>
      </c>
      <c r="F20" s="58">
        <v>843.85953093977184</v>
      </c>
      <c r="G20" s="59">
        <v>141.79409959359819</v>
      </c>
      <c r="I20" s="405"/>
      <c r="J20" s="62">
        <v>58159880000</v>
      </c>
      <c r="K20" s="62">
        <v>58159880000</v>
      </c>
      <c r="L20" s="62">
        <v>58159880000</v>
      </c>
      <c r="M20" s="62">
        <v>58159880000</v>
      </c>
      <c r="N20" s="62">
        <v>58159880000</v>
      </c>
      <c r="O20" s="292"/>
      <c r="P20" s="297"/>
      <c r="R20" s="292"/>
      <c r="S20" s="390"/>
    </row>
    <row r="21" spans="1:19" x14ac:dyDescent="0.3">
      <c r="A21" s="32">
        <v>13</v>
      </c>
      <c r="B21" s="33" t="s">
        <v>16</v>
      </c>
      <c r="C21" s="56">
        <v>100</v>
      </c>
      <c r="D21" s="63">
        <v>131.42773021866478</v>
      </c>
      <c r="E21" s="57">
        <v>123.59693305144437</v>
      </c>
      <c r="F21" s="58">
        <v>170.96473086357653</v>
      </c>
      <c r="G21" s="59">
        <v>118.09228432640323</v>
      </c>
      <c r="I21" s="405"/>
      <c r="J21" s="62">
        <v>49088310000</v>
      </c>
      <c r="K21" s="62">
        <v>49088310000</v>
      </c>
      <c r="L21" s="62">
        <v>49088310000</v>
      </c>
      <c r="M21" s="62">
        <v>49088310000</v>
      </c>
      <c r="N21" s="62">
        <v>49088310000</v>
      </c>
      <c r="O21" s="292"/>
      <c r="P21" s="297"/>
      <c r="R21" s="292"/>
      <c r="S21" s="390"/>
    </row>
    <row r="22" spans="1:19" x14ac:dyDescent="0.3">
      <c r="A22" s="34">
        <v>14</v>
      </c>
      <c r="B22" s="35" t="s">
        <v>17</v>
      </c>
      <c r="C22" s="56">
        <v>106.00845595444967</v>
      </c>
      <c r="D22" s="63">
        <v>147.66447961880118</v>
      </c>
      <c r="E22" s="57">
        <v>160.47178865087329</v>
      </c>
      <c r="F22" s="58">
        <v>148.55062519040595</v>
      </c>
      <c r="G22" s="59">
        <v>193.27120463518969</v>
      </c>
      <c r="I22" s="405"/>
      <c r="J22" s="62">
        <v>153016350000</v>
      </c>
      <c r="K22" s="62">
        <v>153016350000</v>
      </c>
      <c r="L22" s="62">
        <v>153016350000</v>
      </c>
      <c r="M22" s="62">
        <v>153016350000</v>
      </c>
      <c r="N22" s="62">
        <v>153016350000</v>
      </c>
      <c r="O22" s="292"/>
      <c r="P22" s="297"/>
      <c r="R22" s="292"/>
      <c r="S22" s="390"/>
    </row>
    <row r="23" spans="1:19" x14ac:dyDescent="0.3">
      <c r="A23" s="8"/>
      <c r="B23" s="9"/>
      <c r="C23" s="56"/>
      <c r="D23" s="63"/>
      <c r="E23" s="57"/>
      <c r="F23" s="58"/>
      <c r="G23" s="59"/>
      <c r="I23" s="405"/>
      <c r="J23" s="62"/>
      <c r="K23" s="62"/>
      <c r="L23" s="62"/>
      <c r="M23" s="62"/>
      <c r="N23" s="62"/>
      <c r="O23" s="292"/>
      <c r="P23" s="297"/>
      <c r="R23" s="292"/>
      <c r="S23" s="390"/>
    </row>
    <row r="24" spans="1:19" x14ac:dyDescent="0.3">
      <c r="A24" s="36">
        <v>15</v>
      </c>
      <c r="B24" s="37" t="s">
        <v>18</v>
      </c>
      <c r="C24" s="56">
        <v>103.87880045563914</v>
      </c>
      <c r="D24" s="63">
        <v>262.3179869287921</v>
      </c>
      <c r="E24" s="57">
        <v>161.02598223565735</v>
      </c>
      <c r="F24" s="58">
        <v>218.35831872095389</v>
      </c>
      <c r="G24" s="59">
        <v>223.25622854692872</v>
      </c>
      <c r="I24" s="405"/>
      <c r="J24" s="62">
        <v>150156400000</v>
      </c>
      <c r="K24" s="62">
        <v>150156400000</v>
      </c>
      <c r="L24" s="62">
        <v>150156400000</v>
      </c>
      <c r="M24" s="62">
        <v>150156400000</v>
      </c>
      <c r="N24" s="62">
        <v>150156400000</v>
      </c>
      <c r="O24" s="292"/>
      <c r="P24" s="297"/>
      <c r="R24" s="292"/>
      <c r="S24" s="390"/>
    </row>
    <row r="25" spans="1:19" x14ac:dyDescent="0.3">
      <c r="A25" s="38">
        <v>16</v>
      </c>
      <c r="B25" s="39" t="s">
        <v>19</v>
      </c>
      <c r="C25" s="56">
        <v>103.81569474442044</v>
      </c>
      <c r="D25" s="63">
        <v>141.60525534694077</v>
      </c>
      <c r="E25" s="57">
        <v>130.38919138018832</v>
      </c>
      <c r="F25" s="58">
        <v>171.05172663490563</v>
      </c>
      <c r="G25" s="59">
        <v>187.02131229348984</v>
      </c>
      <c r="I25" s="405"/>
      <c r="J25" s="62">
        <v>29584060000</v>
      </c>
      <c r="K25" s="62">
        <v>29584060000</v>
      </c>
      <c r="L25" s="62">
        <v>29584060000</v>
      </c>
      <c r="M25" s="62">
        <v>29584060000</v>
      </c>
      <c r="N25" s="62">
        <v>29584060000</v>
      </c>
      <c r="O25" s="292"/>
      <c r="P25" s="297"/>
      <c r="R25" s="292"/>
      <c r="S25" s="390"/>
    </row>
    <row r="26" spans="1:19" x14ac:dyDescent="0.3">
      <c r="A26" s="40">
        <v>17</v>
      </c>
      <c r="B26" s="41" t="s">
        <v>20</v>
      </c>
      <c r="C26" s="56">
        <v>100</v>
      </c>
      <c r="D26" s="63">
        <v>236.66865937832944</v>
      </c>
      <c r="E26" s="57">
        <v>134.43037974683543</v>
      </c>
      <c r="F26" s="58">
        <v>1215.0866171051794</v>
      </c>
      <c r="G26" s="59">
        <v>165.59294331275342</v>
      </c>
      <c r="I26" s="405"/>
      <c r="J26" s="62">
        <v>2614890000</v>
      </c>
      <c r="K26" s="62">
        <v>2614890000</v>
      </c>
      <c r="L26" s="62">
        <v>2614890000</v>
      </c>
      <c r="M26" s="62">
        <v>2614890000</v>
      </c>
      <c r="N26" s="62">
        <v>2614890000</v>
      </c>
      <c r="O26" s="292"/>
      <c r="P26" s="297"/>
      <c r="R26" s="292"/>
      <c r="S26" s="390"/>
    </row>
    <row r="27" spans="1:19" x14ac:dyDescent="0.3">
      <c r="A27" s="42">
        <v>18</v>
      </c>
      <c r="B27" s="43" t="s">
        <v>21</v>
      </c>
      <c r="C27" s="56">
        <v>100.84867637629385</v>
      </c>
      <c r="D27" s="63">
        <v>164.24746157459154</v>
      </c>
      <c r="E27" s="57">
        <v>139.44026025935668</v>
      </c>
      <c r="F27" s="58">
        <v>206.43488829377333</v>
      </c>
      <c r="G27" s="59">
        <v>1160.9610318725372</v>
      </c>
      <c r="I27" s="405"/>
      <c r="J27" s="62">
        <v>24445300000</v>
      </c>
      <c r="K27" s="62">
        <v>24445300000</v>
      </c>
      <c r="L27" s="62">
        <v>24445300000</v>
      </c>
      <c r="M27" s="62">
        <v>24445300000</v>
      </c>
      <c r="N27" s="62">
        <v>24445300000</v>
      </c>
      <c r="O27" s="292"/>
      <c r="P27" s="297"/>
      <c r="R27" s="292"/>
      <c r="S27" s="390"/>
    </row>
    <row r="28" spans="1:19" x14ac:dyDescent="0.3">
      <c r="A28" s="44">
        <v>19</v>
      </c>
      <c r="B28" s="45" t="s">
        <v>22</v>
      </c>
      <c r="C28" s="56">
        <v>100.75698924731184</v>
      </c>
      <c r="D28" s="63">
        <v>230.51084094173953</v>
      </c>
      <c r="E28" s="57">
        <v>188.70118254870965</v>
      </c>
      <c r="F28" s="58">
        <v>265.8467271843424</v>
      </c>
      <c r="G28" s="59">
        <v>180.26968425813129</v>
      </c>
      <c r="I28" s="405"/>
      <c r="J28" s="62">
        <v>28283430000</v>
      </c>
      <c r="K28" s="62">
        <v>28283430000</v>
      </c>
      <c r="L28" s="62">
        <v>28283430000</v>
      </c>
      <c r="M28" s="62">
        <v>28283430000</v>
      </c>
      <c r="N28" s="62">
        <v>28283430000</v>
      </c>
      <c r="O28" s="292"/>
      <c r="P28" s="297"/>
      <c r="R28" s="292"/>
      <c r="S28" s="390"/>
    </row>
    <row r="29" spans="1:19" x14ac:dyDescent="0.3">
      <c r="A29" s="46">
        <v>20</v>
      </c>
      <c r="B29" s="47" t="s">
        <v>23</v>
      </c>
      <c r="C29" s="56">
        <v>128.0952380952381</v>
      </c>
      <c r="D29" s="63">
        <v>599.02857189891881</v>
      </c>
      <c r="E29" s="57">
        <v>173.07292177869033</v>
      </c>
      <c r="F29" s="58">
        <v>353.85999492402237</v>
      </c>
      <c r="G29" s="59">
        <v>346.77787442931293</v>
      </c>
      <c r="I29" s="405"/>
      <c r="J29" s="62">
        <v>173510620000</v>
      </c>
      <c r="K29" s="62">
        <v>173510620000</v>
      </c>
      <c r="L29" s="62">
        <v>173510620000</v>
      </c>
      <c r="M29" s="62">
        <v>173510620000</v>
      </c>
      <c r="N29" s="62">
        <v>173510620000</v>
      </c>
      <c r="O29" s="292"/>
      <c r="P29" s="297"/>
      <c r="R29" s="292"/>
      <c r="S29" s="390"/>
    </row>
    <row r="30" spans="1:19" x14ac:dyDescent="0.3">
      <c r="A30" s="48">
        <v>21</v>
      </c>
      <c r="B30" s="49" t="s">
        <v>24</v>
      </c>
      <c r="C30" s="56">
        <v>151.65897621933252</v>
      </c>
      <c r="D30" s="63">
        <v>270.73154985463088</v>
      </c>
      <c r="E30" s="57">
        <v>256.92621420455447</v>
      </c>
      <c r="F30" s="58">
        <v>664.91261354156552</v>
      </c>
      <c r="G30" s="59">
        <v>731.83998567098479</v>
      </c>
      <c r="I30" s="405"/>
      <c r="J30" s="62">
        <v>161478290000</v>
      </c>
      <c r="K30" s="62">
        <v>161478290000</v>
      </c>
      <c r="L30" s="62">
        <v>161478290000</v>
      </c>
      <c r="M30" s="62">
        <v>161478290000</v>
      </c>
      <c r="N30" s="62">
        <v>161478290000</v>
      </c>
      <c r="O30" s="292"/>
      <c r="P30" s="297"/>
      <c r="R30" s="292"/>
      <c r="S30" s="390"/>
    </row>
    <row r="31" spans="1:19" x14ac:dyDescent="0.3">
      <c r="A31" s="50">
        <v>22</v>
      </c>
      <c r="B31" s="51" t="s">
        <v>25</v>
      </c>
      <c r="C31" s="56">
        <v>126.3593559330446</v>
      </c>
      <c r="D31" s="63">
        <v>319.95094610385701</v>
      </c>
      <c r="E31" s="57">
        <v>178.24808921924847</v>
      </c>
      <c r="F31" s="58">
        <v>287.48593093212537</v>
      </c>
      <c r="G31" s="59">
        <v>433.66091788326736</v>
      </c>
      <c r="I31" s="405"/>
      <c r="J31" s="62">
        <v>108005320000</v>
      </c>
      <c r="K31" s="62">
        <v>108005320000</v>
      </c>
      <c r="L31" s="62">
        <v>108005320000</v>
      </c>
      <c r="M31" s="62">
        <v>108005320000</v>
      </c>
      <c r="N31" s="62">
        <v>108005320000</v>
      </c>
      <c r="O31" s="292"/>
      <c r="P31" s="297"/>
      <c r="R31" s="292"/>
      <c r="S31" s="390"/>
    </row>
    <row r="32" spans="1:19" x14ac:dyDescent="0.3">
      <c r="A32" s="52">
        <v>23</v>
      </c>
      <c r="B32" s="53" t="s">
        <v>31</v>
      </c>
      <c r="C32" s="56">
        <v>121.43059558527773</v>
      </c>
      <c r="D32" s="63">
        <v>157.94764441070521</v>
      </c>
      <c r="E32" s="57">
        <v>883.74297819214394</v>
      </c>
      <c r="F32" s="58">
        <v>165.15763242196027</v>
      </c>
      <c r="G32" s="59">
        <v>215.58979861024446</v>
      </c>
      <c r="I32" s="405"/>
      <c r="J32" s="62">
        <v>20120530000</v>
      </c>
      <c r="K32" s="62">
        <v>20120530000</v>
      </c>
      <c r="L32" s="62">
        <v>20120530000</v>
      </c>
      <c r="M32" s="62">
        <v>20120530000</v>
      </c>
      <c r="N32" s="62">
        <v>20120530000</v>
      </c>
      <c r="O32" s="292"/>
      <c r="P32" s="297"/>
      <c r="R32" s="292"/>
      <c r="S32" s="390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3269564750000</v>
      </c>
      <c r="K33" s="55">
        <f>SUM(K3:K32)</f>
        <v>3269564750000</v>
      </c>
      <c r="L33" s="55">
        <f>SUM(L3:L32)</f>
        <v>3269564750000</v>
      </c>
      <c r="M33" s="55">
        <f>SUM(M3:M32)</f>
        <v>3269564750000</v>
      </c>
      <c r="N33" s="55">
        <f>SUM(N3:N32)</f>
        <v>3269564750000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0.94111487525108217</v>
      </c>
      <c r="D36" s="137">
        <v>8.1263504115540418E-3</v>
      </c>
      <c r="E36" s="137">
        <v>0</v>
      </c>
      <c r="F36" s="137">
        <v>1.3402301028449747E-4</v>
      </c>
      <c r="G36" s="137">
        <v>1.0185597245937353E-3</v>
      </c>
      <c r="H36" s="184">
        <v>0.95039380839751453</v>
      </c>
      <c r="I36" s="64"/>
      <c r="J36" s="136" t="s">
        <v>38</v>
      </c>
      <c r="K36" s="185">
        <v>0</v>
      </c>
      <c r="L36" s="137">
        <v>0.10443092402482521</v>
      </c>
      <c r="M36" s="137">
        <v>0</v>
      </c>
      <c r="N36" s="137">
        <v>1.7223164269041375E-3</v>
      </c>
      <c r="O36" s="137">
        <v>1.3089410107464682E-2</v>
      </c>
      <c r="P36" s="184">
        <v>0.11924265055919403</v>
      </c>
      <c r="Q36" s="64"/>
      <c r="R36" s="88" t="s">
        <v>33</v>
      </c>
      <c r="S36" s="328">
        <v>1.92</v>
      </c>
    </row>
    <row r="37" spans="1:19" x14ac:dyDescent="0.3">
      <c r="A37" s="64"/>
      <c r="B37" s="136" t="s">
        <v>39</v>
      </c>
      <c r="C37" s="137">
        <v>7.1331510043122728E-2</v>
      </c>
      <c r="D37" s="185">
        <v>62.092544526480097</v>
      </c>
      <c r="E37" s="137">
        <v>0.14428483227205144</v>
      </c>
      <c r="F37" s="137">
        <v>1.5129861135645148</v>
      </c>
      <c r="G37" s="137">
        <v>0.21794052747489354</v>
      </c>
      <c r="H37" s="184">
        <v>64.039087509834673</v>
      </c>
      <c r="I37" s="64"/>
      <c r="J37" s="136" t="s">
        <v>39</v>
      </c>
      <c r="K37" s="137">
        <v>0.91667416843090033</v>
      </c>
      <c r="L37" s="185">
        <v>0</v>
      </c>
      <c r="M37" s="137">
        <v>1.8541900845813715</v>
      </c>
      <c r="N37" s="137">
        <v>19.443234647083823</v>
      </c>
      <c r="O37" s="137">
        <v>2.8007321262323566</v>
      </c>
      <c r="P37" s="184">
        <v>25.014831026328455</v>
      </c>
      <c r="Q37" s="64"/>
      <c r="R37" s="88" t="s">
        <v>34</v>
      </c>
      <c r="S37" s="328">
        <v>0.32622146739740343</v>
      </c>
    </row>
    <row r="38" spans="1:19" x14ac:dyDescent="0.3">
      <c r="A38" s="64"/>
      <c r="B38" s="136" t="s">
        <v>40</v>
      </c>
      <c r="C38" s="137">
        <v>3.6962437857127853E-4</v>
      </c>
      <c r="D38" s="137">
        <v>0.24852991152381568</v>
      </c>
      <c r="E38" s="185">
        <v>13.460972996706012</v>
      </c>
      <c r="F38" s="137">
        <v>0.37614809318301451</v>
      </c>
      <c r="G38" s="137">
        <v>2.0062076778881138E-2</v>
      </c>
      <c r="H38" s="184">
        <v>14.106082702570294</v>
      </c>
      <c r="I38" s="64"/>
      <c r="J38" s="136" t="s">
        <v>40</v>
      </c>
      <c r="K38" s="137">
        <v>4.7500062686711923E-3</v>
      </c>
      <c r="L38" s="137">
        <v>3.193833270017306</v>
      </c>
      <c r="M38" s="185">
        <v>0</v>
      </c>
      <c r="N38" s="137">
        <v>4.833841878812887</v>
      </c>
      <c r="O38" s="137">
        <v>0.25781576104529436</v>
      </c>
      <c r="P38" s="184">
        <v>8.2902409161441586</v>
      </c>
      <c r="Q38" s="64"/>
      <c r="R38" s="88" t="s">
        <v>35</v>
      </c>
      <c r="S38" s="328">
        <v>0.32986931744267622</v>
      </c>
    </row>
    <row r="39" spans="1:19" x14ac:dyDescent="0.3">
      <c r="A39" s="64"/>
      <c r="B39" s="136" t="s">
        <v>41</v>
      </c>
      <c r="C39" s="137">
        <v>1.9687926751949431E-2</v>
      </c>
      <c r="D39" s="137">
        <v>4.2718962896208463</v>
      </c>
      <c r="E39" s="137">
        <v>9.184903653522257E-2</v>
      </c>
      <c r="F39" s="185">
        <v>11.06563798405932</v>
      </c>
      <c r="G39" s="137">
        <v>0.15607922035421778</v>
      </c>
      <c r="H39" s="184">
        <v>15.605150457321557</v>
      </c>
      <c r="I39" s="64"/>
      <c r="J39" s="136" t="s">
        <v>41</v>
      </c>
      <c r="K39" s="137">
        <v>0.25300759611791962</v>
      </c>
      <c r="L39" s="137">
        <v>54.897715981953816</v>
      </c>
      <c r="M39" s="137">
        <v>1.1803428686173183</v>
      </c>
      <c r="N39" s="185">
        <v>0</v>
      </c>
      <c r="O39" s="137">
        <v>2.0057585973022589</v>
      </c>
      <c r="P39" s="184">
        <v>58.336825043991311</v>
      </c>
      <c r="Q39" s="64"/>
      <c r="R39" s="88" t="s">
        <v>36</v>
      </c>
      <c r="S39" s="328">
        <v>2.3750347226564101</v>
      </c>
    </row>
    <row r="40" spans="1:19" x14ac:dyDescent="0.3">
      <c r="A40" s="64"/>
      <c r="B40" s="136" t="s">
        <v>42</v>
      </c>
      <c r="C40" s="137">
        <v>9.3405254178308677E-3</v>
      </c>
      <c r="D40" s="137">
        <v>0.41562202943010623</v>
      </c>
      <c r="E40" s="137">
        <v>1.8205867919754033E-3</v>
      </c>
      <c r="F40" s="137">
        <v>0.21432835791454596</v>
      </c>
      <c r="G40" s="185">
        <v>4.6581740223214574</v>
      </c>
      <c r="H40" s="184">
        <v>5.2992855218759161</v>
      </c>
      <c r="I40" s="64"/>
      <c r="J40" s="136" t="s">
        <v>42</v>
      </c>
      <c r="K40" s="137">
        <v>0.12003416673671422</v>
      </c>
      <c r="L40" s="137">
        <v>5.3411175226639989</v>
      </c>
      <c r="M40" s="137">
        <v>2.3396180489960557E-2</v>
      </c>
      <c r="N40" s="137">
        <v>2.7543124930862017</v>
      </c>
      <c r="O40" s="185">
        <v>0</v>
      </c>
      <c r="P40" s="184">
        <v>8.238860362976876</v>
      </c>
      <c r="Q40" s="64"/>
      <c r="R40" s="88" t="s">
        <v>37</v>
      </c>
      <c r="S40" s="328">
        <v>1.3529796511627907</v>
      </c>
    </row>
    <row r="41" spans="1:19" x14ac:dyDescent="0.3">
      <c r="A41" s="64"/>
      <c r="B41" s="136" t="s">
        <v>43</v>
      </c>
      <c r="C41" s="184">
        <v>1.0418444618425566</v>
      </c>
      <c r="D41" s="184">
        <v>67.036719107466425</v>
      </c>
      <c r="E41" s="184">
        <v>13.698927452305261</v>
      </c>
      <c r="F41" s="184">
        <v>13.16923457173168</v>
      </c>
      <c r="G41" s="184">
        <v>5.0532744066540438</v>
      </c>
      <c r="H41" s="136">
        <v>99.999999999999957</v>
      </c>
      <c r="I41" s="64"/>
      <c r="J41" s="136" t="s">
        <v>43</v>
      </c>
      <c r="K41" s="184">
        <v>1.2944659375542054</v>
      </c>
      <c r="L41" s="184">
        <v>63.537097698659949</v>
      </c>
      <c r="M41" s="184">
        <v>3.0579291336886505</v>
      </c>
      <c r="N41" s="184">
        <v>27.033111335409814</v>
      </c>
      <c r="O41" s="184">
        <v>5.0773958946873741</v>
      </c>
      <c r="P41" s="186">
        <v>100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99.999999999999957</v>
      </c>
      <c r="I42" s="64"/>
      <c r="J42" s="136"/>
      <c r="K42" s="137"/>
      <c r="L42" s="137"/>
      <c r="M42" s="137"/>
      <c r="N42" s="137"/>
      <c r="O42" s="137"/>
      <c r="P42" s="186">
        <v>99.999999999999986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0.52600358346411191</v>
      </c>
      <c r="D44" s="139">
        <v>3.3775648035239531E-3</v>
      </c>
      <c r="E44" s="139">
        <v>4.3419111836310283E-3</v>
      </c>
      <c r="F44" s="139">
        <v>1.3072739557149916E-3</v>
      </c>
      <c r="G44" s="139">
        <v>7.5011109920163023E-4</v>
      </c>
      <c r="H44" s="138">
        <v>0.53578044450618345</v>
      </c>
      <c r="I44" s="65"/>
      <c r="J44" s="90" t="s">
        <v>38</v>
      </c>
      <c r="K44" s="185">
        <v>0</v>
      </c>
      <c r="L44" s="139">
        <v>3.8637107604940837E-2</v>
      </c>
      <c r="M44" s="139">
        <v>4.9668592424346167E-2</v>
      </c>
      <c r="N44" s="139">
        <v>1.4954349489726551E-2</v>
      </c>
      <c r="O44" s="139">
        <v>8.5807748900259707E-3</v>
      </c>
      <c r="P44" s="138">
        <v>0.11184082440903953</v>
      </c>
      <c r="Q44" s="65"/>
      <c r="R44" s="187" t="s">
        <v>33</v>
      </c>
      <c r="S44" s="329">
        <v>2.4675925925925926</v>
      </c>
    </row>
    <row r="45" spans="1:19" x14ac:dyDescent="0.3">
      <c r="A45" s="65"/>
      <c r="B45" s="90" t="s">
        <v>39</v>
      </c>
      <c r="C45" s="139">
        <v>3.954448515413779E-2</v>
      </c>
      <c r="D45" s="185">
        <v>60.290640435494417</v>
      </c>
      <c r="E45" s="139">
        <v>0.20069852843502684</v>
      </c>
      <c r="F45" s="139">
        <v>1.9362188832708098</v>
      </c>
      <c r="G45" s="139">
        <v>0.28227284403998076</v>
      </c>
      <c r="H45" s="138">
        <v>62.749375176394373</v>
      </c>
      <c r="I45" s="65"/>
      <c r="J45" s="90" t="s">
        <v>39</v>
      </c>
      <c r="K45" s="139">
        <v>0.45236275747790305</v>
      </c>
      <c r="L45" s="185">
        <v>0</v>
      </c>
      <c r="M45" s="139">
        <v>2.2958584336285459</v>
      </c>
      <c r="N45" s="139">
        <v>22.14906350918875</v>
      </c>
      <c r="O45" s="139">
        <v>3.2290146550990002</v>
      </c>
      <c r="P45" s="138">
        <v>28.126299355394199</v>
      </c>
      <c r="Q45" s="65"/>
      <c r="R45" s="187" t="s">
        <v>34</v>
      </c>
      <c r="S45" s="329">
        <v>0.24638219846640458</v>
      </c>
    </row>
    <row r="46" spans="1:19" x14ac:dyDescent="0.3">
      <c r="A46" s="65"/>
      <c r="B46" s="90" t="s">
        <v>40</v>
      </c>
      <c r="C46" s="139">
        <v>1.4806488036484197E-3</v>
      </c>
      <c r="D46" s="139">
        <v>0.2800842187025287</v>
      </c>
      <c r="E46" s="185">
        <v>14.268088274817057</v>
      </c>
      <c r="F46" s="139">
        <v>0.31552663356409638</v>
      </c>
      <c r="G46" s="139">
        <v>5.3531334539469441E-2</v>
      </c>
      <c r="H46" s="138">
        <v>14.918711110426798</v>
      </c>
      <c r="I46" s="65"/>
      <c r="J46" s="90" t="s">
        <v>40</v>
      </c>
      <c r="K46" s="139">
        <v>1.6937643088891573E-2</v>
      </c>
      <c r="L46" s="139">
        <v>3.2039782286826046</v>
      </c>
      <c r="M46" s="185">
        <v>0</v>
      </c>
      <c r="N46" s="139">
        <v>3.6094160149114876</v>
      </c>
      <c r="O46" s="139">
        <v>0.61236306426441556</v>
      </c>
      <c r="P46" s="138">
        <v>7.4426949509473994</v>
      </c>
      <c r="Q46" s="65"/>
      <c r="R46" s="187" t="s">
        <v>35</v>
      </c>
      <c r="S46" s="329">
        <v>0.24975124378109453</v>
      </c>
    </row>
    <row r="47" spans="1:19" x14ac:dyDescent="0.3">
      <c r="A47" s="65"/>
      <c r="B47" s="90" t="s">
        <v>41</v>
      </c>
      <c r="C47" s="139">
        <v>1.4688145522470275E-2</v>
      </c>
      <c r="D47" s="139">
        <v>4.5038846372517067</v>
      </c>
      <c r="E47" s="139">
        <v>9.3724896785287254E-2</v>
      </c>
      <c r="F47" s="185">
        <v>12.230173287768061</v>
      </c>
      <c r="G47" s="139">
        <v>0.32188171226312484</v>
      </c>
      <c r="H47" s="138">
        <v>17.16435267959065</v>
      </c>
      <c r="I47" s="65"/>
      <c r="J47" s="90" t="s">
        <v>41</v>
      </c>
      <c r="K47" s="139">
        <v>0.16802267079423908</v>
      </c>
      <c r="L47" s="139">
        <v>51.521461612868208</v>
      </c>
      <c r="M47" s="139">
        <v>1.0721508344049853</v>
      </c>
      <c r="N47" s="185">
        <v>0</v>
      </c>
      <c r="O47" s="139">
        <v>3.6821139123066899</v>
      </c>
      <c r="P47" s="138">
        <v>56.443749030374121</v>
      </c>
      <c r="Q47" s="65"/>
      <c r="R47" s="187" t="s">
        <v>36</v>
      </c>
      <c r="S47" s="329">
        <v>1.6260162601626018</v>
      </c>
    </row>
    <row r="48" spans="1:19" x14ac:dyDescent="0.3">
      <c r="A48" s="65"/>
      <c r="B48" s="90" t="s">
        <v>42</v>
      </c>
      <c r="C48" s="139">
        <v>4.9382281000552881E-3</v>
      </c>
      <c r="D48" s="139">
        <v>0.44666099351022676</v>
      </c>
      <c r="E48" s="139">
        <v>5.7176520791046631E-3</v>
      </c>
      <c r="F48" s="139">
        <v>0.2311334011727689</v>
      </c>
      <c r="G48" s="185">
        <v>3.9433303142198692</v>
      </c>
      <c r="H48" s="138">
        <v>4.6317805890820249</v>
      </c>
      <c r="I48" s="65"/>
      <c r="J48" s="90" t="s">
        <v>42</v>
      </c>
      <c r="K48" s="139">
        <v>5.6490063574949137E-2</v>
      </c>
      <c r="L48" s="139">
        <v>5.1095063671846503</v>
      </c>
      <c r="M48" s="139">
        <v>6.5406158424404559E-2</v>
      </c>
      <c r="N48" s="139">
        <v>2.6440132496912723</v>
      </c>
      <c r="O48" s="185">
        <v>0</v>
      </c>
      <c r="P48" s="138">
        <v>7.8754158388752762</v>
      </c>
      <c r="Q48" s="65"/>
      <c r="R48" s="187" t="s">
        <v>37</v>
      </c>
      <c r="S48" s="329">
        <v>0.95738731685493794</v>
      </c>
    </row>
    <row r="49" spans="1:19" x14ac:dyDescent="0.3">
      <c r="A49" s="65"/>
      <c r="B49" s="90" t="s">
        <v>43</v>
      </c>
      <c r="C49" s="138">
        <v>0.58665509104442359</v>
      </c>
      <c r="D49" s="138">
        <v>65.524647849762388</v>
      </c>
      <c r="E49" s="138">
        <v>14.572571263300107</v>
      </c>
      <c r="F49" s="138">
        <v>14.714359479731451</v>
      </c>
      <c r="G49" s="138">
        <v>4.6017663161616458</v>
      </c>
      <c r="H49" s="90">
        <v>100.00000000000003</v>
      </c>
      <c r="I49" s="65"/>
      <c r="J49" s="90" t="s">
        <v>43</v>
      </c>
      <c r="K49" s="138">
        <v>0.69381313493598284</v>
      </c>
      <c r="L49" s="138">
        <v>59.873583316340401</v>
      </c>
      <c r="M49" s="138">
        <v>3.4830840188822818</v>
      </c>
      <c r="N49" s="138">
        <v>28.417447123281239</v>
      </c>
      <c r="O49" s="138">
        <v>7.5320724065601317</v>
      </c>
      <c r="P49" s="91">
        <v>100.00000000000003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100.00000000000001</v>
      </c>
      <c r="I50" s="65"/>
      <c r="J50" s="90"/>
      <c r="K50" s="139"/>
      <c r="L50" s="139"/>
      <c r="M50" s="139"/>
      <c r="N50" s="139"/>
      <c r="O50" s="139"/>
      <c r="P50" s="91">
        <v>100.00000000000003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1.798319922830683</v>
      </c>
      <c r="D52" s="141">
        <v>1.3640891415132846E-3</v>
      </c>
      <c r="E52" s="141">
        <v>2.0776072837010165E-4</v>
      </c>
      <c r="F52" s="141">
        <v>1.9480599023735906E-3</v>
      </c>
      <c r="G52" s="141">
        <v>7.1014589771176237E-4</v>
      </c>
      <c r="H52" s="140">
        <v>1.8025499785006516</v>
      </c>
      <c r="I52" s="66"/>
      <c r="J52" s="92" t="s">
        <v>38</v>
      </c>
      <c r="K52" s="185">
        <v>0</v>
      </c>
      <c r="L52" s="141">
        <v>4.2678180134449413E-2</v>
      </c>
      <c r="M52" s="141">
        <v>6.5001982058203048E-3</v>
      </c>
      <c r="N52" s="141">
        <v>6.0948840435724815E-2</v>
      </c>
      <c r="O52" s="141">
        <v>2.2218294700784933E-2</v>
      </c>
      <c r="P52" s="140">
        <v>0.13234551347677947</v>
      </c>
      <c r="Q52" s="66"/>
      <c r="R52" s="188" t="s">
        <v>33</v>
      </c>
      <c r="S52" s="330">
        <v>2.1510855916480116</v>
      </c>
    </row>
    <row r="53" spans="1:19" x14ac:dyDescent="0.3">
      <c r="A53" s="66"/>
      <c r="B53" s="92" t="s">
        <v>39</v>
      </c>
      <c r="C53" s="141">
        <v>7.2707609662697167E-2</v>
      </c>
      <c r="D53" s="185">
        <v>68.004654612572139</v>
      </c>
      <c r="E53" s="141">
        <v>9.683236333851683E-2</v>
      </c>
      <c r="F53" s="141">
        <v>0.50723192206490786</v>
      </c>
      <c r="G53" s="141">
        <v>0.18753572880528022</v>
      </c>
      <c r="H53" s="140">
        <v>68.868962236443551</v>
      </c>
      <c r="I53" s="66"/>
      <c r="J53" s="92" t="s">
        <v>39</v>
      </c>
      <c r="K53" s="141">
        <v>2.2747988880605017</v>
      </c>
      <c r="L53" s="185">
        <v>0</v>
      </c>
      <c r="M53" s="141">
        <v>3.0295886974226964</v>
      </c>
      <c r="N53" s="141">
        <v>15.869736574410169</v>
      </c>
      <c r="O53" s="141">
        <v>5.8674197836645234</v>
      </c>
      <c r="P53" s="140">
        <v>27.04154394355789</v>
      </c>
      <c r="Q53" s="66"/>
      <c r="R53" s="188" t="s">
        <v>34</v>
      </c>
      <c r="S53" s="330">
        <v>0.15153529177189951</v>
      </c>
    </row>
    <row r="54" spans="1:19" x14ac:dyDescent="0.3">
      <c r="A54" s="66"/>
      <c r="B54" s="92" t="s">
        <v>40</v>
      </c>
      <c r="C54" s="141">
        <v>5.3867887611501659E-4</v>
      </c>
      <c r="D54" s="141">
        <v>0.39055645810515044</v>
      </c>
      <c r="E54" s="185">
        <v>13.68141108762908</v>
      </c>
      <c r="F54" s="141">
        <v>0.32667796810295102</v>
      </c>
      <c r="G54" s="141">
        <v>7.7024212538077438E-2</v>
      </c>
      <c r="H54" s="140">
        <v>14.476208405251374</v>
      </c>
      <c r="I54" s="66"/>
      <c r="J54" s="92" t="s">
        <v>40</v>
      </c>
      <c r="K54" s="141">
        <v>1.6853615654439647E-2</v>
      </c>
      <c r="L54" s="141">
        <v>12.219317905567996</v>
      </c>
      <c r="M54" s="185">
        <v>0</v>
      </c>
      <c r="N54" s="141">
        <v>10.220755187001012</v>
      </c>
      <c r="O54" s="141">
        <v>2.409852199077982</v>
      </c>
      <c r="P54" s="140">
        <v>24.86677890730143</v>
      </c>
      <c r="Q54" s="66"/>
      <c r="R54" s="188" t="s">
        <v>35</v>
      </c>
      <c r="S54" s="330">
        <v>0.40722188500994605</v>
      </c>
    </row>
    <row r="55" spans="1:19" x14ac:dyDescent="0.3">
      <c r="A55" s="66"/>
      <c r="B55" s="92" t="s">
        <v>41</v>
      </c>
      <c r="C55" s="141">
        <v>1.4756527650372464E-2</v>
      </c>
      <c r="D55" s="141">
        <v>0.67390026966678007</v>
      </c>
      <c r="E55" s="141">
        <v>2.3792814157934491E-2</v>
      </c>
      <c r="F55" s="185">
        <v>7.7051459230388168</v>
      </c>
      <c r="G55" s="141">
        <v>0.23998012464302401</v>
      </c>
      <c r="H55" s="140">
        <v>8.6575756591569277</v>
      </c>
      <c r="I55" s="66"/>
      <c r="J55" s="92" t="s">
        <v>41</v>
      </c>
      <c r="K55" s="141">
        <v>0.4616866493951533</v>
      </c>
      <c r="L55" s="141">
        <v>21.084279777776366</v>
      </c>
      <c r="M55" s="141">
        <v>0.74440443636352882</v>
      </c>
      <c r="N55" s="185">
        <v>0</v>
      </c>
      <c r="O55" s="141">
        <v>7.5082446421650202</v>
      </c>
      <c r="P55" s="140">
        <v>29.79861550570007</v>
      </c>
      <c r="Q55" s="66"/>
      <c r="R55" s="188" t="s">
        <v>36</v>
      </c>
      <c r="S55" s="330">
        <v>1.7363775901765159</v>
      </c>
    </row>
    <row r="56" spans="1:19" x14ac:dyDescent="0.3">
      <c r="A56" s="66"/>
      <c r="B56" s="92" t="s">
        <v>42</v>
      </c>
      <c r="C56" s="141">
        <v>2.7819879536498076E-3</v>
      </c>
      <c r="D56" s="141">
        <v>0.31705118893229178</v>
      </c>
      <c r="E56" s="141">
        <v>1.3628297374808017E-2</v>
      </c>
      <c r="F56" s="141">
        <v>0.24699522742959304</v>
      </c>
      <c r="G56" s="185">
        <v>5.6142470189572151</v>
      </c>
      <c r="H56" s="140">
        <v>6.1947037206475581</v>
      </c>
      <c r="I56" s="66"/>
      <c r="J56" s="92" t="s">
        <v>42</v>
      </c>
      <c r="K56" s="141">
        <v>8.703990040271023E-2</v>
      </c>
      <c r="L56" s="141">
        <v>9.9195626893434383</v>
      </c>
      <c r="M56" s="141">
        <v>0.42638777231424518</v>
      </c>
      <c r="N56" s="141">
        <v>7.7277257679034248</v>
      </c>
      <c r="O56" s="185">
        <v>0</v>
      </c>
      <c r="P56" s="140">
        <v>18.160716129963816</v>
      </c>
      <c r="Q56" s="66"/>
      <c r="R56" s="188" t="s">
        <v>37</v>
      </c>
      <c r="S56" s="330">
        <v>0.96762245120166723</v>
      </c>
    </row>
    <row r="57" spans="1:19" x14ac:dyDescent="0.3">
      <c r="A57" s="66"/>
      <c r="B57" s="92" t="s">
        <v>43</v>
      </c>
      <c r="C57" s="140">
        <v>1.8891047269735173</v>
      </c>
      <c r="D57" s="140">
        <v>69.38752661841788</v>
      </c>
      <c r="E57" s="140">
        <v>13.815872323228708</v>
      </c>
      <c r="F57" s="140">
        <v>8.7879991005386433</v>
      </c>
      <c r="G57" s="140">
        <v>6.1194972308413087</v>
      </c>
      <c r="H57" s="92">
        <v>100.00000000000006</v>
      </c>
      <c r="I57" s="66"/>
      <c r="J57" s="92" t="s">
        <v>43</v>
      </c>
      <c r="K57" s="140">
        <v>2.8403790535128048</v>
      </c>
      <c r="L57" s="140">
        <v>43.265838552822245</v>
      </c>
      <c r="M57" s="140">
        <v>4.2068811043062908</v>
      </c>
      <c r="N57" s="140">
        <v>33.87916636975033</v>
      </c>
      <c r="O57" s="140">
        <v>15.807734919608311</v>
      </c>
      <c r="P57" s="93">
        <v>99.999999999999986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100.00000000000004</v>
      </c>
      <c r="I58" s="66"/>
      <c r="J58" s="92"/>
      <c r="K58" s="141"/>
      <c r="L58" s="141"/>
      <c r="M58" s="141"/>
      <c r="N58" s="141"/>
      <c r="O58" s="141"/>
      <c r="P58" s="93">
        <v>99.999999999999986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1.4569876928955239</v>
      </c>
      <c r="D60" s="143">
        <v>3.6354375713854355E-3</v>
      </c>
      <c r="E60" s="143">
        <v>2.2197138160972446E-4</v>
      </c>
      <c r="F60" s="143">
        <v>4.9521037956894824E-3</v>
      </c>
      <c r="G60" s="143">
        <v>3.6385587007509639E-4</v>
      </c>
      <c r="H60" s="142">
        <v>1.4661610615142835</v>
      </c>
      <c r="I60" s="67"/>
      <c r="J60" s="94" t="s">
        <v>38</v>
      </c>
      <c r="K60" s="185">
        <v>0</v>
      </c>
      <c r="L60" s="143">
        <v>0.12433295680418834</v>
      </c>
      <c r="M60" s="143">
        <v>7.5914818118937924E-3</v>
      </c>
      <c r="N60" s="143">
        <v>0.16936330090374116</v>
      </c>
      <c r="O60" s="143">
        <v>1.2443970028003262E-2</v>
      </c>
      <c r="P60" s="142">
        <v>0.31373170954782653</v>
      </c>
      <c r="Q60" s="67"/>
      <c r="R60" s="189" t="s">
        <v>33</v>
      </c>
      <c r="S60" s="331">
        <v>1.2965096672661871</v>
      </c>
    </row>
    <row r="61" spans="1:19" x14ac:dyDescent="0.3">
      <c r="A61" s="67"/>
      <c r="B61" s="94" t="s">
        <v>39</v>
      </c>
      <c r="C61" s="143">
        <v>4.2750205899546104E-2</v>
      </c>
      <c r="D61" s="185">
        <v>69.625148249451641</v>
      </c>
      <c r="E61" s="143">
        <v>4.4062653924297021E-2</v>
      </c>
      <c r="F61" s="143">
        <v>0.77253990383563298</v>
      </c>
      <c r="G61" s="143">
        <v>0.18496019232827171</v>
      </c>
      <c r="H61" s="142">
        <v>70.669461205439404</v>
      </c>
      <c r="I61" s="67"/>
      <c r="J61" s="94" t="s">
        <v>39</v>
      </c>
      <c r="K61" s="143">
        <v>1.4620687053781041</v>
      </c>
      <c r="L61" s="185">
        <v>0</v>
      </c>
      <c r="M61" s="143">
        <v>1.5069547859020813</v>
      </c>
      <c r="N61" s="143">
        <v>26.421075484595068</v>
      </c>
      <c r="O61" s="143">
        <v>6.3256890406404471</v>
      </c>
      <c r="P61" s="142">
        <v>35.715788016515702</v>
      </c>
      <c r="Q61" s="67"/>
      <c r="R61" s="189" t="s">
        <v>34</v>
      </c>
      <c r="S61" s="331">
        <v>6.7194172318512935E-2</v>
      </c>
    </row>
    <row r="62" spans="1:19" x14ac:dyDescent="0.3">
      <c r="A62" s="67"/>
      <c r="B62" s="94" t="s">
        <v>40</v>
      </c>
      <c r="C62" s="143">
        <v>1.783092973888983E-2</v>
      </c>
      <c r="D62" s="143">
        <v>0.13901478681305959</v>
      </c>
      <c r="E62" s="185">
        <v>11.775801379205143</v>
      </c>
      <c r="F62" s="143">
        <v>6.9021844285770656E-2</v>
      </c>
      <c r="G62" s="143">
        <v>9.1389457701878448E-3</v>
      </c>
      <c r="H62" s="142">
        <v>12.010807885813051</v>
      </c>
      <c r="I62" s="67"/>
      <c r="J62" s="94" t="s">
        <v>40</v>
      </c>
      <c r="K62" s="143">
        <v>0.60982266191385492</v>
      </c>
      <c r="L62" s="143">
        <v>4.754343636654653</v>
      </c>
      <c r="M62" s="185">
        <v>0</v>
      </c>
      <c r="N62" s="143">
        <v>2.3605659059241457</v>
      </c>
      <c r="O62" s="143">
        <v>0.31255443873502164</v>
      </c>
      <c r="P62" s="142">
        <v>8.0372866432276755</v>
      </c>
      <c r="Q62" s="67"/>
      <c r="R62" s="189" t="s">
        <v>35</v>
      </c>
      <c r="S62" s="331">
        <v>0.15167926043403845</v>
      </c>
    </row>
    <row r="63" spans="1:19" x14ac:dyDescent="0.3">
      <c r="A63" s="67"/>
      <c r="B63" s="94" t="s">
        <v>41</v>
      </c>
      <c r="C63" s="143">
        <v>1.1715184053568826E-2</v>
      </c>
      <c r="D63" s="143">
        <v>0.94032473905078551</v>
      </c>
      <c r="E63" s="143">
        <v>3.0629851140436856E-2</v>
      </c>
      <c r="F63" s="185">
        <v>9.1977380401790345</v>
      </c>
      <c r="G63" s="143">
        <v>0.12097821754129594</v>
      </c>
      <c r="H63" s="142">
        <v>10.301386031965121</v>
      </c>
      <c r="I63" s="67"/>
      <c r="J63" s="94" t="s">
        <v>41</v>
      </c>
      <c r="K63" s="143">
        <v>0.40066249090625883</v>
      </c>
      <c r="L63" s="143">
        <v>32.159362625984045</v>
      </c>
      <c r="M63" s="143">
        <v>1.0475492657989289</v>
      </c>
      <c r="N63" s="185">
        <v>0</v>
      </c>
      <c r="O63" s="143">
        <v>4.1374880466115185</v>
      </c>
      <c r="P63" s="142">
        <v>37.745062429300745</v>
      </c>
      <c r="Q63" s="67"/>
      <c r="R63" s="189" t="s">
        <v>36</v>
      </c>
      <c r="S63" s="331">
        <v>0.82153303476705397</v>
      </c>
    </row>
    <row r="64" spans="1:19" x14ac:dyDescent="0.3">
      <c r="A64" s="67"/>
      <c r="B64" s="94" t="s">
        <v>42</v>
      </c>
      <c r="C64" s="143">
        <v>2.9553220098328791E-3</v>
      </c>
      <c r="D64" s="143">
        <v>0.29791916637591381</v>
      </c>
      <c r="E64" s="143">
        <v>3.172447738550422E-2</v>
      </c>
      <c r="F64" s="143">
        <v>0.19921349347092404</v>
      </c>
      <c r="G64" s="185">
        <v>5.0203713560259571</v>
      </c>
      <c r="H64" s="142">
        <v>5.5521838152681315</v>
      </c>
      <c r="I64" s="67"/>
      <c r="J64" s="94" t="s">
        <v>42</v>
      </c>
      <c r="K64" s="143">
        <v>0.10107281904196984</v>
      </c>
      <c r="L64" s="143">
        <v>10.188916771864742</v>
      </c>
      <c r="M64" s="143">
        <v>1.0849857820290305</v>
      </c>
      <c r="N64" s="143">
        <v>6.8131558284722979</v>
      </c>
      <c r="O64" s="185">
        <v>0</v>
      </c>
      <c r="P64" s="142">
        <v>18.188131201408041</v>
      </c>
      <c r="Q64" s="67"/>
      <c r="R64" s="189" t="s">
        <v>37</v>
      </c>
      <c r="S64" s="331">
        <v>0.58715258604822385</v>
      </c>
    </row>
    <row r="65" spans="1:19" x14ac:dyDescent="0.3">
      <c r="A65" s="67"/>
      <c r="B65" s="94" t="s">
        <v>43</v>
      </c>
      <c r="C65" s="142">
        <v>1.5322393345973615</v>
      </c>
      <c r="D65" s="142">
        <v>71.006042379262794</v>
      </c>
      <c r="E65" s="142">
        <v>11.882440333036991</v>
      </c>
      <c r="F65" s="142">
        <v>10.243465385567053</v>
      </c>
      <c r="G65" s="142">
        <v>5.3358125675357879</v>
      </c>
      <c r="H65" s="94">
        <v>100</v>
      </c>
      <c r="I65" s="67"/>
      <c r="J65" s="94" t="s">
        <v>43</v>
      </c>
      <c r="K65" s="142">
        <v>2.5736266772401875</v>
      </c>
      <c r="L65" s="142">
        <v>47.226955991307626</v>
      </c>
      <c r="M65" s="142">
        <v>3.6470813155419348</v>
      </c>
      <c r="N65" s="142">
        <v>35.764160519895249</v>
      </c>
      <c r="O65" s="142">
        <v>10.78817549601499</v>
      </c>
      <c r="P65" s="95">
        <v>99.999999999999986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99.999999999999986</v>
      </c>
      <c r="I66" s="67"/>
      <c r="J66" s="94"/>
      <c r="K66" s="143"/>
      <c r="L66" s="143"/>
      <c r="M66" s="143"/>
      <c r="N66" s="143"/>
      <c r="O66" s="143"/>
      <c r="P66" s="95">
        <v>99.999999999999972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2.2774882087999662</v>
      </c>
      <c r="D68" s="145">
        <v>3.0319547388236397E-2</v>
      </c>
      <c r="E68" s="145">
        <v>1.0520951654585878E-5</v>
      </c>
      <c r="F68" s="145">
        <v>3.6282725444432688E-3</v>
      </c>
      <c r="G68" s="145">
        <v>6.0733551103700544E-4</v>
      </c>
      <c r="H68" s="144">
        <v>2.3120538851953381</v>
      </c>
      <c r="I68" s="68"/>
      <c r="J68" s="96" t="s">
        <v>38</v>
      </c>
      <c r="K68" s="185">
        <v>0</v>
      </c>
      <c r="L68" s="145">
        <v>0.40962712550372027</v>
      </c>
      <c r="M68" s="145">
        <v>1.4214154085636911E-4</v>
      </c>
      <c r="N68" s="145">
        <v>4.9019163574354915E-2</v>
      </c>
      <c r="O68" s="145">
        <v>8.2053038726740829E-3</v>
      </c>
      <c r="P68" s="144">
        <v>0.46699373449160564</v>
      </c>
      <c r="Q68" s="68"/>
      <c r="R68" s="190" t="s">
        <v>33</v>
      </c>
      <c r="S68" s="332">
        <v>2.7147406965981951</v>
      </c>
    </row>
    <row r="69" spans="1:19" x14ac:dyDescent="0.3">
      <c r="A69" s="68"/>
      <c r="B69" s="96" t="s">
        <v>39</v>
      </c>
      <c r="C69" s="145">
        <v>0.34781093296255605</v>
      </c>
      <c r="D69" s="185">
        <v>65.283303760843751</v>
      </c>
      <c r="E69" s="145">
        <v>2.463022962360166E-2</v>
      </c>
      <c r="F69" s="145">
        <v>1.8627690747269281</v>
      </c>
      <c r="G69" s="145">
        <v>0.59582965776508745</v>
      </c>
      <c r="H69" s="144">
        <v>68.114343655921928</v>
      </c>
      <c r="I69" s="68"/>
      <c r="J69" s="96" t="s">
        <v>39</v>
      </c>
      <c r="K69" s="145">
        <v>4.6990408815765052</v>
      </c>
      <c r="L69" s="185">
        <v>0</v>
      </c>
      <c r="M69" s="145">
        <v>0.33276255849145731</v>
      </c>
      <c r="N69" s="145">
        <v>25.166627053729254</v>
      </c>
      <c r="O69" s="145">
        <v>8.0498559848183451</v>
      </c>
      <c r="P69" s="144">
        <v>38.248286478615562</v>
      </c>
      <c r="Q69" s="68"/>
      <c r="R69" s="190" t="s">
        <v>34</v>
      </c>
      <c r="S69" s="332">
        <v>0.32325886645918367</v>
      </c>
    </row>
    <row r="70" spans="1:19" x14ac:dyDescent="0.3">
      <c r="A70" s="68"/>
      <c r="B70" s="96" t="s">
        <v>40</v>
      </c>
      <c r="C70" s="145">
        <v>7.1526526706985853E-5</v>
      </c>
      <c r="D70" s="145">
        <v>9.9576095142817039E-2</v>
      </c>
      <c r="E70" s="185">
        <v>8.6363839981774273</v>
      </c>
      <c r="F70" s="145">
        <v>4.3949922461241596E-2</v>
      </c>
      <c r="G70" s="145">
        <v>8.5248249651869324E-3</v>
      </c>
      <c r="H70" s="144">
        <v>8.7885063672733796</v>
      </c>
      <c r="I70" s="68"/>
      <c r="J70" s="96" t="s">
        <v>40</v>
      </c>
      <c r="K70" s="145">
        <v>9.6634706175117296E-4</v>
      </c>
      <c r="L70" s="145">
        <v>1.3453060199065752</v>
      </c>
      <c r="M70" s="185">
        <v>0</v>
      </c>
      <c r="N70" s="145">
        <v>0.59377800642547696</v>
      </c>
      <c r="O70" s="145">
        <v>0.11517320826717641</v>
      </c>
      <c r="P70" s="144">
        <v>2.0552235816609796</v>
      </c>
      <c r="Q70" s="68"/>
      <c r="R70" s="190" t="s">
        <v>35</v>
      </c>
      <c r="S70" s="332">
        <v>0.3546383979263788</v>
      </c>
    </row>
    <row r="71" spans="1:19" x14ac:dyDescent="0.3">
      <c r="A71" s="68"/>
      <c r="B71" s="96" t="s">
        <v>41</v>
      </c>
      <c r="C71" s="145">
        <v>6.7275928606157442E-2</v>
      </c>
      <c r="D71" s="145">
        <v>3.1538194988663197</v>
      </c>
      <c r="E71" s="145">
        <v>8.9559089812596859E-2</v>
      </c>
      <c r="F71" s="185">
        <v>11.610600317726712</v>
      </c>
      <c r="G71" s="145">
        <v>0.10331290197229311</v>
      </c>
      <c r="H71" s="144">
        <v>15.02456773698408</v>
      </c>
      <c r="I71" s="68"/>
      <c r="J71" s="96" t="s">
        <v>41</v>
      </c>
      <c r="K71" s="145">
        <v>0.90892007382755169</v>
      </c>
      <c r="L71" s="145">
        <v>42.609145813945467</v>
      </c>
      <c r="M71" s="145">
        <v>1.2099729607737222</v>
      </c>
      <c r="N71" s="185">
        <v>0</v>
      </c>
      <c r="O71" s="145">
        <v>1.3957915176127462</v>
      </c>
      <c r="P71" s="144">
        <v>46.123830366159481</v>
      </c>
      <c r="Q71" s="68"/>
      <c r="R71" s="190" t="s">
        <v>36</v>
      </c>
      <c r="S71" s="332">
        <v>1.7317589694554549</v>
      </c>
    </row>
    <row r="72" spans="1:19" x14ac:dyDescent="0.3">
      <c r="A72" s="68"/>
      <c r="B72" s="96" t="s">
        <v>42</v>
      </c>
      <c r="C72" s="145">
        <v>1.0327629826650841E-2</v>
      </c>
      <c r="D72" s="145">
        <v>0.78425198226558768</v>
      </c>
      <c r="E72" s="145">
        <v>1.034915913595902E-2</v>
      </c>
      <c r="F72" s="145">
        <v>0.16511894222220685</v>
      </c>
      <c r="G72" s="185">
        <v>4.7904806411749021</v>
      </c>
      <c r="H72" s="144">
        <v>5.7605283546253068</v>
      </c>
      <c r="I72" s="68"/>
      <c r="J72" s="96" t="s">
        <v>42</v>
      </c>
      <c r="K72" s="145">
        <v>0.13952969894263134</v>
      </c>
      <c r="L72" s="145">
        <v>10.59550398468971</v>
      </c>
      <c r="M72" s="145">
        <v>0.13982056704079471</v>
      </c>
      <c r="N72" s="145">
        <v>2.2308115883992334</v>
      </c>
      <c r="O72" s="185">
        <v>0</v>
      </c>
      <c r="P72" s="144">
        <v>13.105665839072369</v>
      </c>
      <c r="Q72" s="68"/>
      <c r="R72" s="190" t="s">
        <v>37</v>
      </c>
      <c r="S72" s="332">
        <v>1.7695318380249887</v>
      </c>
    </row>
    <row r="73" spans="1:19" x14ac:dyDescent="0.3">
      <c r="A73" s="68"/>
      <c r="B73" s="96" t="s">
        <v>43</v>
      </c>
      <c r="C73" s="144">
        <v>2.7029742267220374</v>
      </c>
      <c r="D73" s="144">
        <v>69.351270884506718</v>
      </c>
      <c r="E73" s="144">
        <v>8.7609329977012393</v>
      </c>
      <c r="F73" s="144">
        <v>13.686066529681533</v>
      </c>
      <c r="G73" s="144">
        <v>5.4987553613885067</v>
      </c>
      <c r="H73" s="96">
        <v>100.00000000000004</v>
      </c>
      <c r="I73" s="68"/>
      <c r="J73" s="96" t="s">
        <v>43</v>
      </c>
      <c r="K73" s="144">
        <v>5.7484570014084388</v>
      </c>
      <c r="L73" s="144">
        <v>54.959582944045479</v>
      </c>
      <c r="M73" s="144">
        <v>1.6826982278468305</v>
      </c>
      <c r="N73" s="144">
        <v>28.040235812128319</v>
      </c>
      <c r="O73" s="144">
        <v>9.5690260145709427</v>
      </c>
      <c r="P73" s="97">
        <v>100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100.00000000000003</v>
      </c>
      <c r="I74" s="68"/>
      <c r="J74" s="96"/>
      <c r="K74" s="145"/>
      <c r="L74" s="145"/>
      <c r="M74" s="145"/>
      <c r="N74" s="145"/>
      <c r="O74" s="145"/>
      <c r="P74" s="97">
        <v>100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1.7177496237219025</v>
      </c>
      <c r="D76" s="147">
        <v>1.1758270999948833E-2</v>
      </c>
      <c r="E76" s="147">
        <v>1.1824668781842372E-4</v>
      </c>
      <c r="F76" s="147">
        <v>2.2829532803410242E-3</v>
      </c>
      <c r="G76" s="147">
        <v>1.8390395978657684E-4</v>
      </c>
      <c r="H76" s="146">
        <v>1.7320929986497975</v>
      </c>
      <c r="I76" s="69"/>
      <c r="J76" s="98" t="s">
        <v>38</v>
      </c>
      <c r="K76" s="185">
        <v>0</v>
      </c>
      <c r="L76" s="147">
        <v>0.14847578291706839</v>
      </c>
      <c r="M76" s="147">
        <v>1.4931421083309812E-3</v>
      </c>
      <c r="N76" s="147">
        <v>2.8827646144845454E-2</v>
      </c>
      <c r="O76" s="147">
        <v>2.3222193476387706E-3</v>
      </c>
      <c r="P76" s="146">
        <v>0.1811187905178836</v>
      </c>
      <c r="Q76" s="69"/>
      <c r="R76" s="191" t="s">
        <v>33</v>
      </c>
      <c r="S76" s="333">
        <v>2.3009157059929684</v>
      </c>
    </row>
    <row r="77" spans="1:19" x14ac:dyDescent="0.3">
      <c r="A77" s="69"/>
      <c r="B77" s="98" t="s">
        <v>39</v>
      </c>
      <c r="C77" s="147">
        <v>0.44439863273128116</v>
      </c>
      <c r="D77" s="185">
        <v>67.685149975915152</v>
      </c>
      <c r="E77" s="147">
        <v>4.084908761319718E-2</v>
      </c>
      <c r="F77" s="147">
        <v>2.115784027330915</v>
      </c>
      <c r="G77" s="147">
        <v>0.2297646435222431</v>
      </c>
      <c r="H77" s="146">
        <v>70.51594636711279</v>
      </c>
      <c r="I77" s="69"/>
      <c r="J77" s="98" t="s">
        <v>39</v>
      </c>
      <c r="K77" s="147">
        <v>5.6115763042320452</v>
      </c>
      <c r="L77" s="185">
        <v>0</v>
      </c>
      <c r="M77" s="147">
        <v>0.5158156556217971</v>
      </c>
      <c r="N77" s="147">
        <v>26.716741767794996</v>
      </c>
      <c r="O77" s="147">
        <v>2.9013181728652637</v>
      </c>
      <c r="P77" s="146">
        <v>35.745451900514105</v>
      </c>
      <c r="Q77" s="69"/>
      <c r="R77" s="191" t="s">
        <v>34</v>
      </c>
      <c r="S77" s="333">
        <v>0.16212022037954549</v>
      </c>
    </row>
    <row r="78" spans="1:19" x14ac:dyDescent="0.3">
      <c r="A78" s="69"/>
      <c r="B78" s="98" t="s">
        <v>40</v>
      </c>
      <c r="C78" s="147">
        <v>1.6567202396999378E-3</v>
      </c>
      <c r="D78" s="147">
        <v>6.3933953006973895E-2</v>
      </c>
      <c r="E78" s="185">
        <v>6.2777584833485758</v>
      </c>
      <c r="F78" s="147">
        <v>5.3172105299052842E-2</v>
      </c>
      <c r="G78" s="147">
        <v>1.3374379985389841E-2</v>
      </c>
      <c r="H78" s="146">
        <v>6.4098956418796922</v>
      </c>
      <c r="I78" s="69"/>
      <c r="J78" s="98" t="s">
        <v>40</v>
      </c>
      <c r="K78" s="147">
        <v>2.0919983445276256E-2</v>
      </c>
      <c r="L78" s="147">
        <v>0.8073162906123541</v>
      </c>
      <c r="M78" s="185">
        <v>0</v>
      </c>
      <c r="N78" s="147">
        <v>0.67142269162362611</v>
      </c>
      <c r="O78" s="147">
        <v>0.16888295391131636</v>
      </c>
      <c r="P78" s="146">
        <v>1.6685419195925728</v>
      </c>
      <c r="Q78" s="69"/>
      <c r="R78" s="191" t="s">
        <v>35</v>
      </c>
      <c r="S78" s="333">
        <v>0.25217932752179328</v>
      </c>
    </row>
    <row r="79" spans="1:19" x14ac:dyDescent="0.3">
      <c r="A79" s="69"/>
      <c r="B79" s="98" t="s">
        <v>41</v>
      </c>
      <c r="C79" s="147">
        <v>3.4894614626180709E-2</v>
      </c>
      <c r="D79" s="147">
        <v>3.8443925686590656</v>
      </c>
      <c r="E79" s="147">
        <v>4.7775486324354487E-2</v>
      </c>
      <c r="F79" s="185">
        <v>12.629764216146198</v>
      </c>
      <c r="G79" s="147">
        <v>9.2841264368242526E-2</v>
      </c>
      <c r="H79" s="146">
        <v>16.64966815012404</v>
      </c>
      <c r="I79" s="69"/>
      <c r="J79" s="98" t="s">
        <v>41</v>
      </c>
      <c r="K79" s="147">
        <v>0.44062645147693158</v>
      </c>
      <c r="L79" s="147">
        <v>48.544483833949585</v>
      </c>
      <c r="M79" s="147">
        <v>0.6032777043736357</v>
      </c>
      <c r="N79" s="185">
        <v>0</v>
      </c>
      <c r="O79" s="147">
        <v>1.1723389785917775</v>
      </c>
      <c r="P79" s="146">
        <v>50.760726968391928</v>
      </c>
      <c r="Q79" s="69"/>
      <c r="R79" s="191" t="s">
        <v>36</v>
      </c>
      <c r="S79" s="333">
        <v>1.1507191994996873</v>
      </c>
    </row>
    <row r="80" spans="1:19" x14ac:dyDescent="0.3">
      <c r="A80" s="69"/>
      <c r="B80" s="98" t="s">
        <v>42</v>
      </c>
      <c r="C80" s="147">
        <v>8.9276322689000251E-3</v>
      </c>
      <c r="D80" s="147">
        <v>0.6629534950627991</v>
      </c>
      <c r="E80" s="147">
        <v>2.5519792787249612E-2</v>
      </c>
      <c r="F80" s="147">
        <v>0.22473729735236006</v>
      </c>
      <c r="G80" s="185">
        <v>3.7702586247623411</v>
      </c>
      <c r="H80" s="146">
        <v>4.6923968422336495</v>
      </c>
      <c r="I80" s="69"/>
      <c r="J80" s="98" t="s">
        <v>42</v>
      </c>
      <c r="K80" s="147">
        <v>0.11273232184616115</v>
      </c>
      <c r="L80" s="147">
        <v>8.3713446660214128</v>
      </c>
      <c r="M80" s="147">
        <v>0.32224731118926664</v>
      </c>
      <c r="N80" s="147">
        <v>2.837836121926673</v>
      </c>
      <c r="O80" s="185">
        <v>0</v>
      </c>
      <c r="P80" s="146">
        <v>11.644160420983514</v>
      </c>
      <c r="Q80" s="69"/>
      <c r="R80" s="191" t="s">
        <v>37</v>
      </c>
      <c r="S80" s="333">
        <v>1.235761544232999</v>
      </c>
    </row>
    <row r="81" spans="1:19" x14ac:dyDescent="0.3">
      <c r="A81" s="69"/>
      <c r="B81" s="98" t="s">
        <v>43</v>
      </c>
      <c r="C81" s="146">
        <v>2.2076272235879641</v>
      </c>
      <c r="D81" s="146">
        <v>72.268188263643935</v>
      </c>
      <c r="E81" s="146">
        <v>6.3920210967611952</v>
      </c>
      <c r="F81" s="146">
        <v>15.025740599408868</v>
      </c>
      <c r="G81" s="146">
        <v>4.1064228165980028</v>
      </c>
      <c r="H81" s="98">
        <v>99.999999999999972</v>
      </c>
      <c r="I81" s="69"/>
      <c r="J81" s="98" t="s">
        <v>43</v>
      </c>
      <c r="K81" s="146">
        <v>6.1858550610004146</v>
      </c>
      <c r="L81" s="146">
        <v>57.871620573500422</v>
      </c>
      <c r="M81" s="146">
        <v>1.4428338132930305</v>
      </c>
      <c r="N81" s="146">
        <v>30.25482822749014</v>
      </c>
      <c r="O81" s="146">
        <v>4.2448623247159958</v>
      </c>
      <c r="P81" s="99">
        <v>100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99.999999999999957</v>
      </c>
      <c r="I82" s="69"/>
      <c r="J82" s="98"/>
      <c r="K82" s="147"/>
      <c r="L82" s="147"/>
      <c r="M82" s="147"/>
      <c r="N82" s="147"/>
      <c r="O82" s="147"/>
      <c r="P82" s="99">
        <v>100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1.0435138271168847</v>
      </c>
      <c r="D84" s="149">
        <v>4.5947975904439831E-3</v>
      </c>
      <c r="E84" s="149">
        <v>2.0833130163495843E-4</v>
      </c>
      <c r="F84" s="149">
        <v>1.0614611519868529E-3</v>
      </c>
      <c r="G84" s="149">
        <v>3.7344059227077701E-3</v>
      </c>
      <c r="H84" s="148">
        <v>1.0531128230836582</v>
      </c>
      <c r="I84" s="70"/>
      <c r="J84" s="100" t="s">
        <v>38</v>
      </c>
      <c r="K84" s="185">
        <v>0</v>
      </c>
      <c r="L84" s="149">
        <v>7.0385781292613844E-2</v>
      </c>
      <c r="M84" s="149">
        <v>3.1913400198041912E-3</v>
      </c>
      <c r="N84" s="149">
        <v>1.6260079149021531E-2</v>
      </c>
      <c r="O84" s="149">
        <v>5.7205801422071462E-2</v>
      </c>
      <c r="P84" s="148">
        <v>0.14704300188351102</v>
      </c>
      <c r="Q84" s="70"/>
      <c r="R84" s="192" t="s">
        <v>33</v>
      </c>
      <c r="S84" s="334">
        <v>1.967930029154519</v>
      </c>
    </row>
    <row r="85" spans="1:19" x14ac:dyDescent="0.3">
      <c r="A85" s="70"/>
      <c r="B85" s="100" t="s">
        <v>39</v>
      </c>
      <c r="C85" s="149">
        <v>0.10931646982118928</v>
      </c>
      <c r="D85" s="185">
        <v>48.306474929585626</v>
      </c>
      <c r="E85" s="149">
        <v>0.18992249760130359</v>
      </c>
      <c r="F85" s="149">
        <v>1.2507899498026926</v>
      </c>
      <c r="G85" s="149">
        <v>0.26191211423971317</v>
      </c>
      <c r="H85" s="148">
        <v>50.118415961050523</v>
      </c>
      <c r="I85" s="70"/>
      <c r="J85" s="100" t="s">
        <v>39</v>
      </c>
      <c r="K85" s="149">
        <v>1.6745732505207851</v>
      </c>
      <c r="L85" s="185">
        <v>0</v>
      </c>
      <c r="M85" s="149">
        <v>2.9093432551880123</v>
      </c>
      <c r="N85" s="149">
        <v>19.160327765668764</v>
      </c>
      <c r="O85" s="149">
        <v>4.0121220636796826</v>
      </c>
      <c r="P85" s="148">
        <v>27.756366335057244</v>
      </c>
      <c r="Q85" s="70"/>
      <c r="R85" s="192" t="s">
        <v>34</v>
      </c>
      <c r="S85" s="334">
        <v>0.29326315069897801</v>
      </c>
    </row>
    <row r="86" spans="1:19" x14ac:dyDescent="0.3">
      <c r="A86" s="70"/>
      <c r="B86" s="100" t="s">
        <v>40</v>
      </c>
      <c r="C86" s="149">
        <v>7.3004679621931209E-3</v>
      </c>
      <c r="D86" s="149">
        <v>0.33538232088346798</v>
      </c>
      <c r="E86" s="185">
        <v>26.104370783021878</v>
      </c>
      <c r="F86" s="149">
        <v>0.37305110316681761</v>
      </c>
      <c r="G86" s="149">
        <v>7.8147709768189494E-2</v>
      </c>
      <c r="H86" s="148">
        <v>26.898252384802547</v>
      </c>
      <c r="I86" s="70"/>
      <c r="J86" s="100" t="s">
        <v>40</v>
      </c>
      <c r="K86" s="149">
        <v>0.11183281335163395</v>
      </c>
      <c r="L86" s="149">
        <v>5.1375814108129223</v>
      </c>
      <c r="M86" s="185">
        <v>0</v>
      </c>
      <c r="N86" s="149">
        <v>5.7146137216309372</v>
      </c>
      <c r="O86" s="149">
        <v>1.1971120598874849</v>
      </c>
      <c r="P86" s="148">
        <v>12.161140005682977</v>
      </c>
      <c r="Q86" s="70"/>
      <c r="R86" s="192" t="s">
        <v>35</v>
      </c>
      <c r="S86" s="334">
        <v>0.24848404832197088</v>
      </c>
    </row>
    <row r="87" spans="1:19" x14ac:dyDescent="0.3">
      <c r="A87" s="70"/>
      <c r="B87" s="100" t="s">
        <v>41</v>
      </c>
      <c r="C87" s="149">
        <v>4.4948113241456047E-2</v>
      </c>
      <c r="D87" s="149">
        <v>2.7956887822174354</v>
      </c>
      <c r="E87" s="149">
        <v>0.10076034646799659</v>
      </c>
      <c r="F87" s="185">
        <v>12.579043969308859</v>
      </c>
      <c r="G87" s="149">
        <v>0.17874218334707126</v>
      </c>
      <c r="H87" s="148">
        <v>15.699183394582818</v>
      </c>
      <c r="I87" s="70"/>
      <c r="J87" s="100" t="s">
        <v>41</v>
      </c>
      <c r="K87" s="149">
        <v>0.68854133525021399</v>
      </c>
      <c r="L87" s="149">
        <v>42.825986414856708</v>
      </c>
      <c r="M87" s="149">
        <v>1.5435055777460513</v>
      </c>
      <c r="N87" s="185">
        <v>0</v>
      </c>
      <c r="O87" s="149">
        <v>2.7380767002656117</v>
      </c>
      <c r="P87" s="148">
        <v>47.796110028118584</v>
      </c>
      <c r="Q87" s="70"/>
      <c r="R87" s="192" t="s">
        <v>36</v>
      </c>
      <c r="S87" s="334">
        <v>1.3673469387755102</v>
      </c>
    </row>
    <row r="88" spans="1:19" x14ac:dyDescent="0.3">
      <c r="A88" s="70"/>
      <c r="B88" s="100" t="s">
        <v>42</v>
      </c>
      <c r="C88" s="149">
        <v>6.6739226509571819E-3</v>
      </c>
      <c r="D88" s="149">
        <v>0.60761363520930378</v>
      </c>
      <c r="E88" s="149">
        <v>2.3010996996822679E-2</v>
      </c>
      <c r="F88" s="149">
        <v>0.15515997936032527</v>
      </c>
      <c r="G88" s="185">
        <v>5.4385769022630441</v>
      </c>
      <c r="H88" s="148">
        <v>6.231035436480453</v>
      </c>
      <c r="I88" s="70"/>
      <c r="J88" s="100" t="s">
        <v>42</v>
      </c>
      <c r="K88" s="149">
        <v>0.10223502794792386</v>
      </c>
      <c r="L88" s="149">
        <v>9.3077789818636205</v>
      </c>
      <c r="M88" s="149">
        <v>0.352495832528469</v>
      </c>
      <c r="N88" s="149">
        <v>2.3768307869176586</v>
      </c>
      <c r="O88" s="185">
        <v>0</v>
      </c>
      <c r="P88" s="148">
        <v>12.139340629257671</v>
      </c>
      <c r="Q88" s="70"/>
      <c r="R88" s="192" t="s">
        <v>37</v>
      </c>
      <c r="S88" s="334">
        <v>0.82132875449417964</v>
      </c>
    </row>
    <row r="89" spans="1:19" x14ac:dyDescent="0.3">
      <c r="A89" s="70"/>
      <c r="B89" s="100" t="s">
        <v>43</v>
      </c>
      <c r="C89" s="148">
        <v>1.2117528007926801</v>
      </c>
      <c r="D89" s="148">
        <v>52.049754465486274</v>
      </c>
      <c r="E89" s="148">
        <v>26.418272955389636</v>
      </c>
      <c r="F89" s="148">
        <v>14.359106462790683</v>
      </c>
      <c r="G89" s="148">
        <v>5.9611133155407261</v>
      </c>
      <c r="H89" s="100">
        <v>100</v>
      </c>
      <c r="I89" s="70"/>
      <c r="J89" s="100" t="s">
        <v>43</v>
      </c>
      <c r="K89" s="148">
        <v>2.5771824270705568</v>
      </c>
      <c r="L89" s="148">
        <v>57.341732588825863</v>
      </c>
      <c r="M89" s="148">
        <v>4.8085360054823365</v>
      </c>
      <c r="N89" s="148">
        <v>27.26803235336638</v>
      </c>
      <c r="O89" s="148">
        <v>8.0045166252548512</v>
      </c>
      <c r="P89" s="101">
        <v>100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</v>
      </c>
      <c r="I90" s="70"/>
      <c r="J90" s="100"/>
      <c r="K90" s="149"/>
      <c r="L90" s="149"/>
      <c r="M90" s="149"/>
      <c r="N90" s="149"/>
      <c r="O90" s="149"/>
      <c r="P90" s="101">
        <v>99.999999999999986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1.2329449415399425</v>
      </c>
      <c r="D92" s="151">
        <v>1.215325260725356E-2</v>
      </c>
      <c r="E92" s="151">
        <v>1.5537931921417083E-3</v>
      </c>
      <c r="F92" s="151">
        <v>2.9454759752428196E-3</v>
      </c>
      <c r="G92" s="151">
        <v>0</v>
      </c>
      <c r="H92" s="150">
        <v>1.2495974633145805</v>
      </c>
      <c r="I92" s="71"/>
      <c r="J92" s="102" t="s">
        <v>38</v>
      </c>
      <c r="K92" s="185">
        <v>0</v>
      </c>
      <c r="L92" s="151">
        <v>0.1421008060965373</v>
      </c>
      <c r="M92" s="151">
        <v>1.8167586262369709E-2</v>
      </c>
      <c r="N92" s="151">
        <v>3.4439711239950571E-2</v>
      </c>
      <c r="O92" s="151">
        <v>0</v>
      </c>
      <c r="P92" s="150">
        <v>0.19470810359885757</v>
      </c>
      <c r="Q92" s="71"/>
      <c r="R92" s="193" t="s">
        <v>33</v>
      </c>
      <c r="S92" s="335">
        <v>2.942755512350316</v>
      </c>
    </row>
    <row r="93" spans="1:19" x14ac:dyDescent="0.3">
      <c r="A93" s="71"/>
      <c r="B93" s="102" t="s">
        <v>39</v>
      </c>
      <c r="C93" s="151">
        <v>6.290349504788742E-2</v>
      </c>
      <c r="D93" s="185">
        <v>44.598070661652706</v>
      </c>
      <c r="E93" s="151">
        <v>0.16339637619988945</v>
      </c>
      <c r="F93" s="151">
        <v>1.2157002800917611</v>
      </c>
      <c r="G93" s="151">
        <v>0.43163598087076233</v>
      </c>
      <c r="H93" s="150">
        <v>46.471706793863</v>
      </c>
      <c r="I93" s="71"/>
      <c r="J93" s="102" t="s">
        <v>39</v>
      </c>
      <c r="K93" s="151">
        <v>0.73549342233365567</v>
      </c>
      <c r="L93" s="185">
        <v>0</v>
      </c>
      <c r="M93" s="151">
        <v>1.9104973394035638</v>
      </c>
      <c r="N93" s="151">
        <v>14.214465489651712</v>
      </c>
      <c r="O93" s="151">
        <v>5.0468646381460998</v>
      </c>
      <c r="P93" s="150">
        <v>21.907320889535033</v>
      </c>
      <c r="Q93" s="71"/>
      <c r="R93" s="193" t="s">
        <v>34</v>
      </c>
      <c r="S93" s="335">
        <v>0.76171490433802058</v>
      </c>
    </row>
    <row r="94" spans="1:19" x14ac:dyDescent="0.3">
      <c r="A94" s="71"/>
      <c r="B94" s="102" t="s">
        <v>40</v>
      </c>
      <c r="C94" s="151">
        <v>3.298492457962389E-3</v>
      </c>
      <c r="D94" s="151">
        <v>0.52076193869415521</v>
      </c>
      <c r="E94" s="185">
        <v>27.755106845636917</v>
      </c>
      <c r="F94" s="151">
        <v>0.41599452709212925</v>
      </c>
      <c r="G94" s="151">
        <v>0.10273235140950046</v>
      </c>
      <c r="H94" s="150">
        <v>28.797894155290663</v>
      </c>
      <c r="I94" s="71"/>
      <c r="J94" s="102" t="s">
        <v>40</v>
      </c>
      <c r="K94" s="151">
        <v>3.8567324511962646E-2</v>
      </c>
      <c r="L94" s="151">
        <v>6.0889618330378763</v>
      </c>
      <c r="M94" s="185">
        <v>0</v>
      </c>
      <c r="N94" s="151">
        <v>4.8639783555768625</v>
      </c>
      <c r="O94" s="151">
        <v>1.2011887203570393</v>
      </c>
      <c r="P94" s="150">
        <v>12.192696233483742</v>
      </c>
      <c r="Q94" s="71"/>
      <c r="R94" s="193" t="s">
        <v>35</v>
      </c>
      <c r="S94" s="335">
        <v>0.19874702959602505</v>
      </c>
    </row>
    <row r="95" spans="1:19" x14ac:dyDescent="0.3">
      <c r="A95" s="71"/>
      <c r="B95" s="102" t="s">
        <v>41</v>
      </c>
      <c r="C95" s="151">
        <v>4.2975856651097773E-2</v>
      </c>
      <c r="D95" s="151">
        <v>3.812378160076856</v>
      </c>
      <c r="E95" s="151">
        <v>6.2636824693546242E-2</v>
      </c>
      <c r="F95" s="185">
        <v>11.113250906465989</v>
      </c>
      <c r="G95" s="151">
        <v>0.21324772526230867</v>
      </c>
      <c r="H95" s="150">
        <v>15.244489473149796</v>
      </c>
      <c r="I95" s="71"/>
      <c r="J95" s="102" t="s">
        <v>41</v>
      </c>
      <c r="K95" s="151">
        <v>0.50249131406726266</v>
      </c>
      <c r="L95" s="151">
        <v>44.575886571173633</v>
      </c>
      <c r="M95" s="151">
        <v>0.73237540335235718</v>
      </c>
      <c r="N95" s="185">
        <v>0</v>
      </c>
      <c r="O95" s="151">
        <v>2.4933797261764394</v>
      </c>
      <c r="P95" s="150">
        <v>48.304133014769697</v>
      </c>
      <c r="Q95" s="71"/>
      <c r="R95" s="193" t="s">
        <v>36</v>
      </c>
      <c r="S95" s="335">
        <v>2.9320263198399261</v>
      </c>
    </row>
    <row r="96" spans="1:19" x14ac:dyDescent="0.3">
      <c r="A96" s="71"/>
      <c r="B96" s="102" t="s">
        <v>42</v>
      </c>
      <c r="C96" s="151">
        <v>3.333736683089198E-4</v>
      </c>
      <c r="D96" s="151">
        <v>1.102093084301164</v>
      </c>
      <c r="E96" s="151">
        <v>6.5150289267342015E-3</v>
      </c>
      <c r="F96" s="151">
        <v>0.37930110128008765</v>
      </c>
      <c r="G96" s="185">
        <v>6.7480695262056933</v>
      </c>
      <c r="H96" s="150">
        <v>8.2363121143819882</v>
      </c>
      <c r="I96" s="71"/>
      <c r="J96" s="102" t="s">
        <v>42</v>
      </c>
      <c r="K96" s="151">
        <v>3.8979414424236687E-3</v>
      </c>
      <c r="L96" s="151">
        <v>12.886123635671341</v>
      </c>
      <c r="M96" s="151">
        <v>7.6176386038305344E-2</v>
      </c>
      <c r="N96" s="151">
        <v>4.4349437954606206</v>
      </c>
      <c r="O96" s="185">
        <v>0</v>
      </c>
      <c r="P96" s="150">
        <v>17.401141758612688</v>
      </c>
      <c r="Q96" s="71"/>
      <c r="R96" s="193" t="s">
        <v>37</v>
      </c>
      <c r="S96" s="335">
        <v>1.6975696626859418</v>
      </c>
    </row>
    <row r="97" spans="1:19" x14ac:dyDescent="0.3">
      <c r="A97" s="71"/>
      <c r="B97" s="102" t="s">
        <v>43</v>
      </c>
      <c r="C97" s="150">
        <v>1.3424561593651991</v>
      </c>
      <c r="D97" s="150">
        <v>50.04545709733214</v>
      </c>
      <c r="E97" s="150">
        <v>27.989208868649229</v>
      </c>
      <c r="F97" s="150">
        <v>13.12719229090521</v>
      </c>
      <c r="G97" s="150">
        <v>7.4956855837482648</v>
      </c>
      <c r="H97" s="102">
        <v>100.00000000000003</v>
      </c>
      <c r="I97" s="71"/>
      <c r="J97" s="102" t="s">
        <v>43</v>
      </c>
      <c r="K97" s="150">
        <v>1.2804500023553047</v>
      </c>
      <c r="L97" s="150">
        <v>63.693072845979387</v>
      </c>
      <c r="M97" s="150">
        <v>2.7372167150565963</v>
      </c>
      <c r="N97" s="150">
        <v>23.547827351929143</v>
      </c>
      <c r="O97" s="150">
        <v>8.7414330846795778</v>
      </c>
      <c r="P97" s="103">
        <v>100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100.00000000000006</v>
      </c>
      <c r="I98" s="71"/>
      <c r="J98" s="102"/>
      <c r="K98" s="151"/>
      <c r="L98" s="151"/>
      <c r="M98" s="151"/>
      <c r="N98" s="151"/>
      <c r="O98" s="151"/>
      <c r="P98" s="103">
        <v>100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2.2159232314081585</v>
      </c>
      <c r="D100" s="153">
        <v>1.7439617887713484E-2</v>
      </c>
      <c r="E100" s="153">
        <v>1.3678131676638024E-3</v>
      </c>
      <c r="F100" s="153">
        <v>0</v>
      </c>
      <c r="G100" s="153">
        <v>9.2285244334161624E-3</v>
      </c>
      <c r="H100" s="152">
        <v>2.243959186896952</v>
      </c>
      <c r="I100" s="72"/>
      <c r="J100" s="104" t="s">
        <v>38</v>
      </c>
      <c r="K100" s="185">
        <v>0</v>
      </c>
      <c r="L100" s="153">
        <v>0.42465678286839909</v>
      </c>
      <c r="M100" s="153">
        <v>3.3306414342619536E-2</v>
      </c>
      <c r="N100" s="153">
        <v>0</v>
      </c>
      <c r="O100" s="153">
        <v>0.22471567449180729</v>
      </c>
      <c r="P100" s="152">
        <v>0.68267887170282593</v>
      </c>
      <c r="Q100" s="72"/>
      <c r="R100" s="194" t="s">
        <v>33</v>
      </c>
      <c r="S100" s="336">
        <v>2.6665572694453563</v>
      </c>
    </row>
    <row r="101" spans="1:19" x14ac:dyDescent="0.3">
      <c r="A101" s="72"/>
      <c r="B101" s="104" t="s">
        <v>39</v>
      </c>
      <c r="C101" s="153">
        <v>7.9152277527275036E-2</v>
      </c>
      <c r="D101" s="185">
        <v>46.875560059103158</v>
      </c>
      <c r="E101" s="153">
        <v>0.15945596974243065</v>
      </c>
      <c r="F101" s="153">
        <v>0.43155740793787478</v>
      </c>
      <c r="G101" s="153">
        <v>0.67152081331213642</v>
      </c>
      <c r="H101" s="152">
        <v>48.217246527622876</v>
      </c>
      <c r="I101" s="72"/>
      <c r="J101" s="104" t="s">
        <v>39</v>
      </c>
      <c r="K101" s="153">
        <v>1.9273674313196927</v>
      </c>
      <c r="L101" s="185">
        <v>0</v>
      </c>
      <c r="M101" s="153">
        <v>3.8827719480991112</v>
      </c>
      <c r="N101" s="153">
        <v>10.50847453527269</v>
      </c>
      <c r="O101" s="153">
        <v>16.351612176732782</v>
      </c>
      <c r="P101" s="152">
        <v>32.670226091424276</v>
      </c>
      <c r="Q101" s="72"/>
      <c r="R101" s="194" t="s">
        <v>34</v>
      </c>
      <c r="S101" s="336">
        <v>0.35087719298245612</v>
      </c>
    </row>
    <row r="102" spans="1:19" x14ac:dyDescent="0.3">
      <c r="A102" s="72"/>
      <c r="B102" s="104" t="s">
        <v>40</v>
      </c>
      <c r="C102" s="153">
        <v>4.4039314937277411E-2</v>
      </c>
      <c r="D102" s="153">
        <v>0.27044329711611637</v>
      </c>
      <c r="E102" s="185">
        <v>27.525744697339267</v>
      </c>
      <c r="F102" s="153">
        <v>0.33039252071850927</v>
      </c>
      <c r="G102" s="153">
        <v>5.7794300615660849E-2</v>
      </c>
      <c r="H102" s="152">
        <v>28.228414130726829</v>
      </c>
      <c r="I102" s="72"/>
      <c r="J102" s="104" t="s">
        <v>40</v>
      </c>
      <c r="K102" s="153">
        <v>1.0723625896739435</v>
      </c>
      <c r="L102" s="153">
        <v>6.5853266534333477</v>
      </c>
      <c r="M102" s="185">
        <v>0</v>
      </c>
      <c r="N102" s="153">
        <v>8.045097423318504</v>
      </c>
      <c r="O102" s="153">
        <v>1.4072981372410955</v>
      </c>
      <c r="P102" s="152">
        <v>17.11008480366689</v>
      </c>
      <c r="Q102" s="72"/>
      <c r="R102" s="194" t="s">
        <v>35</v>
      </c>
      <c r="S102" s="336">
        <v>0.24552597598708398</v>
      </c>
    </row>
    <row r="103" spans="1:19" x14ac:dyDescent="0.3">
      <c r="A103" s="72"/>
      <c r="B103" s="104" t="s">
        <v>41</v>
      </c>
      <c r="C103" s="153">
        <v>0.10158304467640382</v>
      </c>
      <c r="D103" s="153">
        <v>0.56291658259030475</v>
      </c>
      <c r="E103" s="153">
        <v>1.5235276388723266E-2</v>
      </c>
      <c r="F103" s="185">
        <v>9.978859420493519</v>
      </c>
      <c r="G103" s="153">
        <v>0.30979768240971706</v>
      </c>
      <c r="H103" s="152">
        <v>10.968392006558668</v>
      </c>
      <c r="I103" s="72"/>
      <c r="J103" s="104" t="s">
        <v>41</v>
      </c>
      <c r="K103" s="153">
        <v>2.4735592960812482</v>
      </c>
      <c r="L103" s="153">
        <v>13.707086160097845</v>
      </c>
      <c r="M103" s="153">
        <v>0.37098080353607782</v>
      </c>
      <c r="N103" s="185">
        <v>0</v>
      </c>
      <c r="O103" s="153">
        <v>7.5436106455566998</v>
      </c>
      <c r="P103" s="152">
        <v>24.095236905271872</v>
      </c>
      <c r="Q103" s="72"/>
      <c r="R103" s="194" t="s">
        <v>36</v>
      </c>
      <c r="S103" s="336">
        <v>1.6889632107023413</v>
      </c>
    </row>
    <row r="104" spans="1:19" x14ac:dyDescent="0.3">
      <c r="A104" s="72"/>
      <c r="B104" s="104" t="s">
        <v>42</v>
      </c>
      <c r="C104" s="153">
        <v>3.5221189067342917E-3</v>
      </c>
      <c r="D104" s="153">
        <v>0.66328403439255912</v>
      </c>
      <c r="E104" s="153">
        <v>3.5415346830195857E-2</v>
      </c>
      <c r="F104" s="153">
        <v>0.34261005119531962</v>
      </c>
      <c r="G104" s="185">
        <v>9.2971565968698684</v>
      </c>
      <c r="H104" s="152">
        <v>10.341988148194677</v>
      </c>
      <c r="I104" s="72"/>
      <c r="J104" s="104" t="s">
        <v>42</v>
      </c>
      <c r="K104" s="153">
        <v>8.5764016932245307E-2</v>
      </c>
      <c r="L104" s="153">
        <v>16.1510456242024</v>
      </c>
      <c r="M104" s="153">
        <v>0.86236793408616064</v>
      </c>
      <c r="N104" s="153">
        <v>8.342595752713331</v>
      </c>
      <c r="O104" s="185">
        <v>0</v>
      </c>
      <c r="P104" s="152">
        <v>25.441773327934136</v>
      </c>
      <c r="Q104" s="72"/>
      <c r="R104" s="194" t="s">
        <v>37</v>
      </c>
      <c r="S104" s="336">
        <v>1.2288106275513733</v>
      </c>
    </row>
    <row r="105" spans="1:19" x14ac:dyDescent="0.3">
      <c r="A105" s="72"/>
      <c r="B105" s="104" t="s">
        <v>43</v>
      </c>
      <c r="C105" s="152">
        <v>2.444219987455849</v>
      </c>
      <c r="D105" s="152">
        <v>48.38964359108985</v>
      </c>
      <c r="E105" s="152">
        <v>27.737219103468277</v>
      </c>
      <c r="F105" s="152">
        <v>11.083419400345221</v>
      </c>
      <c r="G105" s="152">
        <v>10.345497917640799</v>
      </c>
      <c r="H105" s="104">
        <v>100</v>
      </c>
      <c r="I105" s="72"/>
      <c r="J105" s="104" t="s">
        <v>43</v>
      </c>
      <c r="K105" s="152">
        <v>5.55905333400713</v>
      </c>
      <c r="L105" s="152">
        <v>36.868115220601993</v>
      </c>
      <c r="M105" s="152">
        <v>5.1494271000639689</v>
      </c>
      <c r="N105" s="152">
        <v>26.896167711304521</v>
      </c>
      <c r="O105" s="152">
        <v>25.527236634022387</v>
      </c>
      <c r="P105" s="105">
        <v>100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100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1.3911036714128928</v>
      </c>
      <c r="D108" s="155">
        <v>1.4211264365817608E-2</v>
      </c>
      <c r="E108" s="155">
        <v>9.1329695904346646E-4</v>
      </c>
      <c r="F108" s="155">
        <v>0</v>
      </c>
      <c r="G108" s="155">
        <v>9.5720364564156788E-4</v>
      </c>
      <c r="H108" s="154">
        <v>1.4071854363833955</v>
      </c>
      <c r="I108" s="73"/>
      <c r="J108" s="106" t="s">
        <v>38</v>
      </c>
      <c r="K108" s="185">
        <v>0</v>
      </c>
      <c r="L108" s="155">
        <v>0.17195877213162172</v>
      </c>
      <c r="M108" s="155">
        <v>1.1051052153136346E-2</v>
      </c>
      <c r="N108" s="155">
        <v>0</v>
      </c>
      <c r="O108" s="155">
        <v>1.1582330702421366E-2</v>
      </c>
      <c r="P108" s="154">
        <v>0.19459215498717944</v>
      </c>
      <c r="Q108" s="73"/>
      <c r="R108" s="195" t="s">
        <v>33</v>
      </c>
      <c r="S108" s="337">
        <v>0.94529478458049887</v>
      </c>
    </row>
    <row r="109" spans="1:19" x14ac:dyDescent="0.3">
      <c r="A109" s="73"/>
      <c r="B109" s="106" t="s">
        <v>39</v>
      </c>
      <c r="C109" s="155">
        <v>0.16471926822681668</v>
      </c>
      <c r="D109" s="185">
        <v>38.575164653428352</v>
      </c>
      <c r="E109" s="155">
        <v>3.2006855365858143E-2</v>
      </c>
      <c r="F109" s="155">
        <v>1.7397616948774126</v>
      </c>
      <c r="G109" s="155">
        <v>1.1336513310362697</v>
      </c>
      <c r="H109" s="154">
        <v>41.645303802934713</v>
      </c>
      <c r="I109" s="73"/>
      <c r="J109" s="106" t="s">
        <v>39</v>
      </c>
      <c r="K109" s="155">
        <v>1.9931318130167686</v>
      </c>
      <c r="L109" s="185">
        <v>0</v>
      </c>
      <c r="M109" s="155">
        <v>0.38728852034769146</v>
      </c>
      <c r="N109" s="155">
        <v>21.051419293299254</v>
      </c>
      <c r="O109" s="155">
        <v>13.717378404364103</v>
      </c>
      <c r="P109" s="154">
        <v>37.149218031027814</v>
      </c>
      <c r="Q109" s="73"/>
      <c r="R109" s="195" t="s">
        <v>34</v>
      </c>
      <c r="S109" s="337">
        <v>0.60272662042573555</v>
      </c>
    </row>
    <row r="110" spans="1:19" x14ac:dyDescent="0.3">
      <c r="A110" s="73"/>
      <c r="B110" s="106" t="s">
        <v>40</v>
      </c>
      <c r="C110" s="155">
        <v>9.138922373248945E-2</v>
      </c>
      <c r="D110" s="155">
        <v>0.23629437072472156</v>
      </c>
      <c r="E110" s="185">
        <v>29.839225401881198</v>
      </c>
      <c r="F110" s="155">
        <v>9.3655191498903681E-2</v>
      </c>
      <c r="G110" s="155">
        <v>4.0833858727405602E-2</v>
      </c>
      <c r="H110" s="154">
        <v>30.301398046564721</v>
      </c>
      <c r="I110" s="73"/>
      <c r="J110" s="106" t="s">
        <v>40</v>
      </c>
      <c r="K110" s="155">
        <v>1.1058255123942886</v>
      </c>
      <c r="L110" s="155">
        <v>2.859203010055301</v>
      </c>
      <c r="M110" s="185">
        <v>0</v>
      </c>
      <c r="N110" s="155">
        <v>1.1332441167332281</v>
      </c>
      <c r="O110" s="155">
        <v>0.49409679725965722</v>
      </c>
      <c r="P110" s="154">
        <v>5.5923694364424748</v>
      </c>
      <c r="Q110" s="73"/>
      <c r="R110" s="195" t="s">
        <v>35</v>
      </c>
      <c r="S110" s="337">
        <v>0.17755299687937157</v>
      </c>
    </row>
    <row r="111" spans="1:19" x14ac:dyDescent="0.3">
      <c r="A111" s="73"/>
      <c r="B111" s="106" t="s">
        <v>41</v>
      </c>
      <c r="C111" s="155">
        <v>0.18627097407567508</v>
      </c>
      <c r="D111" s="155">
        <v>2.6129162365486445</v>
      </c>
      <c r="E111" s="155">
        <v>0.35980204348024941</v>
      </c>
      <c r="F111" s="185">
        <v>13.706506020448627</v>
      </c>
      <c r="G111" s="155">
        <v>0.17702336428691337</v>
      </c>
      <c r="H111" s="154">
        <v>17.042518638840111</v>
      </c>
      <c r="I111" s="73"/>
      <c r="J111" s="106" t="s">
        <v>41</v>
      </c>
      <c r="K111" s="155">
        <v>2.2539112046116254</v>
      </c>
      <c r="L111" s="155">
        <v>31.616741209910838</v>
      </c>
      <c r="M111" s="155">
        <v>4.3536673454707397</v>
      </c>
      <c r="N111" s="185">
        <v>0</v>
      </c>
      <c r="O111" s="155">
        <v>2.1420135167287118</v>
      </c>
      <c r="P111" s="154">
        <v>40.36633327672191</v>
      </c>
      <c r="Q111" s="73"/>
      <c r="R111" s="195" t="s">
        <v>36</v>
      </c>
      <c r="S111" s="337">
        <v>1.3457854406130267</v>
      </c>
    </row>
    <row r="112" spans="1:19" x14ac:dyDescent="0.3">
      <c r="A112" s="73"/>
      <c r="B112" s="106" t="s">
        <v>42</v>
      </c>
      <c r="C112" s="155">
        <v>4.0533405505092969E-3</v>
      </c>
      <c r="D112" s="155">
        <v>1.2253175175951083</v>
      </c>
      <c r="E112" s="155">
        <v>5.6082184940462236E-2</v>
      </c>
      <c r="F112" s="155">
        <v>9.4484720443432618E-2</v>
      </c>
      <c r="G112" s="185">
        <v>8.2236563117475558</v>
      </c>
      <c r="H112" s="154">
        <v>9.6035940752770692</v>
      </c>
      <c r="I112" s="73"/>
      <c r="J112" s="106" t="s">
        <v>42</v>
      </c>
      <c r="K112" s="155">
        <v>4.9046126097928647E-2</v>
      </c>
      <c r="L112" s="155">
        <v>14.826555215159374</v>
      </c>
      <c r="M112" s="155">
        <v>0.67860419823142037</v>
      </c>
      <c r="N112" s="155">
        <v>1.1432815613318903</v>
      </c>
      <c r="O112" s="185">
        <v>0</v>
      </c>
      <c r="P112" s="154">
        <v>16.697487100820613</v>
      </c>
      <c r="Q112" s="73"/>
      <c r="R112" s="195" t="s">
        <v>37</v>
      </c>
      <c r="S112" s="337">
        <v>1.7757883099403962</v>
      </c>
    </row>
    <row r="113" spans="1:19" x14ac:dyDescent="0.3">
      <c r="A113" s="73"/>
      <c r="B113" s="106" t="s">
        <v>43</v>
      </c>
      <c r="C113" s="154">
        <v>1.8375364779983832</v>
      </c>
      <c r="D113" s="154">
        <v>42.663904042662644</v>
      </c>
      <c r="E113" s="154">
        <v>30.288029782626811</v>
      </c>
      <c r="F113" s="154">
        <v>15.634407627268375</v>
      </c>
      <c r="G113" s="154">
        <v>9.5761220694437856</v>
      </c>
      <c r="H113" s="106">
        <v>100</v>
      </c>
      <c r="I113" s="73"/>
      <c r="J113" s="106" t="s">
        <v>43</v>
      </c>
      <c r="K113" s="154">
        <v>5.4019146561206108</v>
      </c>
      <c r="L113" s="154">
        <v>49.474458207257136</v>
      </c>
      <c r="M113" s="154">
        <v>5.4306111162029884</v>
      </c>
      <c r="N113" s="154">
        <v>23.327944971364371</v>
      </c>
      <c r="O113" s="154">
        <v>16.36507104905489</v>
      </c>
      <c r="P113" s="107">
        <v>99.999999999999986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100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0.55402733809652494</v>
      </c>
      <c r="D116" s="157">
        <v>1.4837174786063879E-3</v>
      </c>
      <c r="E116" s="157">
        <v>1.7904817987578035E-4</v>
      </c>
      <c r="F116" s="157">
        <v>3.1645553148248058E-4</v>
      </c>
      <c r="G116" s="157">
        <v>0</v>
      </c>
      <c r="H116" s="156">
        <v>0.55600655928648968</v>
      </c>
      <c r="I116" s="74"/>
      <c r="J116" s="108" t="s">
        <v>38</v>
      </c>
      <c r="K116" s="185">
        <v>0</v>
      </c>
      <c r="L116" s="157">
        <v>4.4997660792218876E-2</v>
      </c>
      <c r="M116" s="157">
        <v>5.4301100982392034E-3</v>
      </c>
      <c r="N116" s="157">
        <v>9.5973518319976865E-3</v>
      </c>
      <c r="O116" s="157">
        <v>0</v>
      </c>
      <c r="P116" s="156">
        <v>6.0025122722455762E-2</v>
      </c>
      <c r="Q116" s="74"/>
      <c r="R116" s="196" t="s">
        <v>33</v>
      </c>
      <c r="S116" s="338">
        <v>1.308181846334892</v>
      </c>
    </row>
    <row r="117" spans="1:19" x14ac:dyDescent="0.3">
      <c r="A117" s="74"/>
      <c r="B117" s="108" t="s">
        <v>39</v>
      </c>
      <c r="C117" s="157">
        <v>2.1539225717796439E-2</v>
      </c>
      <c r="D117" s="185">
        <v>26.950143596921922</v>
      </c>
      <c r="E117" s="157">
        <v>0.37115886013393473</v>
      </c>
      <c r="F117" s="157">
        <v>0.21766370455524645</v>
      </c>
      <c r="G117" s="157">
        <v>0.13212949992678258</v>
      </c>
      <c r="H117" s="156">
        <v>27.692634887255682</v>
      </c>
      <c r="I117" s="74"/>
      <c r="J117" s="108" t="s">
        <v>39</v>
      </c>
      <c r="K117" s="157">
        <v>0.65323404661027262</v>
      </c>
      <c r="L117" s="185">
        <v>0</v>
      </c>
      <c r="M117" s="157">
        <v>11.256375104524903</v>
      </c>
      <c r="N117" s="157">
        <v>6.6012281216463649</v>
      </c>
      <c r="O117" s="157">
        <v>4.0071769080561896</v>
      </c>
      <c r="P117" s="156">
        <v>22.518014180837731</v>
      </c>
      <c r="Q117" s="74"/>
      <c r="R117" s="196" t="s">
        <v>34</v>
      </c>
      <c r="S117" s="338">
        <v>0.44410799899066361</v>
      </c>
    </row>
    <row r="118" spans="1:19" x14ac:dyDescent="0.3">
      <c r="A118" s="74"/>
      <c r="B118" s="108" t="s">
        <v>40</v>
      </c>
      <c r="C118" s="157">
        <v>1.9380566526154504E-2</v>
      </c>
      <c r="D118" s="157">
        <v>0.78955891545130963</v>
      </c>
      <c r="E118" s="185">
        <v>59.419195782097994</v>
      </c>
      <c r="F118" s="157">
        <v>0.56402001352004338</v>
      </c>
      <c r="G118" s="157">
        <v>8.6348070808699356E-2</v>
      </c>
      <c r="H118" s="156">
        <v>60.878503348404195</v>
      </c>
      <c r="I118" s="74"/>
      <c r="J118" s="108" t="s">
        <v>40</v>
      </c>
      <c r="K118" s="157">
        <v>0.58776699141136446</v>
      </c>
      <c r="L118" s="157">
        <v>23.945464527600596</v>
      </c>
      <c r="M118" s="185">
        <v>0</v>
      </c>
      <c r="N118" s="157">
        <v>17.105400195349798</v>
      </c>
      <c r="O118" s="157">
        <v>2.6187338602776653</v>
      </c>
      <c r="P118" s="156">
        <v>44.257365574639422</v>
      </c>
      <c r="Q118" s="74"/>
      <c r="R118" s="196" t="s">
        <v>35</v>
      </c>
      <c r="S118" s="338">
        <v>0.22504639346768335</v>
      </c>
    </row>
    <row r="119" spans="1:19" x14ac:dyDescent="0.3">
      <c r="A119" s="74"/>
      <c r="B119" s="108" t="s">
        <v>41</v>
      </c>
      <c r="C119" s="157">
        <v>1.4779716366179332E-2</v>
      </c>
      <c r="D119" s="157">
        <v>0.60922855869260795</v>
      </c>
      <c r="E119" s="157">
        <v>0.16686970548433128</v>
      </c>
      <c r="F119" s="185">
        <v>7.3326720742471858</v>
      </c>
      <c r="G119" s="157">
        <v>6.2920893893783872E-2</v>
      </c>
      <c r="H119" s="156">
        <v>8.1864709486840876</v>
      </c>
      <c r="I119" s="74"/>
      <c r="J119" s="108" t="s">
        <v>41</v>
      </c>
      <c r="K119" s="157">
        <v>0.44823402921370703</v>
      </c>
      <c r="L119" s="157">
        <v>18.47646902072719</v>
      </c>
      <c r="M119" s="157">
        <v>5.060765618892721</v>
      </c>
      <c r="N119" s="185">
        <v>0</v>
      </c>
      <c r="O119" s="157">
        <v>1.9082426951221421</v>
      </c>
      <c r="P119" s="156">
        <v>25.893711363955759</v>
      </c>
      <c r="Q119" s="74"/>
      <c r="R119" s="196" t="s">
        <v>36</v>
      </c>
      <c r="S119" s="338">
        <v>1.5045703919231577</v>
      </c>
    </row>
    <row r="120" spans="1:19" x14ac:dyDescent="0.3">
      <c r="A120" s="74"/>
      <c r="B120" s="108" t="s">
        <v>42</v>
      </c>
      <c r="C120" s="157">
        <v>3.7570533344084383E-4</v>
      </c>
      <c r="D120" s="157">
        <v>0.16189769125425335</v>
      </c>
      <c r="E120" s="157">
        <v>2.5630572969993118E-2</v>
      </c>
      <c r="F120" s="157">
        <v>5.1840433295690276E-2</v>
      </c>
      <c r="G120" s="185">
        <v>2.4466398535161931</v>
      </c>
      <c r="H120" s="156">
        <v>2.6863842563695708</v>
      </c>
      <c r="I120" s="74"/>
      <c r="J120" s="108" t="s">
        <v>42</v>
      </c>
      <c r="K120" s="157">
        <v>1.139425894468653E-2</v>
      </c>
      <c r="L120" s="157">
        <v>4.9099761235844417</v>
      </c>
      <c r="M120" s="157">
        <v>0.77731498418232559</v>
      </c>
      <c r="N120" s="157">
        <v>1.5721983911331661</v>
      </c>
      <c r="O120" s="185">
        <v>0</v>
      </c>
      <c r="P120" s="156">
        <v>7.2708837578446195</v>
      </c>
      <c r="Q120" s="74"/>
      <c r="R120" s="196" t="s">
        <v>37</v>
      </c>
      <c r="S120" s="338">
        <v>1.1604938271604939</v>
      </c>
    </row>
    <row r="121" spans="1:19" x14ac:dyDescent="0.3">
      <c r="A121" s="74"/>
      <c r="B121" s="108" t="s">
        <v>43</v>
      </c>
      <c r="C121" s="156">
        <v>0.61010255204009611</v>
      </c>
      <c r="D121" s="156">
        <v>28.512312479798698</v>
      </c>
      <c r="E121" s="156">
        <v>59.983033968866131</v>
      </c>
      <c r="F121" s="156">
        <v>8.1665126811496478</v>
      </c>
      <c r="G121" s="156">
        <v>2.7280383181454591</v>
      </c>
      <c r="H121" s="108">
        <v>100.00000000000001</v>
      </c>
      <c r="I121" s="74"/>
      <c r="J121" s="108" t="s">
        <v>43</v>
      </c>
      <c r="K121" s="156">
        <v>1.7006293261800307</v>
      </c>
      <c r="L121" s="156">
        <v>47.376907332704448</v>
      </c>
      <c r="M121" s="156">
        <v>17.099885817698187</v>
      </c>
      <c r="N121" s="156">
        <v>25.288424059961326</v>
      </c>
      <c r="O121" s="156">
        <v>8.534153463455997</v>
      </c>
      <c r="P121" s="109">
        <v>99.999999999999986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100.00000000000004</v>
      </c>
      <c r="I122" s="74"/>
      <c r="J122" s="108"/>
      <c r="K122" s="157"/>
      <c r="L122" s="157"/>
      <c r="M122" s="157"/>
      <c r="N122" s="157"/>
      <c r="O122" s="157"/>
      <c r="P122" s="109">
        <v>99.999999999999986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1.0070422417660687</v>
      </c>
      <c r="D124" s="159">
        <v>1.2893070657060943E-2</v>
      </c>
      <c r="E124" s="159">
        <v>1.4697974734958121E-3</v>
      </c>
      <c r="F124" s="159">
        <v>2.34789206199659E-3</v>
      </c>
      <c r="G124" s="159">
        <v>5.0756392809304972E-4</v>
      </c>
      <c r="H124" s="158">
        <v>1.0242605658867152</v>
      </c>
      <c r="I124" s="75"/>
      <c r="J124" s="110" t="s">
        <v>38</v>
      </c>
      <c r="K124" s="185">
        <v>0</v>
      </c>
      <c r="L124" s="159">
        <v>0.50623572972139852</v>
      </c>
      <c r="M124" s="159">
        <v>5.7710379189640955E-2</v>
      </c>
      <c r="N124" s="159">
        <v>9.2188035180043648E-2</v>
      </c>
      <c r="O124" s="159">
        <v>1.9929076815981488E-2</v>
      </c>
      <c r="P124" s="158">
        <v>0.6760632209070645</v>
      </c>
      <c r="Q124" s="75"/>
      <c r="R124" s="197" t="s">
        <v>33</v>
      </c>
      <c r="S124" s="339">
        <v>1.8942731277533038</v>
      </c>
    </row>
    <row r="125" spans="1:19" x14ac:dyDescent="0.3">
      <c r="A125" s="75"/>
      <c r="B125" s="110" t="s">
        <v>39</v>
      </c>
      <c r="C125" s="159">
        <v>3.5570709434164592E-2</v>
      </c>
      <c r="D125" s="185">
        <v>31.082306432859092</v>
      </c>
      <c r="E125" s="159">
        <v>9.0233503152873318E-2</v>
      </c>
      <c r="F125" s="159">
        <v>0.23870120409218087</v>
      </c>
      <c r="G125" s="159">
        <v>0.15096174967846382</v>
      </c>
      <c r="H125" s="158">
        <v>31.597773599216772</v>
      </c>
      <c r="I125" s="75"/>
      <c r="J125" s="110" t="s">
        <v>39</v>
      </c>
      <c r="K125" s="159">
        <v>1.3966544143035815</v>
      </c>
      <c r="L125" s="185">
        <v>0</v>
      </c>
      <c r="M125" s="159">
        <v>3.5429436888175592</v>
      </c>
      <c r="N125" s="159">
        <v>9.3724048718218764</v>
      </c>
      <c r="O125" s="159">
        <v>5.9273879389347233</v>
      </c>
      <c r="P125" s="158">
        <v>20.239390913877742</v>
      </c>
      <c r="Q125" s="75"/>
      <c r="R125" s="197" t="s">
        <v>34</v>
      </c>
      <c r="S125" s="339">
        <v>0.23800392710201282</v>
      </c>
    </row>
    <row r="126" spans="1:19" x14ac:dyDescent="0.3">
      <c r="A126" s="75"/>
      <c r="B126" s="110" t="s">
        <v>40</v>
      </c>
      <c r="C126" s="159">
        <v>1.0832977107294681E-2</v>
      </c>
      <c r="D126" s="159">
        <v>0.63330700635447912</v>
      </c>
      <c r="E126" s="185">
        <v>53.321274230068553</v>
      </c>
      <c r="F126" s="159">
        <v>0.49471832336092758</v>
      </c>
      <c r="G126" s="159">
        <v>3.2115416181353308E-2</v>
      </c>
      <c r="H126" s="158">
        <v>54.492247953072614</v>
      </c>
      <c r="I126" s="75"/>
      <c r="J126" s="110" t="s">
        <v>40</v>
      </c>
      <c r="K126" s="159">
        <v>0.42534786451070677</v>
      </c>
      <c r="L126" s="159">
        <v>24.866274530494</v>
      </c>
      <c r="M126" s="185">
        <v>0</v>
      </c>
      <c r="N126" s="159">
        <v>19.424704796448875</v>
      </c>
      <c r="O126" s="159">
        <v>1.2609851895110848</v>
      </c>
      <c r="P126" s="158">
        <v>45.977312380964662</v>
      </c>
      <c r="Q126" s="75"/>
      <c r="R126" s="197" t="s">
        <v>35</v>
      </c>
      <c r="S126" s="339">
        <v>0.10516979219462748</v>
      </c>
    </row>
    <row r="127" spans="1:19" x14ac:dyDescent="0.3">
      <c r="A127" s="75"/>
      <c r="B127" s="110" t="s">
        <v>41</v>
      </c>
      <c r="C127" s="159">
        <v>2.1166362375178188E-2</v>
      </c>
      <c r="D127" s="159">
        <v>0.40907854355256063</v>
      </c>
      <c r="E127" s="159">
        <v>0.10194683187032275</v>
      </c>
      <c r="F127" s="185">
        <v>8.4521558668280363</v>
      </c>
      <c r="G127" s="159">
        <v>6.8103445372986529E-2</v>
      </c>
      <c r="H127" s="158">
        <v>9.0524510499990853</v>
      </c>
      <c r="I127" s="75"/>
      <c r="J127" s="110" t="s">
        <v>41</v>
      </c>
      <c r="K127" s="159">
        <v>0.83107966965787761</v>
      </c>
      <c r="L127" s="159">
        <v>16.062129846103311</v>
      </c>
      <c r="M127" s="159">
        <v>4.0028578294026183</v>
      </c>
      <c r="N127" s="185">
        <v>0</v>
      </c>
      <c r="O127" s="159">
        <v>2.6740253180924043</v>
      </c>
      <c r="P127" s="158">
        <v>23.570092663256212</v>
      </c>
      <c r="Q127" s="75"/>
      <c r="R127" s="197" t="s">
        <v>36</v>
      </c>
      <c r="S127" s="339">
        <v>0.99614395886889473</v>
      </c>
    </row>
    <row r="128" spans="1:19" x14ac:dyDescent="0.3">
      <c r="A128" s="75"/>
      <c r="B128" s="110" t="s">
        <v>42</v>
      </c>
      <c r="C128" s="159">
        <v>4.9153620823183964E-4</v>
      </c>
      <c r="D128" s="159">
        <v>0.17512644022156887</v>
      </c>
      <c r="E128" s="159">
        <v>2.2892151866577604E-2</v>
      </c>
      <c r="F128" s="159">
        <v>4.4386655261532695E-2</v>
      </c>
      <c r="G128" s="185">
        <v>3.5903700482669194</v>
      </c>
      <c r="H128" s="158">
        <v>3.8332668318248304</v>
      </c>
      <c r="I128" s="75"/>
      <c r="J128" s="110" t="s">
        <v>42</v>
      </c>
      <c r="K128" s="159">
        <v>1.9299761684192746E-2</v>
      </c>
      <c r="L128" s="159">
        <v>6.8761944781962683</v>
      </c>
      <c r="M128" s="159">
        <v>0.89884136318785468</v>
      </c>
      <c r="N128" s="159">
        <v>1.7428052179259801</v>
      </c>
      <c r="O128" s="185">
        <v>0</v>
      </c>
      <c r="P128" s="158">
        <v>9.5371408209942956</v>
      </c>
      <c r="Q128" s="75"/>
      <c r="R128" s="197" t="s">
        <v>37</v>
      </c>
      <c r="S128" s="339">
        <v>0.90731660589950369</v>
      </c>
    </row>
    <row r="129" spans="1:19" x14ac:dyDescent="0.3">
      <c r="A129" s="75"/>
      <c r="B129" s="110" t="s">
        <v>43</v>
      </c>
      <c r="C129" s="158">
        <v>1.0751038268909379</v>
      </c>
      <c r="D129" s="158">
        <v>32.312711493644763</v>
      </c>
      <c r="E129" s="158">
        <v>53.537816514431825</v>
      </c>
      <c r="F129" s="158">
        <v>9.2323099416046741</v>
      </c>
      <c r="G129" s="158">
        <v>3.842058223427816</v>
      </c>
      <c r="H129" s="110">
        <v>100.00000000000003</v>
      </c>
      <c r="I129" s="75"/>
      <c r="J129" s="110" t="s">
        <v>43</v>
      </c>
      <c r="K129" s="158">
        <v>2.6723817101563587</v>
      </c>
      <c r="L129" s="158">
        <v>48.310834584514978</v>
      </c>
      <c r="M129" s="158">
        <v>8.5023532605976726</v>
      </c>
      <c r="N129" s="158">
        <v>30.632102921376774</v>
      </c>
      <c r="O129" s="158">
        <v>9.8823275233541938</v>
      </c>
      <c r="P129" s="111">
        <v>99.999999999999972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100.00000000000001</v>
      </c>
      <c r="I130" s="75"/>
      <c r="J130" s="110"/>
      <c r="K130" s="159"/>
      <c r="L130" s="159"/>
      <c r="M130" s="159"/>
      <c r="N130" s="159"/>
      <c r="O130" s="159"/>
      <c r="P130" s="111">
        <v>99.999999999999972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0.8817113314033187</v>
      </c>
      <c r="D132" s="161">
        <v>2.0601882824259963E-3</v>
      </c>
      <c r="E132" s="161">
        <v>4.3207476127869439E-4</v>
      </c>
      <c r="F132" s="161">
        <v>0</v>
      </c>
      <c r="G132" s="161">
        <v>0</v>
      </c>
      <c r="H132" s="160">
        <v>0.88420359444702346</v>
      </c>
      <c r="I132" s="76"/>
      <c r="J132" s="112" t="s">
        <v>38</v>
      </c>
      <c r="K132" s="185">
        <v>0</v>
      </c>
      <c r="L132" s="161">
        <v>4.7725340499060832E-2</v>
      </c>
      <c r="M132" s="161">
        <v>1.000923812594145E-2</v>
      </c>
      <c r="N132" s="161">
        <v>0</v>
      </c>
      <c r="O132" s="161">
        <v>0</v>
      </c>
      <c r="P132" s="160">
        <v>5.7734578625002281E-2</v>
      </c>
      <c r="Q132" s="76"/>
      <c r="R132" s="198" t="s">
        <v>33</v>
      </c>
      <c r="S132" s="340">
        <v>3.0842305256491449</v>
      </c>
    </row>
    <row r="133" spans="1:19" x14ac:dyDescent="0.3">
      <c r="A133" s="76"/>
      <c r="B133" s="112" t="s">
        <v>39</v>
      </c>
      <c r="C133" s="161">
        <v>0.12762220011778985</v>
      </c>
      <c r="D133" s="185">
        <v>37.3653791249195</v>
      </c>
      <c r="E133" s="161">
        <v>8.7391526014110751E-2</v>
      </c>
      <c r="F133" s="161">
        <v>0.37482949842207625</v>
      </c>
      <c r="G133" s="161">
        <v>0.73109899289813507</v>
      </c>
      <c r="H133" s="160">
        <v>38.686321342371606</v>
      </c>
      <c r="I133" s="76"/>
      <c r="J133" s="112" t="s">
        <v>39</v>
      </c>
      <c r="K133" s="161">
        <v>2.9564351024696163</v>
      </c>
      <c r="L133" s="185">
        <v>0</v>
      </c>
      <c r="M133" s="161">
        <v>2.0244704677402643</v>
      </c>
      <c r="N133" s="161">
        <v>8.6831216320775084</v>
      </c>
      <c r="O133" s="161">
        <v>16.936291052726784</v>
      </c>
      <c r="P133" s="160">
        <v>30.600318255014173</v>
      </c>
      <c r="Q133" s="76"/>
      <c r="R133" s="198" t="s">
        <v>34</v>
      </c>
      <c r="S133" s="340">
        <v>0.25656020129121127</v>
      </c>
    </row>
    <row r="134" spans="1:19" x14ac:dyDescent="0.3">
      <c r="A134" s="76"/>
      <c r="B134" s="112" t="s">
        <v>40</v>
      </c>
      <c r="C134" s="161">
        <v>3.5539827950155666E-3</v>
      </c>
      <c r="D134" s="161">
        <v>0.52952840235543186</v>
      </c>
      <c r="E134" s="185">
        <v>46.040211443771781</v>
      </c>
      <c r="F134" s="161">
        <v>0.48072053451978186</v>
      </c>
      <c r="G134" s="161">
        <v>3.6737748929983619E-2</v>
      </c>
      <c r="H134" s="160">
        <v>47.090752112372002</v>
      </c>
      <c r="I134" s="76"/>
      <c r="J134" s="112" t="s">
        <v>40</v>
      </c>
      <c r="K134" s="161">
        <v>8.2329872695028575E-2</v>
      </c>
      <c r="L134" s="161">
        <v>12.266802758715555</v>
      </c>
      <c r="M134" s="185">
        <v>0</v>
      </c>
      <c r="N134" s="161">
        <v>11.13614293924188</v>
      </c>
      <c r="O134" s="161">
        <v>0.85104919380855515</v>
      </c>
      <c r="P134" s="160">
        <v>24.336324764461018</v>
      </c>
      <c r="Q134" s="76"/>
      <c r="R134" s="198" t="s">
        <v>35</v>
      </c>
      <c r="S134" s="340">
        <v>0.12815507998603662</v>
      </c>
    </row>
    <row r="135" spans="1:19" x14ac:dyDescent="0.3">
      <c r="A135" s="76"/>
      <c r="B135" s="112" t="s">
        <v>41</v>
      </c>
      <c r="C135" s="161">
        <v>1.2790289800874703E-2</v>
      </c>
      <c r="D135" s="161">
        <v>0.88353698166589045</v>
      </c>
      <c r="E135" s="161">
        <v>3.6800175495657068E-2</v>
      </c>
      <c r="F135" s="185">
        <v>7.2915558015225308</v>
      </c>
      <c r="G135" s="161">
        <v>4.5326613863331255E-2</v>
      </c>
      <c r="H135" s="160">
        <v>8.2700098623482834</v>
      </c>
      <c r="I135" s="76"/>
      <c r="J135" s="112" t="s">
        <v>41</v>
      </c>
      <c r="K135" s="161">
        <v>0.29629376161173127</v>
      </c>
      <c r="L135" s="161">
        <v>20.4675968954948</v>
      </c>
      <c r="M135" s="161">
        <v>0.85249533789565968</v>
      </c>
      <c r="N135" s="185">
        <v>0</v>
      </c>
      <c r="O135" s="161">
        <v>1.0500147480450688</v>
      </c>
      <c r="P135" s="160">
        <v>22.666400743047262</v>
      </c>
      <c r="Q135" s="76"/>
      <c r="R135" s="198" t="s">
        <v>36</v>
      </c>
      <c r="S135" s="340">
        <v>0.78859060402684567</v>
      </c>
    </row>
    <row r="136" spans="1:19" x14ac:dyDescent="0.3">
      <c r="A136" s="76"/>
      <c r="B136" s="112" t="s">
        <v>42</v>
      </c>
      <c r="C136" s="161">
        <v>1.1044320501143851E-3</v>
      </c>
      <c r="D136" s="161">
        <v>0.82897392412843462</v>
      </c>
      <c r="E136" s="161">
        <v>5.1275780960475366E-2</v>
      </c>
      <c r="F136" s="161">
        <v>8.2976388716328175E-2</v>
      </c>
      <c r="G136" s="185">
        <v>4.1043825626057489</v>
      </c>
      <c r="H136" s="160">
        <v>5.0687130884611014</v>
      </c>
      <c r="I136" s="76"/>
      <c r="J136" s="112" t="s">
        <v>42</v>
      </c>
      <c r="K136" s="161">
        <v>2.5584746840573401E-2</v>
      </c>
      <c r="L136" s="161">
        <v>19.203615092541089</v>
      </c>
      <c r="M136" s="161">
        <v>1.1878303194755946</v>
      </c>
      <c r="N136" s="161">
        <v>1.922191499995312</v>
      </c>
      <c r="O136" s="185">
        <v>0</v>
      </c>
      <c r="P136" s="160">
        <v>22.339221658852566</v>
      </c>
      <c r="Q136" s="76"/>
      <c r="R136" s="198" t="s">
        <v>37</v>
      </c>
      <c r="S136" s="340">
        <v>1.1736568299551979</v>
      </c>
    </row>
    <row r="137" spans="1:19" x14ac:dyDescent="0.3">
      <c r="A137" s="76"/>
      <c r="B137" s="112" t="s">
        <v>43</v>
      </c>
      <c r="C137" s="160">
        <v>1.0267822361671131</v>
      </c>
      <c r="D137" s="160">
        <v>39.609478621351684</v>
      </c>
      <c r="E137" s="160">
        <v>46.216111001003298</v>
      </c>
      <c r="F137" s="160">
        <v>8.2300822231807178</v>
      </c>
      <c r="G137" s="160">
        <v>4.9175459182971988</v>
      </c>
      <c r="H137" s="112">
        <v>100.00000000000001</v>
      </c>
      <c r="I137" s="76"/>
      <c r="J137" s="112" t="s">
        <v>43</v>
      </c>
      <c r="K137" s="160">
        <v>3.3606434836169496</v>
      </c>
      <c r="L137" s="160">
        <v>51.985740087250505</v>
      </c>
      <c r="M137" s="160">
        <v>4.0748053632374601</v>
      </c>
      <c r="N137" s="160">
        <v>21.741456071314698</v>
      </c>
      <c r="O137" s="160">
        <v>18.837354994580409</v>
      </c>
      <c r="P137" s="113">
        <v>100.00000000000001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100.00000000000001</v>
      </c>
      <c r="I138" s="76"/>
      <c r="J138" s="112"/>
      <c r="K138" s="161"/>
      <c r="L138" s="161"/>
      <c r="M138" s="161"/>
      <c r="N138" s="161"/>
      <c r="O138" s="161"/>
      <c r="P138" s="113">
        <v>100.00000000000001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0.14945629124069695</v>
      </c>
      <c r="D140" s="163">
        <v>0</v>
      </c>
      <c r="E140" s="163">
        <v>0</v>
      </c>
      <c r="F140" s="163">
        <v>0</v>
      </c>
      <c r="G140" s="163">
        <v>0</v>
      </c>
      <c r="H140" s="162">
        <v>0.14945629124069695</v>
      </c>
      <c r="I140" s="77"/>
      <c r="J140" s="114" t="s">
        <v>38</v>
      </c>
      <c r="K140" s="185">
        <v>0</v>
      </c>
      <c r="L140" s="163">
        <v>0</v>
      </c>
      <c r="M140" s="163">
        <v>0</v>
      </c>
      <c r="N140" s="163">
        <v>0</v>
      </c>
      <c r="O140" s="163">
        <v>0</v>
      </c>
      <c r="P140" s="162">
        <v>0</v>
      </c>
      <c r="Q140" s="77"/>
      <c r="R140" s="199" t="s">
        <v>33</v>
      </c>
      <c r="S140" s="341">
        <v>0</v>
      </c>
    </row>
    <row r="141" spans="1:19" x14ac:dyDescent="0.3">
      <c r="A141" s="77"/>
      <c r="B141" s="114" t="s">
        <v>39</v>
      </c>
      <c r="C141" s="163">
        <v>2.8421106754069319E-3</v>
      </c>
      <c r="D141" s="185">
        <v>3.7019898732904215</v>
      </c>
      <c r="E141" s="163">
        <v>1.6744402198398393E-2</v>
      </c>
      <c r="F141" s="163">
        <v>1.5288445299706987E-3</v>
      </c>
      <c r="G141" s="163">
        <v>8.0695870980572278E-5</v>
      </c>
      <c r="H141" s="162">
        <v>3.7231859265651779</v>
      </c>
      <c r="I141" s="77"/>
      <c r="J141" s="114" t="s">
        <v>39</v>
      </c>
      <c r="K141" s="163">
        <v>0.30896694772257161</v>
      </c>
      <c r="L141" s="185">
        <v>0</v>
      </c>
      <c r="M141" s="163">
        <v>1.8202904212861222</v>
      </c>
      <c r="N141" s="163">
        <v>0.16620127852683422</v>
      </c>
      <c r="O141" s="163">
        <v>8.7724792586101729E-3</v>
      </c>
      <c r="P141" s="162">
        <v>2.304231126794138</v>
      </c>
      <c r="Q141" s="77"/>
      <c r="R141" s="199" t="s">
        <v>34</v>
      </c>
      <c r="S141" s="341">
        <v>1.6043693463048303</v>
      </c>
    </row>
    <row r="142" spans="1:19" x14ac:dyDescent="0.3">
      <c r="A142" s="77"/>
      <c r="B142" s="114" t="s">
        <v>40</v>
      </c>
      <c r="C142" s="163">
        <v>8.2679583284565297E-4</v>
      </c>
      <c r="D142" s="163">
        <v>0.28395405469504104</v>
      </c>
      <c r="E142" s="185">
        <v>85.419778742984718</v>
      </c>
      <c r="F142" s="163">
        <v>0.16943189698550445</v>
      </c>
      <c r="G142" s="163">
        <v>6.7905503814294993E-3</v>
      </c>
      <c r="H142" s="162">
        <v>85.880782040879524</v>
      </c>
      <c r="I142" s="77"/>
      <c r="J142" s="114" t="s">
        <v>40</v>
      </c>
      <c r="K142" s="163">
        <v>8.9881293882929925E-2</v>
      </c>
      <c r="L142" s="163">
        <v>30.86875480667673</v>
      </c>
      <c r="M142" s="185">
        <v>0</v>
      </c>
      <c r="N142" s="163">
        <v>18.419006870997801</v>
      </c>
      <c r="O142" s="163">
        <v>0.73820335107330692</v>
      </c>
      <c r="P142" s="162">
        <v>50.115846322630773</v>
      </c>
      <c r="Q142" s="77"/>
      <c r="R142" s="199" t="s">
        <v>35</v>
      </c>
      <c r="S142" s="341">
        <v>6.2041737168640719E-2</v>
      </c>
    </row>
    <row r="143" spans="1:19" x14ac:dyDescent="0.3">
      <c r="A143" s="77"/>
      <c r="B143" s="114" t="s">
        <v>41</v>
      </c>
      <c r="C143" s="163">
        <v>0</v>
      </c>
      <c r="D143" s="163">
        <v>6.8664448981866397E-2</v>
      </c>
      <c r="E143" s="163">
        <v>4.1832421639290053E-2</v>
      </c>
      <c r="F143" s="185">
        <v>6.3704846838194324</v>
      </c>
      <c r="G143" s="163">
        <v>6.8785607067867974E-2</v>
      </c>
      <c r="H143" s="162">
        <v>6.5497671615084574</v>
      </c>
      <c r="I143" s="77"/>
      <c r="J143" s="114" t="s">
        <v>41</v>
      </c>
      <c r="K143" s="163">
        <v>0</v>
      </c>
      <c r="L143" s="163">
        <v>7.4645387326241046</v>
      </c>
      <c r="M143" s="163">
        <v>4.5476186911280401</v>
      </c>
      <c r="N143" s="185">
        <v>0</v>
      </c>
      <c r="O143" s="163">
        <v>7.4777098748838817</v>
      </c>
      <c r="P143" s="162">
        <v>19.489867298636028</v>
      </c>
      <c r="Q143" s="77"/>
      <c r="R143" s="199" t="s">
        <v>36</v>
      </c>
      <c r="S143" s="341">
        <v>0.24002885020584133</v>
      </c>
    </row>
    <row r="144" spans="1:19" x14ac:dyDescent="0.3">
      <c r="A144" s="77"/>
      <c r="B144" s="114" t="s">
        <v>42</v>
      </c>
      <c r="C144" s="163">
        <v>0</v>
      </c>
      <c r="D144" s="163">
        <v>8.796245583859787E-4</v>
      </c>
      <c r="E144" s="163">
        <v>0.21860267121314214</v>
      </c>
      <c r="F144" s="163">
        <v>3.8911187715230611E-2</v>
      </c>
      <c r="G144" s="185">
        <v>3.43841509631936</v>
      </c>
      <c r="H144" s="162">
        <v>3.6968085798061185</v>
      </c>
      <c r="I144" s="77"/>
      <c r="J144" s="114" t="s">
        <v>42</v>
      </c>
      <c r="K144" s="163">
        <v>0</v>
      </c>
      <c r="L144" s="163">
        <v>9.5624325012402339E-2</v>
      </c>
      <c r="M144" s="163">
        <v>23.764380702399954</v>
      </c>
      <c r="N144" s="163">
        <v>4.2300502245267007</v>
      </c>
      <c r="O144" s="185">
        <v>0</v>
      </c>
      <c r="P144" s="162">
        <v>28.090055251939056</v>
      </c>
      <c r="Q144" s="77"/>
      <c r="R144" s="199" t="s">
        <v>37</v>
      </c>
      <c r="S144" s="341">
        <v>0.34482758620689652</v>
      </c>
    </row>
    <row r="145" spans="1:19" x14ac:dyDescent="0.3">
      <c r="A145" s="77"/>
      <c r="B145" s="114" t="s">
        <v>43</v>
      </c>
      <c r="C145" s="162">
        <v>0.15312519774894953</v>
      </c>
      <c r="D145" s="162">
        <v>4.0554880015257142</v>
      </c>
      <c r="E145" s="162">
        <v>85.696958238035549</v>
      </c>
      <c r="F145" s="162">
        <v>6.5803566130501379</v>
      </c>
      <c r="G145" s="162">
        <v>3.514071949639638</v>
      </c>
      <c r="H145" s="114">
        <v>99.999999999999972</v>
      </c>
      <c r="I145" s="77"/>
      <c r="J145" s="114" t="s">
        <v>43</v>
      </c>
      <c r="K145" s="162">
        <v>0.39884824160550153</v>
      </c>
      <c r="L145" s="162">
        <v>38.428917864313235</v>
      </c>
      <c r="M145" s="162">
        <v>30.132289814814115</v>
      </c>
      <c r="N145" s="162">
        <v>22.815258374051336</v>
      </c>
      <c r="O145" s="162">
        <v>8.2246857052157996</v>
      </c>
      <c r="P145" s="115">
        <v>100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</v>
      </c>
      <c r="I146" s="77"/>
      <c r="J146" s="114"/>
      <c r="K146" s="163"/>
      <c r="L146" s="163"/>
      <c r="M146" s="163"/>
      <c r="N146" s="163"/>
      <c r="O146" s="163"/>
      <c r="P146" s="115">
        <v>100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0.40222797161421736</v>
      </c>
      <c r="D148" s="165">
        <v>1.2361865845363547E-3</v>
      </c>
      <c r="E148" s="165">
        <v>1.097449131526214E-4</v>
      </c>
      <c r="F148" s="165">
        <v>0</v>
      </c>
      <c r="G148" s="165">
        <v>0</v>
      </c>
      <c r="H148" s="164">
        <v>0.40357390311190633</v>
      </c>
      <c r="I148" s="78"/>
      <c r="J148" s="116" t="s">
        <v>38</v>
      </c>
      <c r="K148" s="185">
        <v>0</v>
      </c>
      <c r="L148" s="165">
        <v>4.8102040985401238E-2</v>
      </c>
      <c r="M148" s="165">
        <v>4.270353987368844E-3</v>
      </c>
      <c r="N148" s="165">
        <v>0</v>
      </c>
      <c r="O148" s="165">
        <v>0</v>
      </c>
      <c r="P148" s="164">
        <v>5.2372394972770082E-2</v>
      </c>
      <c r="Q148" s="78"/>
      <c r="R148" s="200" t="s">
        <v>33</v>
      </c>
      <c r="S148" s="342">
        <v>2.4702380952380953</v>
      </c>
    </row>
    <row r="149" spans="1:19" x14ac:dyDescent="0.3">
      <c r="A149" s="78"/>
      <c r="B149" s="116" t="s">
        <v>39</v>
      </c>
      <c r="C149" s="165">
        <v>1.5847283495820066E-2</v>
      </c>
      <c r="D149" s="185">
        <v>8.2802026449831949</v>
      </c>
      <c r="E149" s="165">
        <v>3.4100183763222866E-2</v>
      </c>
      <c r="F149" s="165">
        <v>6.1646473733221144E-2</v>
      </c>
      <c r="G149" s="165">
        <v>1.9477569501428441E-3</v>
      </c>
      <c r="H149" s="164">
        <v>8.3937443429256007</v>
      </c>
      <c r="I149" s="78"/>
      <c r="J149" s="116" t="s">
        <v>39</v>
      </c>
      <c r="K149" s="165">
        <v>0.61664370877242081</v>
      </c>
      <c r="L149" s="185">
        <v>0</v>
      </c>
      <c r="M149" s="165">
        <v>1.3268938989525343</v>
      </c>
      <c r="N149" s="165">
        <v>2.3987650757697234</v>
      </c>
      <c r="O149" s="165">
        <v>7.5790407222798867E-2</v>
      </c>
      <c r="P149" s="164">
        <v>4.4180930907174778</v>
      </c>
      <c r="Q149" s="78"/>
      <c r="R149" s="200" t="s">
        <v>34</v>
      </c>
      <c r="S149" s="342">
        <v>0.78968573730862202</v>
      </c>
    </row>
    <row r="150" spans="1:19" x14ac:dyDescent="0.3">
      <c r="A150" s="78"/>
      <c r="B150" s="116" t="s">
        <v>40</v>
      </c>
      <c r="C150" s="165">
        <v>8.8582936234768372E-2</v>
      </c>
      <c r="D150" s="165">
        <v>0.65767615129415846</v>
      </c>
      <c r="E150" s="185">
        <v>76.941125667519842</v>
      </c>
      <c r="F150" s="165">
        <v>0.8956617310399253</v>
      </c>
      <c r="G150" s="165">
        <v>5.999397542547074E-2</v>
      </c>
      <c r="H150" s="164">
        <v>78.643040461514161</v>
      </c>
      <c r="I150" s="78"/>
      <c r="J150" s="116" t="s">
        <v>40</v>
      </c>
      <c r="K150" s="165">
        <v>3.4469068688123286</v>
      </c>
      <c r="L150" s="165">
        <v>25.591254249485178</v>
      </c>
      <c r="M150" s="185">
        <v>0</v>
      </c>
      <c r="N150" s="165">
        <v>34.85166222839792</v>
      </c>
      <c r="O150" s="165">
        <v>2.3344636650263531</v>
      </c>
      <c r="P150" s="164">
        <v>66.224287011721771</v>
      </c>
      <c r="Q150" s="78"/>
      <c r="R150" s="200" t="s">
        <v>35</v>
      </c>
      <c r="S150" s="342">
        <v>7.3930075697328498E-2</v>
      </c>
    </row>
    <row r="151" spans="1:19" x14ac:dyDescent="0.3">
      <c r="A151" s="78"/>
      <c r="B151" s="116" t="s">
        <v>41</v>
      </c>
      <c r="C151" s="165">
        <v>4.3853098303789279E-2</v>
      </c>
      <c r="D151" s="165">
        <v>0.19463893417059555</v>
      </c>
      <c r="E151" s="165">
        <v>8.101212780950863E-2</v>
      </c>
      <c r="F151" s="185">
        <v>7.1824831218819254</v>
      </c>
      <c r="G151" s="165">
        <v>8.2417248099466725E-2</v>
      </c>
      <c r="H151" s="164">
        <v>7.5844045302652852</v>
      </c>
      <c r="I151" s="78"/>
      <c r="J151" s="116" t="s">
        <v>41</v>
      </c>
      <c r="K151" s="165">
        <v>1.7063957482897809</v>
      </c>
      <c r="L151" s="165">
        <v>7.5737191342683277</v>
      </c>
      <c r="M151" s="165">
        <v>3.1523143358404133</v>
      </c>
      <c r="N151" s="185">
        <v>0</v>
      </c>
      <c r="O151" s="165">
        <v>3.2069898634852412</v>
      </c>
      <c r="P151" s="164">
        <v>15.639419081883764</v>
      </c>
      <c r="Q151" s="78"/>
      <c r="R151" s="200" t="s">
        <v>36</v>
      </c>
      <c r="S151" s="342">
        <v>0.87643678160919536</v>
      </c>
    </row>
    <row r="152" spans="1:19" x14ac:dyDescent="0.3">
      <c r="A152" s="78"/>
      <c r="B152" s="116" t="s">
        <v>42</v>
      </c>
      <c r="C152" s="165">
        <v>4.6652523491853647E-4</v>
      </c>
      <c r="D152" s="165">
        <v>8.0509182809078567E-2</v>
      </c>
      <c r="E152" s="165">
        <v>0.11006855928811438</v>
      </c>
      <c r="F152" s="165">
        <v>0.16015733272842017</v>
      </c>
      <c r="G152" s="185">
        <v>4.6240351621224995</v>
      </c>
      <c r="H152" s="164">
        <v>4.9752367621830311</v>
      </c>
      <c r="I152" s="78"/>
      <c r="J152" s="116" t="s">
        <v>42</v>
      </c>
      <c r="K152" s="165">
        <v>1.8153259590009269E-2</v>
      </c>
      <c r="L152" s="165">
        <v>3.1327439236334538</v>
      </c>
      <c r="M152" s="165">
        <v>4.2829475876141405</v>
      </c>
      <c r="N152" s="165">
        <v>6.2319836498666099</v>
      </c>
      <c r="O152" s="185">
        <v>0</v>
      </c>
      <c r="P152" s="164">
        <v>13.665828420704214</v>
      </c>
      <c r="Q152" s="78"/>
      <c r="R152" s="200" t="s">
        <v>37</v>
      </c>
      <c r="S152" s="342">
        <v>0.52506859565976549</v>
      </c>
    </row>
    <row r="153" spans="1:19" x14ac:dyDescent="0.3">
      <c r="A153" s="78"/>
      <c r="B153" s="116" t="s">
        <v>43</v>
      </c>
      <c r="C153" s="164">
        <v>0.55097781488351361</v>
      </c>
      <c r="D153" s="164">
        <v>9.2142630998415651</v>
      </c>
      <c r="E153" s="164">
        <v>77.166416283293842</v>
      </c>
      <c r="F153" s="164">
        <v>8.2999486593834924</v>
      </c>
      <c r="G153" s="164">
        <v>4.7683941425975798</v>
      </c>
      <c r="H153" s="116">
        <v>99.999999999999986</v>
      </c>
      <c r="I153" s="78"/>
      <c r="J153" s="116" t="s">
        <v>43</v>
      </c>
      <c r="K153" s="164">
        <v>5.788099585464539</v>
      </c>
      <c r="L153" s="164">
        <v>36.345819348372366</v>
      </c>
      <c r="M153" s="164">
        <v>8.7664261763944573</v>
      </c>
      <c r="N153" s="164">
        <v>43.48241095403425</v>
      </c>
      <c r="O153" s="164">
        <v>5.6172439357343933</v>
      </c>
      <c r="P153" s="117">
        <v>100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100</v>
      </c>
      <c r="I154" s="78"/>
      <c r="J154" s="116"/>
      <c r="K154" s="165"/>
      <c r="L154" s="165"/>
      <c r="M154" s="165"/>
      <c r="N154" s="165"/>
      <c r="O154" s="165"/>
      <c r="P154" s="117">
        <v>100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0.65898895677025626</v>
      </c>
      <c r="D156" s="167">
        <v>1.2787640215575678E-2</v>
      </c>
      <c r="E156" s="167">
        <v>9.680237132559626E-5</v>
      </c>
      <c r="F156" s="167">
        <v>0</v>
      </c>
      <c r="G156" s="167">
        <v>4.3356995256908532E-4</v>
      </c>
      <c r="H156" s="166">
        <v>0.67230696930972655</v>
      </c>
      <c r="I156" s="79"/>
      <c r="J156" s="118" t="s">
        <v>38</v>
      </c>
      <c r="K156" s="185">
        <v>0</v>
      </c>
      <c r="L156" s="167">
        <v>0.41516156331856091</v>
      </c>
      <c r="M156" s="167">
        <v>3.1427709205899918E-3</v>
      </c>
      <c r="N156" s="167">
        <v>0</v>
      </c>
      <c r="O156" s="167">
        <v>1.407621549261991E-2</v>
      </c>
      <c r="P156" s="166">
        <v>0.43238054973177081</v>
      </c>
      <c r="Q156" s="79"/>
      <c r="R156" s="201" t="s">
        <v>33</v>
      </c>
      <c r="S156" s="343">
        <v>3.570654138055656</v>
      </c>
    </row>
    <row r="157" spans="1:19" x14ac:dyDescent="0.3">
      <c r="A157" s="79"/>
      <c r="B157" s="118" t="s">
        <v>39</v>
      </c>
      <c r="C157" s="167">
        <v>4.9171850583960196E-2</v>
      </c>
      <c r="D157" s="185">
        <v>18.624561437527294</v>
      </c>
      <c r="E157" s="167">
        <v>0.19899586514547538</v>
      </c>
      <c r="F157" s="167">
        <v>0.11841902357324788</v>
      </c>
      <c r="G157" s="167">
        <v>3.3071617203862737E-2</v>
      </c>
      <c r="H157" s="166">
        <v>19.024219794033844</v>
      </c>
      <c r="I157" s="79"/>
      <c r="J157" s="118" t="s">
        <v>39</v>
      </c>
      <c r="K157" s="167">
        <v>1.5964057492670545</v>
      </c>
      <c r="L157" s="185">
        <v>0</v>
      </c>
      <c r="M157" s="167">
        <v>6.4605691961130818</v>
      </c>
      <c r="N157" s="167">
        <v>3.8445738325860357</v>
      </c>
      <c r="O157" s="167">
        <v>1.0736980450157718</v>
      </c>
      <c r="P157" s="166">
        <v>12.975246822981944</v>
      </c>
      <c r="Q157" s="79"/>
      <c r="R157" s="201" t="s">
        <v>34</v>
      </c>
      <c r="S157" s="343">
        <v>0.42548801997838986</v>
      </c>
    </row>
    <row r="158" spans="1:19" x14ac:dyDescent="0.3">
      <c r="A158" s="79"/>
      <c r="B158" s="118" t="s">
        <v>40</v>
      </c>
      <c r="C158" s="167">
        <v>4.0909025090110518E-2</v>
      </c>
      <c r="D158" s="167">
        <v>0.73391778898264248</v>
      </c>
      <c r="E158" s="185">
        <v>61.13278291532788</v>
      </c>
      <c r="F158" s="167">
        <v>0.58237475993486443</v>
      </c>
      <c r="G158" s="167">
        <v>7.7625541926861871E-2</v>
      </c>
      <c r="H158" s="166">
        <v>62.567610031262362</v>
      </c>
      <c r="I158" s="79"/>
      <c r="J158" s="118" t="s">
        <v>40</v>
      </c>
      <c r="K158" s="167">
        <v>1.3281461257849387</v>
      </c>
      <c r="L158" s="167">
        <v>23.827262222330106</v>
      </c>
      <c r="M158" s="185">
        <v>0</v>
      </c>
      <c r="N158" s="167">
        <v>18.907289515178576</v>
      </c>
      <c r="O158" s="167">
        <v>2.5201789224999445</v>
      </c>
      <c r="P158" s="166">
        <v>46.582876785793566</v>
      </c>
      <c r="Q158" s="79"/>
      <c r="R158" s="201" t="s">
        <v>35</v>
      </c>
      <c r="S158" s="343">
        <v>0.11298067974537467</v>
      </c>
    </row>
    <row r="159" spans="1:19" x14ac:dyDescent="0.3">
      <c r="A159" s="79"/>
      <c r="B159" s="118" t="s">
        <v>41</v>
      </c>
      <c r="C159" s="167">
        <v>3.1914183939765993E-2</v>
      </c>
      <c r="D159" s="167">
        <v>0.36315442431023182</v>
      </c>
      <c r="E159" s="167">
        <v>5.3278067981460772E-2</v>
      </c>
      <c r="F159" s="185">
        <v>9.3690786965501456</v>
      </c>
      <c r="G159" s="167">
        <v>0.16136050362368975</v>
      </c>
      <c r="H159" s="166">
        <v>9.9787858764052952</v>
      </c>
      <c r="I159" s="79"/>
      <c r="J159" s="118" t="s">
        <v>41</v>
      </c>
      <c r="K159" s="167">
        <v>1.0361209944217129</v>
      </c>
      <c r="L159" s="167">
        <v>11.790115766554706</v>
      </c>
      <c r="M159" s="167">
        <v>1.729717572663195</v>
      </c>
      <c r="N159" s="185">
        <v>0</v>
      </c>
      <c r="O159" s="167">
        <v>5.2387053289695285</v>
      </c>
      <c r="P159" s="166">
        <v>19.794659662609142</v>
      </c>
      <c r="Q159" s="79"/>
      <c r="R159" s="201" t="s">
        <v>36</v>
      </c>
      <c r="S159" s="343">
        <v>1.1922141119221412</v>
      </c>
    </row>
    <row r="160" spans="1:19" x14ac:dyDescent="0.3">
      <c r="A160" s="79"/>
      <c r="B160" s="118" t="s">
        <v>42</v>
      </c>
      <c r="C160" s="167">
        <v>9.3737570798637718E-3</v>
      </c>
      <c r="D160" s="167">
        <v>0.21740965648739924</v>
      </c>
      <c r="E160" s="167">
        <v>0.18679776056699227</v>
      </c>
      <c r="F160" s="167">
        <v>0.20906811450910051</v>
      </c>
      <c r="G160" s="185">
        <v>7.134428040345365</v>
      </c>
      <c r="H160" s="166">
        <v>7.7570773289887205</v>
      </c>
      <c r="I160" s="79"/>
      <c r="J160" s="118" t="s">
        <v>42</v>
      </c>
      <c r="K160" s="167">
        <v>0.3043269577372511</v>
      </c>
      <c r="L160" s="167">
        <v>7.0583885178377779</v>
      </c>
      <c r="M160" s="167">
        <v>6.0645474062477369</v>
      </c>
      <c r="N160" s="167">
        <v>6.787573297060784</v>
      </c>
      <c r="O160" s="185">
        <v>0</v>
      </c>
      <c r="P160" s="166">
        <v>20.214836178883552</v>
      </c>
      <c r="Q160" s="79"/>
      <c r="R160" s="201" t="s">
        <v>37</v>
      </c>
      <c r="S160" s="343">
        <v>1.05056084948365</v>
      </c>
    </row>
    <row r="161" spans="1:19" x14ac:dyDescent="0.3">
      <c r="A161" s="79"/>
      <c r="B161" s="118" t="s">
        <v>43</v>
      </c>
      <c r="C161" s="166">
        <v>0.79035777346395675</v>
      </c>
      <c r="D161" s="166">
        <v>19.951830947523138</v>
      </c>
      <c r="E161" s="166">
        <v>61.57195141139313</v>
      </c>
      <c r="F161" s="166">
        <v>10.278940594567359</v>
      </c>
      <c r="G161" s="166">
        <v>7.4069192730523481</v>
      </c>
      <c r="H161" s="118">
        <v>99.999999999999943</v>
      </c>
      <c r="I161" s="79"/>
      <c r="J161" s="118" t="s">
        <v>43</v>
      </c>
      <c r="K161" s="166">
        <v>4.2649998272109571</v>
      </c>
      <c r="L161" s="166">
        <v>43.090928070041151</v>
      </c>
      <c r="M161" s="166">
        <v>14.257976945944604</v>
      </c>
      <c r="N161" s="166">
        <v>29.539436644825397</v>
      </c>
      <c r="O161" s="166">
        <v>8.8466585119778642</v>
      </c>
      <c r="P161" s="119">
        <v>99.999999999999972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99.999999999999943</v>
      </c>
      <c r="I162" s="79"/>
      <c r="J162" s="118"/>
      <c r="K162" s="167"/>
      <c r="L162" s="167"/>
      <c r="M162" s="167"/>
      <c r="N162" s="167"/>
      <c r="O162" s="167"/>
      <c r="P162" s="119">
        <v>99.999999999999972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0.11654963900016942</v>
      </c>
      <c r="D164" s="169">
        <v>3.3740788820070179E-2</v>
      </c>
      <c r="E164" s="169">
        <v>2.3776703467059458E-4</v>
      </c>
      <c r="F164" s="169">
        <v>0</v>
      </c>
      <c r="G164" s="169">
        <v>0</v>
      </c>
      <c r="H164" s="168">
        <v>0.1505281948549102</v>
      </c>
      <c r="I164" s="80"/>
      <c r="J164" s="120" t="s">
        <v>38</v>
      </c>
      <c r="K164" s="185">
        <v>0</v>
      </c>
      <c r="L164" s="169">
        <v>0.2688708138036936</v>
      </c>
      <c r="M164" s="169">
        <v>1.8946983263635751E-3</v>
      </c>
      <c r="N164" s="169">
        <v>0</v>
      </c>
      <c r="O164" s="169">
        <v>0</v>
      </c>
      <c r="P164" s="168">
        <v>0.27076551213005717</v>
      </c>
      <c r="Q164" s="80"/>
      <c r="R164" s="202" t="s">
        <v>33</v>
      </c>
      <c r="S164" s="344">
        <v>0</v>
      </c>
    </row>
    <row r="165" spans="1:19" x14ac:dyDescent="0.3">
      <c r="A165" s="80"/>
      <c r="B165" s="120" t="s">
        <v>39</v>
      </c>
      <c r="C165" s="169">
        <v>2.5266907316886626E-3</v>
      </c>
      <c r="D165" s="185">
        <v>8.795918942485871</v>
      </c>
      <c r="E165" s="169">
        <v>7.6340592987274554E-3</v>
      </c>
      <c r="F165" s="169">
        <v>1.1678582983863162</v>
      </c>
      <c r="G165" s="169">
        <v>0.14213948357308973</v>
      </c>
      <c r="H165" s="168">
        <v>10.116077474475691</v>
      </c>
      <c r="I165" s="80"/>
      <c r="J165" s="120" t="s">
        <v>39</v>
      </c>
      <c r="K165" s="169">
        <v>2.0134484610960787E-2</v>
      </c>
      <c r="L165" s="185">
        <v>0</v>
      </c>
      <c r="M165" s="169">
        <v>6.0833661809754816E-2</v>
      </c>
      <c r="N165" s="169">
        <v>9.3063328415056468</v>
      </c>
      <c r="O165" s="169">
        <v>1.1326693879545724</v>
      </c>
      <c r="P165" s="168">
        <v>10.519970375880934</v>
      </c>
      <c r="Q165" s="80"/>
      <c r="R165" s="202" t="s">
        <v>34</v>
      </c>
      <c r="S165" s="344">
        <v>7.2111767866738319</v>
      </c>
    </row>
    <row r="166" spans="1:19" x14ac:dyDescent="0.3">
      <c r="A166" s="80"/>
      <c r="B166" s="120" t="s">
        <v>40</v>
      </c>
      <c r="C166" s="169">
        <v>2.2114451130380168E-4</v>
      </c>
      <c r="D166" s="169">
        <v>0.10260246910460327</v>
      </c>
      <c r="E166" s="185">
        <v>13.744056478518027</v>
      </c>
      <c r="F166" s="169">
        <v>0.59328519446800632</v>
      </c>
      <c r="G166" s="169">
        <v>0.86604575179187704</v>
      </c>
      <c r="H166" s="168">
        <v>15.306211038393817</v>
      </c>
      <c r="I166" s="80"/>
      <c r="J166" s="120" t="s">
        <v>40</v>
      </c>
      <c r="K166" s="169">
        <v>1.7622381337778577E-3</v>
      </c>
      <c r="L166" s="169">
        <v>0.81761008948354619</v>
      </c>
      <c r="M166" s="185">
        <v>0</v>
      </c>
      <c r="N166" s="169">
        <v>4.7277221023181664</v>
      </c>
      <c r="O166" s="169">
        <v>6.9012739244852455</v>
      </c>
      <c r="P166" s="168">
        <v>12.448368354420737</v>
      </c>
      <c r="Q166" s="80"/>
      <c r="R166" s="202" t="s">
        <v>35</v>
      </c>
      <c r="S166" s="344">
        <v>1.0115598808738135</v>
      </c>
    </row>
    <row r="167" spans="1:19" x14ac:dyDescent="0.3">
      <c r="A167" s="80"/>
      <c r="B167" s="120" t="s">
        <v>41</v>
      </c>
      <c r="C167" s="169">
        <v>3.4979564716793463E-2</v>
      </c>
      <c r="D167" s="169">
        <v>4.595935888250958</v>
      </c>
      <c r="E167" s="169">
        <v>5.1677777988602423E-2</v>
      </c>
      <c r="F167" s="185">
        <v>18.696719304739361</v>
      </c>
      <c r="G167" s="169">
        <v>1.8953102335004721</v>
      </c>
      <c r="H167" s="168">
        <v>25.274622769196185</v>
      </c>
      <c r="I167" s="80"/>
      <c r="J167" s="120" t="s">
        <v>41</v>
      </c>
      <c r="K167" s="169">
        <v>0.27874226895100973</v>
      </c>
      <c r="L167" s="169">
        <v>36.623714669308264</v>
      </c>
      <c r="M167" s="169">
        <v>0.41180561300621177</v>
      </c>
      <c r="N167" s="185">
        <v>0</v>
      </c>
      <c r="O167" s="169">
        <v>15.103191795818855</v>
      </c>
      <c r="P167" s="168">
        <v>52.41745434708433</v>
      </c>
      <c r="Q167" s="80"/>
      <c r="R167" s="202" t="s">
        <v>36</v>
      </c>
      <c r="S167" s="344">
        <v>3.8932221624529317</v>
      </c>
    </row>
    <row r="168" spans="1:19" x14ac:dyDescent="0.3">
      <c r="A168" s="80"/>
      <c r="B168" s="120" t="s">
        <v>42</v>
      </c>
      <c r="C168" s="169">
        <v>0</v>
      </c>
      <c r="D168" s="169">
        <v>0.87640640549871818</v>
      </c>
      <c r="E168" s="169">
        <v>2.1630218339304733E-2</v>
      </c>
      <c r="F168" s="169">
        <v>2.1568390771169406</v>
      </c>
      <c r="G168" s="185">
        <v>46.097684822124414</v>
      </c>
      <c r="H168" s="168">
        <v>49.15256052307938</v>
      </c>
      <c r="I168" s="80"/>
      <c r="J168" s="120" t="s">
        <v>42</v>
      </c>
      <c r="K168" s="169">
        <v>0</v>
      </c>
      <c r="L168" s="169">
        <v>6.9838350468274601</v>
      </c>
      <c r="M168" s="169">
        <v>0.17236509906908409</v>
      </c>
      <c r="N168" s="169">
        <v>17.187241264587396</v>
      </c>
      <c r="O168" s="185">
        <v>0</v>
      </c>
      <c r="P168" s="168">
        <v>24.343441410483941</v>
      </c>
      <c r="Q168" s="80"/>
      <c r="R168" s="202" t="s">
        <v>37</v>
      </c>
      <c r="S168" s="344">
        <v>1.0354852501068834</v>
      </c>
    </row>
    <row r="169" spans="1:19" x14ac:dyDescent="0.3">
      <c r="A169" s="80"/>
      <c r="B169" s="120" t="s">
        <v>43</v>
      </c>
      <c r="C169" s="168">
        <v>0.15427703895995534</v>
      </c>
      <c r="D169" s="168">
        <v>14.404604494160221</v>
      </c>
      <c r="E169" s="168">
        <v>13.825236301179332</v>
      </c>
      <c r="F169" s="168">
        <v>22.614701874710626</v>
      </c>
      <c r="G169" s="168">
        <v>49.001180290989851</v>
      </c>
      <c r="H169" s="120">
        <v>99.999999999999986</v>
      </c>
      <c r="I169" s="80"/>
      <c r="J169" s="120" t="s">
        <v>43</v>
      </c>
      <c r="K169" s="168">
        <v>0.30063899169574837</v>
      </c>
      <c r="L169" s="168">
        <v>44.694030619422961</v>
      </c>
      <c r="M169" s="168">
        <v>0.64689907221141429</v>
      </c>
      <c r="N169" s="168">
        <v>31.221296208411211</v>
      </c>
      <c r="O169" s="168">
        <v>23.137135108258672</v>
      </c>
      <c r="P169" s="121">
        <v>100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99.999999999999986</v>
      </c>
      <c r="I170" s="80"/>
      <c r="J170" s="120"/>
      <c r="K170" s="169"/>
      <c r="L170" s="169"/>
      <c r="M170" s="169"/>
      <c r="N170" s="169"/>
      <c r="O170" s="169"/>
      <c r="P170" s="121">
        <v>100.00000000000001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1.0171562755855319</v>
      </c>
      <c r="D172" s="171">
        <v>0</v>
      </c>
      <c r="E172" s="171">
        <v>0</v>
      </c>
      <c r="F172" s="171">
        <v>0</v>
      </c>
      <c r="G172" s="171">
        <v>0</v>
      </c>
      <c r="H172" s="170">
        <v>1.0171562755855319</v>
      </c>
      <c r="I172" s="81"/>
      <c r="J172" s="122" t="s">
        <v>38</v>
      </c>
      <c r="K172" s="185">
        <v>0</v>
      </c>
      <c r="L172" s="171">
        <v>0</v>
      </c>
      <c r="M172" s="171">
        <v>0</v>
      </c>
      <c r="N172" s="171">
        <v>0</v>
      </c>
      <c r="O172" s="171">
        <v>0</v>
      </c>
      <c r="P172" s="170">
        <v>0</v>
      </c>
      <c r="Q172" s="81"/>
      <c r="R172" s="203" t="s">
        <v>33</v>
      </c>
      <c r="S172" s="345">
        <v>0</v>
      </c>
    </row>
    <row r="173" spans="1:19" x14ac:dyDescent="0.3">
      <c r="A173" s="81"/>
      <c r="B173" s="122" t="s">
        <v>39</v>
      </c>
      <c r="C173" s="171">
        <v>2.8133481236572135E-2</v>
      </c>
      <c r="D173" s="185">
        <v>33.074247350502468</v>
      </c>
      <c r="E173" s="171">
        <v>0.15541488192259581</v>
      </c>
      <c r="F173" s="171">
        <v>0.2200294160827066</v>
      </c>
      <c r="G173" s="171">
        <v>1.5236406244721912</v>
      </c>
      <c r="H173" s="170">
        <v>35.001465754216539</v>
      </c>
      <c r="I173" s="81"/>
      <c r="J173" s="122" t="s">
        <v>39</v>
      </c>
      <c r="K173" s="171">
        <v>0.24136714387212055</v>
      </c>
      <c r="L173" s="185">
        <v>0</v>
      </c>
      <c r="M173" s="171">
        <v>1.333359560071649</v>
      </c>
      <c r="N173" s="171">
        <v>1.887710634924757</v>
      </c>
      <c r="O173" s="171">
        <v>13.07185494478804</v>
      </c>
      <c r="P173" s="170">
        <v>16.534292283656566</v>
      </c>
      <c r="Q173" s="81"/>
      <c r="R173" s="203" t="s">
        <v>34</v>
      </c>
      <c r="S173" s="345">
        <v>0.55499495459132198</v>
      </c>
    </row>
    <row r="174" spans="1:19" x14ac:dyDescent="0.3">
      <c r="A174" s="81"/>
      <c r="B174" s="122" t="s">
        <v>40</v>
      </c>
      <c r="C174" s="171">
        <v>1.769363471491131E-2</v>
      </c>
      <c r="D174" s="171">
        <v>1.5701170162754782E-2</v>
      </c>
      <c r="E174" s="185">
        <v>16.455282790137883</v>
      </c>
      <c r="F174" s="171">
        <v>4.9555602843587482E-2</v>
      </c>
      <c r="G174" s="171">
        <v>0</v>
      </c>
      <c r="H174" s="170">
        <v>16.538233197859135</v>
      </c>
      <c r="I174" s="81"/>
      <c r="J174" s="122" t="s">
        <v>40</v>
      </c>
      <c r="K174" s="171">
        <v>0.15179998664022765</v>
      </c>
      <c r="L174" s="171">
        <v>0.13470592443809609</v>
      </c>
      <c r="M174" s="185">
        <v>0</v>
      </c>
      <c r="N174" s="171">
        <v>0.42515514595005099</v>
      </c>
      <c r="O174" s="171">
        <v>0</v>
      </c>
      <c r="P174" s="170">
        <v>0.71166105702837479</v>
      </c>
      <c r="Q174" s="81"/>
      <c r="R174" s="203" t="s">
        <v>35</v>
      </c>
      <c r="S174" s="345">
        <v>1.2636110407698151</v>
      </c>
    </row>
    <row r="175" spans="1:19" x14ac:dyDescent="0.3">
      <c r="A175" s="81"/>
      <c r="B175" s="122" t="s">
        <v>41</v>
      </c>
      <c r="C175" s="171">
        <v>0</v>
      </c>
      <c r="D175" s="171">
        <v>3.1586451540239291</v>
      </c>
      <c r="E175" s="171">
        <v>0</v>
      </c>
      <c r="F175" s="185">
        <v>4.0635677014009861</v>
      </c>
      <c r="G175" s="171">
        <v>0.58162957424437367</v>
      </c>
      <c r="H175" s="170">
        <v>7.803842429669289</v>
      </c>
      <c r="I175" s="81"/>
      <c r="J175" s="122" t="s">
        <v>41</v>
      </c>
      <c r="K175" s="171">
        <v>0</v>
      </c>
      <c r="L175" s="171">
        <v>27.099140448399137</v>
      </c>
      <c r="M175" s="171">
        <v>0</v>
      </c>
      <c r="N175" s="185">
        <v>0</v>
      </c>
      <c r="O175" s="171">
        <v>4.9900070292199299</v>
      </c>
      <c r="P175" s="170">
        <v>32.089147477619065</v>
      </c>
      <c r="Q175" s="81"/>
      <c r="R175" s="203" t="s">
        <v>36</v>
      </c>
      <c r="S175" s="345">
        <v>3.3482810164424515</v>
      </c>
    </row>
    <row r="176" spans="1:19" x14ac:dyDescent="0.3">
      <c r="A176" s="81"/>
      <c r="B176" s="122" t="s">
        <v>42</v>
      </c>
      <c r="C176" s="171">
        <v>3.4998578182761329E-2</v>
      </c>
      <c r="D176" s="171">
        <v>4.7508427486248923</v>
      </c>
      <c r="E176" s="171">
        <v>6.0664885215818212E-2</v>
      </c>
      <c r="F176" s="171">
        <v>1.0589371205464637</v>
      </c>
      <c r="G176" s="185">
        <v>33.733859010099572</v>
      </c>
      <c r="H176" s="170">
        <v>39.639302342669509</v>
      </c>
      <c r="I176" s="81"/>
      <c r="J176" s="122" t="s">
        <v>42</v>
      </c>
      <c r="K176" s="171">
        <v>0.30026525279697247</v>
      </c>
      <c r="L176" s="171">
        <v>40.759170028717072</v>
      </c>
      <c r="M176" s="171">
        <v>0.52046563149239899</v>
      </c>
      <c r="N176" s="171">
        <v>9.0849982686895352</v>
      </c>
      <c r="O176" s="185">
        <v>0</v>
      </c>
      <c r="P176" s="170">
        <v>50.664899181695986</v>
      </c>
      <c r="Q176" s="81"/>
      <c r="R176" s="203" t="s">
        <v>37</v>
      </c>
      <c r="S176" s="345">
        <v>1.3457943925233644</v>
      </c>
    </row>
    <row r="177" spans="1:19" x14ac:dyDescent="0.3">
      <c r="A177" s="81"/>
      <c r="B177" s="122" t="s">
        <v>43</v>
      </c>
      <c r="C177" s="170">
        <v>1.0979819697197766</v>
      </c>
      <c r="D177" s="170">
        <v>40.999436423314044</v>
      </c>
      <c r="E177" s="170">
        <v>16.671362557276296</v>
      </c>
      <c r="F177" s="170">
        <v>5.3920898408737443</v>
      </c>
      <c r="G177" s="170">
        <v>35.839129208816139</v>
      </c>
      <c r="H177" s="122">
        <v>100</v>
      </c>
      <c r="I177" s="81"/>
      <c r="J177" s="122" t="s">
        <v>43</v>
      </c>
      <c r="K177" s="170">
        <v>0.69343238330932067</v>
      </c>
      <c r="L177" s="170">
        <v>67.9930164015543</v>
      </c>
      <c r="M177" s="170">
        <v>1.853825191564048</v>
      </c>
      <c r="N177" s="170">
        <v>11.397864049564344</v>
      </c>
      <c r="O177" s="170">
        <v>18.061861974007968</v>
      </c>
      <c r="P177" s="123">
        <v>100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99.999999999999972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1.7466702227393811</v>
      </c>
      <c r="D180" s="173">
        <v>3.7375894336388243E-2</v>
      </c>
      <c r="E180" s="173">
        <v>0</v>
      </c>
      <c r="F180" s="173">
        <v>0</v>
      </c>
      <c r="G180" s="173">
        <v>1.0163221334634224E-3</v>
      </c>
      <c r="H180" s="172">
        <v>1.7850624392092327</v>
      </c>
      <c r="I180" s="82"/>
      <c r="J180" s="124" t="s">
        <v>38</v>
      </c>
      <c r="K180" s="185">
        <v>0</v>
      </c>
      <c r="L180" s="173">
        <v>0.51752074498399014</v>
      </c>
      <c r="M180" s="173">
        <v>0</v>
      </c>
      <c r="N180" s="173">
        <v>0</v>
      </c>
      <c r="O180" s="173">
        <v>1.4072379992299997E-2</v>
      </c>
      <c r="P180" s="172">
        <v>0.53159312497629019</v>
      </c>
      <c r="Q180" s="82"/>
      <c r="R180" s="204" t="s">
        <v>33</v>
      </c>
      <c r="S180" s="346">
        <v>1.7391304347826086</v>
      </c>
    </row>
    <row r="181" spans="1:19" x14ac:dyDescent="0.3">
      <c r="A181" s="82"/>
      <c r="B181" s="124" t="s">
        <v>39</v>
      </c>
      <c r="C181" s="173">
        <v>7.7310842406417432E-2</v>
      </c>
      <c r="D181" s="185">
        <v>24.886310784400798</v>
      </c>
      <c r="E181" s="173">
        <v>9.7330023546124397E-2</v>
      </c>
      <c r="F181" s="173">
        <v>0.42319682752671528</v>
      </c>
      <c r="G181" s="173">
        <v>1.4430183908721106</v>
      </c>
      <c r="H181" s="172">
        <v>26.92716686875217</v>
      </c>
      <c r="I181" s="82"/>
      <c r="J181" s="124" t="s">
        <v>39</v>
      </c>
      <c r="K181" s="173">
        <v>1.070475114184928</v>
      </c>
      <c r="L181" s="185">
        <v>0</v>
      </c>
      <c r="M181" s="173">
        <v>1.3476682548799996</v>
      </c>
      <c r="N181" s="173">
        <v>5.8597430602018035</v>
      </c>
      <c r="O181" s="173">
        <v>19.980577479926019</v>
      </c>
      <c r="P181" s="172">
        <v>28.258463909192749</v>
      </c>
      <c r="Q181" s="82"/>
      <c r="R181" s="204" t="s">
        <v>34</v>
      </c>
      <c r="S181" s="346">
        <v>0.92845190767899732</v>
      </c>
    </row>
    <row r="182" spans="1:19" x14ac:dyDescent="0.3">
      <c r="A182" s="82"/>
      <c r="B182" s="124" t="s">
        <v>40</v>
      </c>
      <c r="C182" s="173">
        <v>3.766646678666892E-2</v>
      </c>
      <c r="D182" s="173">
        <v>0.49275838188726701</v>
      </c>
      <c r="E182" s="185">
        <v>36.25254790117674</v>
      </c>
      <c r="F182" s="173">
        <v>1.1100141934111845</v>
      </c>
      <c r="G182" s="173">
        <v>0.20252546193249249</v>
      </c>
      <c r="H182" s="172">
        <v>38.095512405194356</v>
      </c>
      <c r="I182" s="82"/>
      <c r="J182" s="124" t="s">
        <v>40</v>
      </c>
      <c r="K182" s="173">
        <v>0.52154412084190716</v>
      </c>
      <c r="L182" s="173">
        <v>6.8229186062079039</v>
      </c>
      <c r="M182" s="185">
        <v>0</v>
      </c>
      <c r="N182" s="173">
        <v>15.369675629612525</v>
      </c>
      <c r="O182" s="173">
        <v>2.8042440133797344</v>
      </c>
      <c r="P182" s="172">
        <v>25.518382370042069</v>
      </c>
      <c r="Q182" s="82"/>
      <c r="R182" s="204" t="s">
        <v>35</v>
      </c>
      <c r="S182" s="346">
        <v>0.38571623289291801</v>
      </c>
    </row>
    <row r="183" spans="1:19" x14ac:dyDescent="0.3">
      <c r="A183" s="82"/>
      <c r="B183" s="124" t="s">
        <v>41</v>
      </c>
      <c r="C183" s="173">
        <v>3.4847798228841126E-2</v>
      </c>
      <c r="D183" s="173">
        <v>0.65043141513106717</v>
      </c>
      <c r="E183" s="173">
        <v>0.12289096518469254</v>
      </c>
      <c r="F183" s="185">
        <v>14.445174122719781</v>
      </c>
      <c r="G183" s="173">
        <v>0.6194008283780722</v>
      </c>
      <c r="H183" s="172">
        <v>15.872745129642453</v>
      </c>
      <c r="I183" s="82"/>
      <c r="J183" s="124" t="s">
        <v>41</v>
      </c>
      <c r="K183" s="173">
        <v>0.48251577174659688</v>
      </c>
      <c r="L183" s="173">
        <v>9.0061189570493845</v>
      </c>
      <c r="M183" s="173">
        <v>1.701594703842729</v>
      </c>
      <c r="N183" s="185">
        <v>0</v>
      </c>
      <c r="O183" s="173">
        <v>8.5764577366604531</v>
      </c>
      <c r="P183" s="172">
        <v>19.766687169299161</v>
      </c>
      <c r="Q183" s="82"/>
      <c r="R183" s="204" t="s">
        <v>36</v>
      </c>
      <c r="S183" s="346">
        <v>1.9551163405605501</v>
      </c>
    </row>
    <row r="184" spans="1:19" x14ac:dyDescent="0.3">
      <c r="A184" s="82"/>
      <c r="B184" s="124" t="s">
        <v>42</v>
      </c>
      <c r="C184" s="173">
        <v>1.5338565080715686E-2</v>
      </c>
      <c r="D184" s="173">
        <v>0.81852050567450274</v>
      </c>
      <c r="E184" s="173">
        <v>1.9799565919254452E-2</v>
      </c>
      <c r="F184" s="173">
        <v>1.0186630804050889</v>
      </c>
      <c r="G184" s="185">
        <v>15.447191440122195</v>
      </c>
      <c r="H184" s="172">
        <v>17.319513157201758</v>
      </c>
      <c r="I184" s="82"/>
      <c r="J184" s="124" t="s">
        <v>42</v>
      </c>
      <c r="K184" s="173">
        <v>0.21238356348383441</v>
      </c>
      <c r="L184" s="173">
        <v>11.333543970048451</v>
      </c>
      <c r="M184" s="173">
        <v>0.27415226543264992</v>
      </c>
      <c r="N184" s="173">
        <v>14.104793627524767</v>
      </c>
      <c r="O184" s="185">
        <v>0</v>
      </c>
      <c r="P184" s="172">
        <v>25.924873426489704</v>
      </c>
      <c r="Q184" s="82"/>
      <c r="R184" s="204" t="s">
        <v>37</v>
      </c>
      <c r="S184" s="346">
        <v>1.5111034004163775</v>
      </c>
    </row>
    <row r="185" spans="1:19" x14ac:dyDescent="0.3">
      <c r="A185" s="82"/>
      <c r="B185" s="124" t="s">
        <v>43</v>
      </c>
      <c r="C185" s="172">
        <v>1.9118338952420242</v>
      </c>
      <c r="D185" s="172">
        <v>26.885396981430024</v>
      </c>
      <c r="E185" s="172">
        <v>36.492568455826813</v>
      </c>
      <c r="F185" s="172">
        <v>16.99704822406277</v>
      </c>
      <c r="G185" s="172">
        <v>17.713152443438332</v>
      </c>
      <c r="H185" s="124">
        <v>99.999999999999972</v>
      </c>
      <c r="I185" s="82"/>
      <c r="J185" s="124" t="s">
        <v>43</v>
      </c>
      <c r="K185" s="172">
        <v>2.2869185702572663</v>
      </c>
      <c r="L185" s="172">
        <v>27.680102278289731</v>
      </c>
      <c r="M185" s="172">
        <v>3.3234152241553785</v>
      </c>
      <c r="N185" s="172">
        <v>35.334212317339095</v>
      </c>
      <c r="O185" s="172">
        <v>31.375351609958507</v>
      </c>
      <c r="P185" s="125">
        <v>99.999999999999972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99.999999999999957</v>
      </c>
      <c r="I186" s="82"/>
      <c r="J186" s="124"/>
      <c r="K186" s="173"/>
      <c r="L186" s="173"/>
      <c r="M186" s="173"/>
      <c r="N186" s="173"/>
      <c r="O186" s="173"/>
      <c r="P186" s="125">
        <v>99.999999999999972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2.1566986387389089</v>
      </c>
      <c r="D188" s="175">
        <v>3.17363254485571E-3</v>
      </c>
      <c r="E188" s="175">
        <v>0</v>
      </c>
      <c r="F188" s="175">
        <v>5.8346227849688119E-5</v>
      </c>
      <c r="G188" s="175">
        <v>1.6682097606953101E-3</v>
      </c>
      <c r="H188" s="174">
        <v>2.1615988272723099</v>
      </c>
      <c r="I188" s="83"/>
      <c r="J188" s="126" t="s">
        <v>38</v>
      </c>
      <c r="K188" s="185">
        <v>0</v>
      </c>
      <c r="L188" s="175">
        <v>8.5093639284946898E-2</v>
      </c>
      <c r="M188" s="175">
        <v>0</v>
      </c>
      <c r="N188" s="175">
        <v>1.564419571612508E-3</v>
      </c>
      <c r="O188" s="175">
        <v>4.4729198362404701E-2</v>
      </c>
      <c r="P188" s="174">
        <v>0.1313872572189641</v>
      </c>
      <c r="Q188" s="83"/>
      <c r="R188" s="205" t="s">
        <v>33</v>
      </c>
      <c r="S188" s="347">
        <v>3.4134615384615388</v>
      </c>
    </row>
    <row r="189" spans="1:19" x14ac:dyDescent="0.3">
      <c r="A189" s="83"/>
      <c r="B189" s="126" t="s">
        <v>39</v>
      </c>
      <c r="C189" s="175">
        <v>0.29109175193592851</v>
      </c>
      <c r="D189" s="185">
        <v>39.693852016302628</v>
      </c>
      <c r="E189" s="175">
        <v>0.10869693804026549</v>
      </c>
      <c r="F189" s="175">
        <v>0.63370210029288376</v>
      </c>
      <c r="G189" s="175">
        <v>0.17594265077005691</v>
      </c>
      <c r="H189" s="174">
        <v>40.903285457341767</v>
      </c>
      <c r="I189" s="83"/>
      <c r="J189" s="126" t="s">
        <v>39</v>
      </c>
      <c r="K189" s="175">
        <v>7.8049541615049574</v>
      </c>
      <c r="L189" s="185">
        <v>0</v>
      </c>
      <c r="M189" s="175">
        <v>2.9144577723622702</v>
      </c>
      <c r="N189" s="175">
        <v>16.991260700248318</v>
      </c>
      <c r="O189" s="175">
        <v>4.7174965116023833</v>
      </c>
      <c r="P189" s="174">
        <v>32.428169145717931</v>
      </c>
      <c r="Q189" s="83"/>
      <c r="R189" s="205" t="s">
        <v>34</v>
      </c>
      <c r="S189" s="347">
        <v>0.31981933790231409</v>
      </c>
    </row>
    <row r="190" spans="1:19" x14ac:dyDescent="0.3">
      <c r="A190" s="83"/>
      <c r="B190" s="126" t="s">
        <v>40</v>
      </c>
      <c r="C190" s="175">
        <v>5.4363501420713169E-3</v>
      </c>
      <c r="D190" s="175">
        <v>0.44756995186845688</v>
      </c>
      <c r="E190" s="185">
        <v>38.47801673477975</v>
      </c>
      <c r="F190" s="175">
        <v>0.88028990332821588</v>
      </c>
      <c r="G190" s="175">
        <v>1.7895827282040953E-2</v>
      </c>
      <c r="H190" s="174">
        <v>39.829208767400537</v>
      </c>
      <c r="I190" s="83"/>
      <c r="J190" s="126" t="s">
        <v>40</v>
      </c>
      <c r="K190" s="175">
        <v>0.14576319453426786</v>
      </c>
      <c r="L190" s="175">
        <v>12.00055630284289</v>
      </c>
      <c r="M190" s="185">
        <v>0</v>
      </c>
      <c r="N190" s="175">
        <v>23.602944084189069</v>
      </c>
      <c r="O190" s="175">
        <v>0.47983534638000752</v>
      </c>
      <c r="P190" s="174">
        <v>36.229098927946232</v>
      </c>
      <c r="Q190" s="83"/>
      <c r="R190" s="205" t="s">
        <v>35</v>
      </c>
      <c r="S190" s="347">
        <v>0.12403291170330347</v>
      </c>
    </row>
    <row r="191" spans="1:19" x14ac:dyDescent="0.3">
      <c r="A191" s="83"/>
      <c r="B191" s="126" t="s">
        <v>41</v>
      </c>
      <c r="C191" s="175">
        <v>5.9961371083996726E-2</v>
      </c>
      <c r="D191" s="175">
        <v>0.52382795699735596</v>
      </c>
      <c r="E191" s="175">
        <v>0.11144900602076011</v>
      </c>
      <c r="F191" s="185">
        <v>9.4258734421924828</v>
      </c>
      <c r="G191" s="175">
        <v>6.2370914712669034E-2</v>
      </c>
      <c r="H191" s="174">
        <v>10.183482691007265</v>
      </c>
      <c r="I191" s="83"/>
      <c r="J191" s="126" t="s">
        <v>41</v>
      </c>
      <c r="K191" s="175">
        <v>1.6077259134246877</v>
      </c>
      <c r="L191" s="175">
        <v>14.045238883233809</v>
      </c>
      <c r="M191" s="175">
        <v>2.9882481298500831</v>
      </c>
      <c r="N191" s="185">
        <v>0</v>
      </c>
      <c r="O191" s="175">
        <v>1.6723322701725529</v>
      </c>
      <c r="P191" s="174">
        <v>20.313545196681133</v>
      </c>
      <c r="Q191" s="83"/>
      <c r="R191" s="205" t="s">
        <v>36</v>
      </c>
      <c r="S191" s="347">
        <v>2.1188497638548456</v>
      </c>
    </row>
    <row r="192" spans="1:19" x14ac:dyDescent="0.3">
      <c r="A192" s="83"/>
      <c r="B192" s="126" t="s">
        <v>42</v>
      </c>
      <c r="C192" s="175">
        <v>1.5796498329459545E-4</v>
      </c>
      <c r="D192" s="175">
        <v>0.31087824343731796</v>
      </c>
      <c r="E192" s="175">
        <v>8.5819611537435118E-3</v>
      </c>
      <c r="F192" s="175">
        <v>8.6823620477884014E-2</v>
      </c>
      <c r="G192" s="185">
        <v>6.5159824669259088</v>
      </c>
      <c r="H192" s="174">
        <v>6.9224242569781484</v>
      </c>
      <c r="I192" s="83"/>
      <c r="J192" s="126" t="s">
        <v>42</v>
      </c>
      <c r="K192" s="175">
        <v>4.2354668091337281E-3</v>
      </c>
      <c r="L192" s="175">
        <v>8.3354833096456566</v>
      </c>
      <c r="M192" s="175">
        <v>0.23010550101580174</v>
      </c>
      <c r="N192" s="175">
        <v>2.3279751949651422</v>
      </c>
      <c r="O192" s="185">
        <v>0</v>
      </c>
      <c r="P192" s="174">
        <v>10.897799472435732</v>
      </c>
      <c r="Q192" s="83"/>
      <c r="R192" s="205" t="s">
        <v>37</v>
      </c>
      <c r="S192" s="347">
        <v>1.0596344982366142</v>
      </c>
    </row>
    <row r="193" spans="1:19" x14ac:dyDescent="0.3">
      <c r="A193" s="83"/>
      <c r="B193" s="126" t="s">
        <v>43</v>
      </c>
      <c r="C193" s="174">
        <v>2.5133460768842002</v>
      </c>
      <c r="D193" s="174">
        <v>40.979301801150619</v>
      </c>
      <c r="E193" s="174">
        <v>38.706744639994525</v>
      </c>
      <c r="F193" s="174">
        <v>11.026747412519315</v>
      </c>
      <c r="G193" s="174">
        <v>6.7738600694513709</v>
      </c>
      <c r="H193" s="126">
        <v>100.00000000000003</v>
      </c>
      <c r="I193" s="83"/>
      <c r="J193" s="126" t="s">
        <v>43</v>
      </c>
      <c r="K193" s="174">
        <v>9.5626787362730461</v>
      </c>
      <c r="L193" s="174">
        <v>34.466372135007305</v>
      </c>
      <c r="M193" s="174">
        <v>6.1328114032281551</v>
      </c>
      <c r="N193" s="174">
        <v>42.923744398974144</v>
      </c>
      <c r="O193" s="174">
        <v>6.9143933265173487</v>
      </c>
      <c r="P193" s="127">
        <v>100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100.00000000000003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0.19186590612363641</v>
      </c>
      <c r="D196" s="177">
        <v>2.5684227829374538E-4</v>
      </c>
      <c r="E196" s="177">
        <v>0</v>
      </c>
      <c r="F196" s="177">
        <v>1.4961062710610668E-2</v>
      </c>
      <c r="G196" s="177">
        <v>3.1463179090983812E-3</v>
      </c>
      <c r="H196" s="176">
        <v>0.21023012902163923</v>
      </c>
      <c r="I196" s="84"/>
      <c r="J196" s="128" t="s">
        <v>38</v>
      </c>
      <c r="K196" s="185">
        <v>0</v>
      </c>
      <c r="L196" s="177">
        <v>3.8282287528935009E-3</v>
      </c>
      <c r="M196" s="177">
        <v>0</v>
      </c>
      <c r="N196" s="177">
        <v>0.22299432485604645</v>
      </c>
      <c r="O196" s="177">
        <v>4.6895802222945392E-2</v>
      </c>
      <c r="P196" s="176">
        <v>0.27371835583188536</v>
      </c>
      <c r="Q196" s="84"/>
      <c r="R196" s="206" t="s">
        <v>33</v>
      </c>
      <c r="S196" s="348">
        <v>0</v>
      </c>
    </row>
    <row r="197" spans="1:19" x14ac:dyDescent="0.3">
      <c r="A197" s="84"/>
      <c r="B197" s="128" t="s">
        <v>39</v>
      </c>
      <c r="C197" s="177">
        <v>2.1798614560219853E-3</v>
      </c>
      <c r="D197" s="185">
        <v>2.8352415349401023</v>
      </c>
      <c r="E197" s="177">
        <v>2.460280709494438E-3</v>
      </c>
      <c r="F197" s="177">
        <v>0.74651731983814629</v>
      </c>
      <c r="G197" s="177">
        <v>0.21321051413137598</v>
      </c>
      <c r="H197" s="176">
        <v>3.7996095110751407</v>
      </c>
      <c r="I197" s="84"/>
      <c r="J197" s="128" t="s">
        <v>39</v>
      </c>
      <c r="K197" s="177">
        <v>3.2490789128274425E-2</v>
      </c>
      <c r="L197" s="185">
        <v>0</v>
      </c>
      <c r="M197" s="177">
        <v>3.667043220004481E-2</v>
      </c>
      <c r="N197" s="177">
        <v>11.126824942227509</v>
      </c>
      <c r="O197" s="177">
        <v>3.1778982262548179</v>
      </c>
      <c r="P197" s="176">
        <v>14.373884389810646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0</v>
      </c>
      <c r="D198" s="177">
        <v>7.7580872614662257E-3</v>
      </c>
      <c r="E198" s="185">
        <v>6.7825749667889168</v>
      </c>
      <c r="F198" s="177">
        <v>0.1068723332369669</v>
      </c>
      <c r="G198" s="177">
        <v>0.95864042058808874</v>
      </c>
      <c r="H198" s="176">
        <v>7.855845807875439</v>
      </c>
      <c r="I198" s="84"/>
      <c r="J198" s="128" t="s">
        <v>40</v>
      </c>
      <c r="K198" s="177">
        <v>0</v>
      </c>
      <c r="L198" s="177">
        <v>0.11563412736837202</v>
      </c>
      <c r="M198" s="185">
        <v>0</v>
      </c>
      <c r="N198" s="177">
        <v>1.5929298778398806</v>
      </c>
      <c r="O198" s="177">
        <v>14.288515294915952</v>
      </c>
      <c r="P198" s="176">
        <v>15.997079300124204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3.0821073395249443E-3</v>
      </c>
      <c r="D199" s="177">
        <v>0.62539370465491384</v>
      </c>
      <c r="E199" s="177">
        <v>4.6993528314972187E-2</v>
      </c>
      <c r="F199" s="185">
        <v>13.635719251194518</v>
      </c>
      <c r="G199" s="177">
        <v>1.25526665397985</v>
      </c>
      <c r="H199" s="176">
        <v>15.566455245483779</v>
      </c>
      <c r="I199" s="84"/>
      <c r="J199" s="128" t="s">
        <v>41</v>
      </c>
      <c r="K199" s="177">
        <v>4.5938745034722006E-2</v>
      </c>
      <c r="L199" s="177">
        <v>9.3214800068872847</v>
      </c>
      <c r="M199" s="177">
        <v>0.70043755058713941</v>
      </c>
      <c r="N199" s="185">
        <v>0</v>
      </c>
      <c r="O199" s="177">
        <v>18.709723061318527</v>
      </c>
      <c r="P199" s="176">
        <v>28.777579363827673</v>
      </c>
      <c r="Q199" s="84"/>
      <c r="R199" s="206" t="s">
        <v>36</v>
      </c>
      <c r="S199" s="348">
        <v>1.4379705063421677</v>
      </c>
    </row>
    <row r="200" spans="1:19" x14ac:dyDescent="0.3">
      <c r="A200" s="84"/>
      <c r="B200" s="128" t="s">
        <v>42</v>
      </c>
      <c r="C200" s="177">
        <v>7.1397264100475713E-3</v>
      </c>
      <c r="D200" s="177">
        <v>0.40479328172191875</v>
      </c>
      <c r="E200" s="177">
        <v>4.3232118491837439E-2</v>
      </c>
      <c r="F200" s="177">
        <v>2.2672633122960115</v>
      </c>
      <c r="G200" s="185">
        <v>69.845430867624188</v>
      </c>
      <c r="H200" s="176">
        <v>72.567859306544008</v>
      </c>
      <c r="I200" s="84"/>
      <c r="J200" s="128" t="s">
        <v>42</v>
      </c>
      <c r="K200" s="177">
        <v>0.10641747189096946</v>
      </c>
      <c r="L200" s="177">
        <v>6.0334353454600453</v>
      </c>
      <c r="M200" s="177">
        <v>0.64437381632968171</v>
      </c>
      <c r="N200" s="177">
        <v>33.793511956724899</v>
      </c>
      <c r="O200" s="185">
        <v>0</v>
      </c>
      <c r="P200" s="176">
        <v>40.577738590405595</v>
      </c>
      <c r="Q200" s="84"/>
      <c r="R200" s="206" t="s">
        <v>37</v>
      </c>
      <c r="S200" s="348">
        <v>0.26637968904155956</v>
      </c>
    </row>
    <row r="201" spans="1:19" x14ac:dyDescent="0.3">
      <c r="A201" s="84"/>
      <c r="B201" s="128" t="s">
        <v>43</v>
      </c>
      <c r="C201" s="176">
        <v>0.20426760132923089</v>
      </c>
      <c r="D201" s="176">
        <v>3.8734434508566951</v>
      </c>
      <c r="E201" s="176">
        <v>6.87526089430522</v>
      </c>
      <c r="F201" s="176">
        <v>16.771333279276252</v>
      </c>
      <c r="G201" s="176">
        <v>72.275694774232605</v>
      </c>
      <c r="H201" s="128">
        <v>100</v>
      </c>
      <c r="I201" s="84"/>
      <c r="J201" s="128" t="s">
        <v>43</v>
      </c>
      <c r="K201" s="176">
        <v>0.1848470060539659</v>
      </c>
      <c r="L201" s="176">
        <v>15.474377708468596</v>
      </c>
      <c r="M201" s="176">
        <v>1.381481799116866</v>
      </c>
      <c r="N201" s="176">
        <v>46.736261101648338</v>
      </c>
      <c r="O201" s="176">
        <v>36.223032384712241</v>
      </c>
      <c r="P201" s="129">
        <v>100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100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0.21504019050080278</v>
      </c>
      <c r="D204" s="179">
        <v>3.0136986121580351E-2</v>
      </c>
      <c r="E204" s="179">
        <v>5.4077553949895469E-4</v>
      </c>
      <c r="F204" s="179">
        <v>8.1154649946286513E-3</v>
      </c>
      <c r="G204" s="179">
        <v>2.3958754377725167E-5</v>
      </c>
      <c r="H204" s="178">
        <v>0.25385737591088847</v>
      </c>
      <c r="I204" s="85"/>
      <c r="J204" s="130" t="s">
        <v>38</v>
      </c>
      <c r="K204" s="185">
        <v>0</v>
      </c>
      <c r="L204" s="179">
        <v>0.29301167774245668</v>
      </c>
      <c r="M204" s="179">
        <v>5.257776855038805E-3</v>
      </c>
      <c r="N204" s="179">
        <v>7.8903909108334641E-2</v>
      </c>
      <c r="O204" s="179">
        <v>2.3294282940289411E-4</v>
      </c>
      <c r="P204" s="178">
        <v>0.37740630653523299</v>
      </c>
      <c r="Q204" s="85"/>
      <c r="R204" s="207" t="s">
        <v>33</v>
      </c>
      <c r="S204" s="349">
        <v>2.1760000000000002</v>
      </c>
    </row>
    <row r="205" spans="1:19" x14ac:dyDescent="0.3">
      <c r="A205" s="85"/>
      <c r="B205" s="130" t="s">
        <v>39</v>
      </c>
      <c r="C205" s="179">
        <v>1.1077267070840948E-2</v>
      </c>
      <c r="D205" s="185">
        <v>9.2282890712529326</v>
      </c>
      <c r="E205" s="179">
        <v>1.05427068528943E-3</v>
      </c>
      <c r="F205" s="179">
        <v>1.055451692858256</v>
      </c>
      <c r="G205" s="179">
        <v>0.5670017674290293</v>
      </c>
      <c r="H205" s="178">
        <v>10.862874069296348</v>
      </c>
      <c r="I205" s="85"/>
      <c r="J205" s="130" t="s">
        <v>39</v>
      </c>
      <c r="K205" s="179">
        <v>0.10770050449418232</v>
      </c>
      <c r="L205" s="185">
        <v>0</v>
      </c>
      <c r="M205" s="179">
        <v>1.0250315709909029E-2</v>
      </c>
      <c r="N205" s="179">
        <v>10.261798245281749</v>
      </c>
      <c r="O205" s="179">
        <v>5.5127655594714788</v>
      </c>
      <c r="P205" s="178">
        <v>15.89251462495732</v>
      </c>
      <c r="Q205" s="85"/>
      <c r="R205" s="207" t="s">
        <v>34</v>
      </c>
      <c r="S205" s="349">
        <v>5.840108085443406</v>
      </c>
    </row>
    <row r="206" spans="1:19" x14ac:dyDescent="0.3">
      <c r="A206" s="85"/>
      <c r="B206" s="130" t="s">
        <v>40</v>
      </c>
      <c r="C206" s="179">
        <v>7.5867456020778953E-4</v>
      </c>
      <c r="D206" s="179">
        <v>5.3547982897064896E-2</v>
      </c>
      <c r="E206" s="185">
        <v>7.4665191193851479</v>
      </c>
      <c r="F206" s="179">
        <v>0.17426261758421721</v>
      </c>
      <c r="G206" s="179">
        <v>0.63634971468054624</v>
      </c>
      <c r="H206" s="178">
        <v>8.3314381091071841</v>
      </c>
      <c r="I206" s="85"/>
      <c r="J206" s="130" t="s">
        <v>40</v>
      </c>
      <c r="K206" s="179">
        <v>7.3763350074286613E-3</v>
      </c>
      <c r="L206" s="179">
        <v>0.52062884606626303</v>
      </c>
      <c r="M206" s="185">
        <v>0</v>
      </c>
      <c r="N206" s="179">
        <v>1.6942962292297739</v>
      </c>
      <c r="O206" s="179">
        <v>6.1870120912974294</v>
      </c>
      <c r="P206" s="178">
        <v>8.4093135016008951</v>
      </c>
      <c r="Q206" s="85"/>
      <c r="R206" s="207" t="s">
        <v>35</v>
      </c>
      <c r="S206" s="349">
        <v>0.53538347536124486</v>
      </c>
    </row>
    <row r="207" spans="1:19" x14ac:dyDescent="0.3">
      <c r="A207" s="85"/>
      <c r="B207" s="130" t="s">
        <v>41</v>
      </c>
      <c r="C207" s="179">
        <v>1.9262636739395482E-2</v>
      </c>
      <c r="D207" s="179">
        <v>3.5156123578726119</v>
      </c>
      <c r="E207" s="179">
        <v>1.483204077270011E-2</v>
      </c>
      <c r="F207" s="185">
        <v>27.834855538771013</v>
      </c>
      <c r="G207" s="179">
        <v>1.5356331757271369</v>
      </c>
      <c r="H207" s="178">
        <v>32.920195749882858</v>
      </c>
      <c r="I207" s="85"/>
      <c r="J207" s="130" t="s">
        <v>41</v>
      </c>
      <c r="K207" s="179">
        <v>0.18728407299866323</v>
      </c>
      <c r="L207" s="179">
        <v>34.18110461068062</v>
      </c>
      <c r="M207" s="179">
        <v>0.14420689360311803</v>
      </c>
      <c r="N207" s="185">
        <v>0</v>
      </c>
      <c r="O207" s="179">
        <v>14.930439673082672</v>
      </c>
      <c r="P207" s="178">
        <v>49.443035250365078</v>
      </c>
      <c r="Q207" s="85"/>
      <c r="R207" s="207" t="s">
        <v>36</v>
      </c>
      <c r="S207" s="349">
        <v>1.3320409858764886</v>
      </c>
    </row>
    <row r="208" spans="1:19" x14ac:dyDescent="0.3">
      <c r="A208" s="85"/>
      <c r="B208" s="130" t="s">
        <v>42</v>
      </c>
      <c r="C208" s="179">
        <v>7.4504236060143076E-3</v>
      </c>
      <c r="D208" s="179">
        <v>0.72231514810111797</v>
      </c>
      <c r="E208" s="179">
        <v>6.0772824579955545E-2</v>
      </c>
      <c r="F208" s="179">
        <v>1.8710510851160524</v>
      </c>
      <c r="G208" s="185">
        <v>44.970045214399562</v>
      </c>
      <c r="H208" s="178">
        <v>47.631634695802703</v>
      </c>
      <c r="I208" s="85"/>
      <c r="J208" s="130" t="s">
        <v>42</v>
      </c>
      <c r="K208" s="179">
        <v>7.2437937618686443E-2</v>
      </c>
      <c r="L208" s="179">
        <v>7.0228247957530368</v>
      </c>
      <c r="M208" s="179">
        <v>0.5908735272824619</v>
      </c>
      <c r="N208" s="179">
        <v>18.191594055887283</v>
      </c>
      <c r="O208" s="185">
        <v>0</v>
      </c>
      <c r="P208" s="178">
        <v>25.877730316541466</v>
      </c>
      <c r="Q208" s="85"/>
      <c r="R208" s="207" t="s">
        <v>37</v>
      </c>
      <c r="S208" s="349">
        <v>0.47925549839597964</v>
      </c>
    </row>
    <row r="209" spans="1:19" x14ac:dyDescent="0.3">
      <c r="A209" s="85"/>
      <c r="B209" s="130" t="s">
        <v>43</v>
      </c>
      <c r="C209" s="178">
        <v>0.2535891924772613</v>
      </c>
      <c r="D209" s="178">
        <v>13.549901546245307</v>
      </c>
      <c r="E209" s="178">
        <v>7.5437190309625919</v>
      </c>
      <c r="F209" s="178">
        <v>30.943736399324166</v>
      </c>
      <c r="G209" s="178">
        <v>47.709053830990655</v>
      </c>
      <c r="H209" s="130">
        <v>99.999999999999972</v>
      </c>
      <c r="I209" s="85"/>
      <c r="J209" s="130" t="s">
        <v>43</v>
      </c>
      <c r="K209" s="178">
        <v>0.37479885011896064</v>
      </c>
      <c r="L209" s="178">
        <v>42.017569930242381</v>
      </c>
      <c r="M209" s="178">
        <v>0.75058851345052779</v>
      </c>
      <c r="N209" s="178">
        <v>30.22659243950714</v>
      </c>
      <c r="O209" s="178">
        <v>26.630450266680981</v>
      </c>
      <c r="P209" s="131">
        <v>100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99.999999999999972</v>
      </c>
      <c r="I210" s="85"/>
      <c r="J210" s="130"/>
      <c r="K210" s="179"/>
      <c r="L210" s="179"/>
      <c r="M210" s="179"/>
      <c r="N210" s="179"/>
      <c r="O210" s="179"/>
      <c r="P210" s="131">
        <v>100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6.1842828257506195</v>
      </c>
      <c r="D212" s="181">
        <v>1.4689866967688349E-2</v>
      </c>
      <c r="E212" s="181">
        <v>1.5270242934463045E-3</v>
      </c>
      <c r="F212" s="181">
        <v>2.5113508825286228E-2</v>
      </c>
      <c r="G212" s="181">
        <v>2.4700428731444417E-3</v>
      </c>
      <c r="H212" s="180">
        <v>6.2280832687101855</v>
      </c>
      <c r="I212" s="86"/>
      <c r="J212" s="132" t="s">
        <v>38</v>
      </c>
      <c r="K212" s="185">
        <v>0</v>
      </c>
      <c r="L212" s="181">
        <v>0.22269369100243794</v>
      </c>
      <c r="M212" s="181">
        <v>2.3149200527542987E-2</v>
      </c>
      <c r="N212" s="181">
        <v>0.38071277205074405</v>
      </c>
      <c r="O212" s="181">
        <v>3.7445060977387611E-2</v>
      </c>
      <c r="P212" s="180">
        <v>0.66400072455811265</v>
      </c>
      <c r="Q212" s="86"/>
      <c r="R212" s="208" t="s">
        <v>33</v>
      </c>
      <c r="S212" s="350">
        <v>2.0009789546056833</v>
      </c>
    </row>
    <row r="213" spans="1:19" x14ac:dyDescent="0.3">
      <c r="A213" s="86"/>
      <c r="B213" s="132" t="s">
        <v>39</v>
      </c>
      <c r="C213" s="181">
        <v>0.67054636136054779</v>
      </c>
      <c r="D213" s="185">
        <v>66.909723233750498</v>
      </c>
      <c r="E213" s="181">
        <v>4.7694419589597671E-2</v>
      </c>
      <c r="F213" s="181">
        <v>1.4732639023840191</v>
      </c>
      <c r="G213" s="181">
        <v>0.32418225435995573</v>
      </c>
      <c r="H213" s="180">
        <v>69.425410171444625</v>
      </c>
      <c r="I213" s="86"/>
      <c r="J213" s="132" t="s">
        <v>39</v>
      </c>
      <c r="K213" s="181">
        <v>10.165268652744885</v>
      </c>
      <c r="L213" s="185">
        <v>0</v>
      </c>
      <c r="M213" s="181">
        <v>0.72303216645792978</v>
      </c>
      <c r="N213" s="181">
        <v>22.33421017114776</v>
      </c>
      <c r="O213" s="181">
        <v>4.9144994260128634</v>
      </c>
      <c r="P213" s="180">
        <v>38.137010416363438</v>
      </c>
      <c r="Q213" s="86"/>
      <c r="R213" s="208" t="s">
        <v>34</v>
      </c>
      <c r="S213" s="350">
        <v>0.26889808198570891</v>
      </c>
    </row>
    <row r="214" spans="1:19" x14ac:dyDescent="0.3">
      <c r="A214" s="86"/>
      <c r="B214" s="132" t="s">
        <v>40</v>
      </c>
      <c r="C214" s="181">
        <v>1.4007411779091455E-2</v>
      </c>
      <c r="D214" s="181">
        <v>0.10756565782351768</v>
      </c>
      <c r="E214" s="185">
        <v>5.838163927490875</v>
      </c>
      <c r="F214" s="181">
        <v>0.13295842119223611</v>
      </c>
      <c r="G214" s="181">
        <v>1.0677346402825964E-2</v>
      </c>
      <c r="H214" s="180">
        <v>6.1033727646885456</v>
      </c>
      <c r="I214" s="86"/>
      <c r="J214" s="132" t="s">
        <v>40</v>
      </c>
      <c r="K214" s="181">
        <v>0.21234788833269988</v>
      </c>
      <c r="L214" s="181">
        <v>1.6306610140523237</v>
      </c>
      <c r="M214" s="185">
        <v>0</v>
      </c>
      <c r="N214" s="181">
        <v>2.0156071957821959</v>
      </c>
      <c r="O214" s="181">
        <v>0.16186516091582367</v>
      </c>
      <c r="P214" s="180">
        <v>4.0204812590830432</v>
      </c>
      <c r="Q214" s="86"/>
      <c r="R214" s="208" t="s">
        <v>35</v>
      </c>
      <c r="S214" s="350">
        <v>0.67632850241545894</v>
      </c>
    </row>
    <row r="215" spans="1:19" x14ac:dyDescent="0.3">
      <c r="A215" s="86"/>
      <c r="B215" s="132" t="s">
        <v>41</v>
      </c>
      <c r="C215" s="181">
        <v>0.36745397062289131</v>
      </c>
      <c r="D215" s="181">
        <v>2.4748538004438854</v>
      </c>
      <c r="E215" s="181">
        <v>4.3060960661445775E-2</v>
      </c>
      <c r="F215" s="185">
        <v>9.7240250647119559</v>
      </c>
      <c r="G215" s="181">
        <v>0.13373703531814396</v>
      </c>
      <c r="H215" s="180">
        <v>12.743130831758322</v>
      </c>
      <c r="I215" s="86"/>
      <c r="J215" s="132" t="s">
        <v>41</v>
      </c>
      <c r="K215" s="181">
        <v>5.5704848227356054</v>
      </c>
      <c r="L215" s="181">
        <v>37.517993098543919</v>
      </c>
      <c r="M215" s="181">
        <v>0.65279040912357322</v>
      </c>
      <c r="N215" s="185">
        <v>0</v>
      </c>
      <c r="O215" s="181">
        <v>2.0274107372265431</v>
      </c>
      <c r="P215" s="180">
        <v>45.768679067629648</v>
      </c>
      <c r="Q215" s="86"/>
      <c r="R215" s="208" t="s">
        <v>36</v>
      </c>
      <c r="S215" s="350">
        <v>2.3691542288557215</v>
      </c>
    </row>
    <row r="216" spans="1:19" x14ac:dyDescent="0.3">
      <c r="A216" s="86"/>
      <c r="B216" s="132" t="s">
        <v>42</v>
      </c>
      <c r="C216" s="181">
        <v>3.8362189853370671E-2</v>
      </c>
      <c r="D216" s="181">
        <v>0.54106035346617165</v>
      </c>
      <c r="E216" s="181">
        <v>1.6587416144514148E-2</v>
      </c>
      <c r="F216" s="181">
        <v>0.15663311053092085</v>
      </c>
      <c r="G216" s="185">
        <v>4.7473598934033552</v>
      </c>
      <c r="H216" s="180">
        <v>5.5000029633983329</v>
      </c>
      <c r="I216" s="86"/>
      <c r="J216" s="132" t="s">
        <v>42</v>
      </c>
      <c r="K216" s="181">
        <v>0.58155854455145883</v>
      </c>
      <c r="L216" s="181">
        <v>8.2023021334022559</v>
      </c>
      <c r="M216" s="181">
        <v>0.25145993040919767</v>
      </c>
      <c r="N216" s="181">
        <v>2.3745079240028426</v>
      </c>
      <c r="O216" s="185">
        <v>0</v>
      </c>
      <c r="P216" s="180">
        <v>11.409828532365754</v>
      </c>
      <c r="Q216" s="86"/>
      <c r="R216" s="208" t="s">
        <v>37</v>
      </c>
      <c r="S216" s="350">
        <v>1.557403538917659</v>
      </c>
    </row>
    <row r="217" spans="1:19" x14ac:dyDescent="0.3">
      <c r="A217" s="86"/>
      <c r="B217" s="132" t="s">
        <v>43</v>
      </c>
      <c r="C217" s="180">
        <v>7.2746527593665204</v>
      </c>
      <c r="D217" s="180">
        <v>70.047892912451744</v>
      </c>
      <c r="E217" s="180">
        <v>5.9470337481798792</v>
      </c>
      <c r="F217" s="180">
        <v>11.511994007644418</v>
      </c>
      <c r="G217" s="180">
        <v>5.2184265723574255</v>
      </c>
      <c r="H217" s="132">
        <v>100</v>
      </c>
      <c r="I217" s="86"/>
      <c r="J217" s="132" t="s">
        <v>43</v>
      </c>
      <c r="K217" s="180">
        <v>16.52965990836465</v>
      </c>
      <c r="L217" s="180">
        <v>47.573649937000937</v>
      </c>
      <c r="M217" s="180">
        <v>1.6504317065182437</v>
      </c>
      <c r="N217" s="180">
        <v>27.105038062983539</v>
      </c>
      <c r="O217" s="180">
        <v>7.1412203851326179</v>
      </c>
      <c r="P217" s="133">
        <v>99.999999999999986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99.999999999999986</v>
      </c>
      <c r="I218" s="86"/>
      <c r="J218" s="132"/>
      <c r="K218" s="181"/>
      <c r="L218" s="181"/>
      <c r="M218" s="181"/>
      <c r="N218" s="181"/>
      <c r="O218" s="181"/>
      <c r="P218" s="133">
        <v>99.999999999999986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19.46545248045096</v>
      </c>
      <c r="D220" s="183">
        <v>3.6091488700372126E-2</v>
      </c>
      <c r="E220" s="183">
        <v>4.7638708038237998E-5</v>
      </c>
      <c r="F220" s="183">
        <v>2.1246434654132733E-3</v>
      </c>
      <c r="G220" s="183">
        <v>3.2889799683240061E-3</v>
      </c>
      <c r="H220" s="182">
        <v>19.50700523129311</v>
      </c>
      <c r="I220" s="87"/>
      <c r="J220" s="134" t="s">
        <v>38</v>
      </c>
      <c r="K220" s="185">
        <v>0</v>
      </c>
      <c r="L220" s="183">
        <v>0.47509548005669056</v>
      </c>
      <c r="M220" s="183">
        <v>6.2709895545189423E-4</v>
      </c>
      <c r="N220" s="183">
        <v>2.7968048520520632E-2</v>
      </c>
      <c r="O220" s="183">
        <v>4.3294958817579103E-2</v>
      </c>
      <c r="P220" s="182">
        <v>0.54698558635024208</v>
      </c>
      <c r="Q220" s="87"/>
      <c r="R220" s="209" t="s">
        <v>33</v>
      </c>
      <c r="S220" s="351">
        <v>2.1620762465861585</v>
      </c>
    </row>
    <row r="221" spans="1:19" x14ac:dyDescent="0.3">
      <c r="A221" s="87"/>
      <c r="B221" s="134" t="s">
        <v>39</v>
      </c>
      <c r="C221" s="183">
        <v>2.2705052924439464</v>
      </c>
      <c r="D221" s="185">
        <v>57.718526054234388</v>
      </c>
      <c r="E221" s="183">
        <v>3.2936561777742943E-2</v>
      </c>
      <c r="F221" s="183">
        <v>1.0285235170052176</v>
      </c>
      <c r="G221" s="183">
        <v>0.1786467782976309</v>
      </c>
      <c r="H221" s="182">
        <v>61.229138203758929</v>
      </c>
      <c r="I221" s="87"/>
      <c r="J221" s="134" t="s">
        <v>39</v>
      </c>
      <c r="K221" s="183">
        <v>29.88812156905545</v>
      </c>
      <c r="L221" s="185">
        <v>0</v>
      </c>
      <c r="M221" s="183">
        <v>0.43356514770343313</v>
      </c>
      <c r="N221" s="183">
        <v>13.539116607737807</v>
      </c>
      <c r="O221" s="183">
        <v>2.3516424495678674</v>
      </c>
      <c r="P221" s="182">
        <v>46.212445774064555</v>
      </c>
      <c r="Q221" s="87"/>
      <c r="R221" s="209" t="s">
        <v>34</v>
      </c>
      <c r="S221" s="351">
        <v>0.46058601386669135</v>
      </c>
    </row>
    <row r="222" spans="1:19" x14ac:dyDescent="0.3">
      <c r="A222" s="87"/>
      <c r="B222" s="134" t="s">
        <v>40</v>
      </c>
      <c r="C222" s="183">
        <v>8.5654848791143726E-2</v>
      </c>
      <c r="D222" s="183">
        <v>3.7164745410532107E-2</v>
      </c>
      <c r="E222" s="185">
        <v>2.9238205955123693</v>
      </c>
      <c r="F222" s="183">
        <v>0.32295348845666655</v>
      </c>
      <c r="G222" s="183">
        <v>3.0475921281308528E-2</v>
      </c>
      <c r="H222" s="182">
        <v>3.4000695994520203</v>
      </c>
      <c r="I222" s="87"/>
      <c r="J222" s="134" t="s">
        <v>40</v>
      </c>
      <c r="K222" s="183">
        <v>1.1275298684255184</v>
      </c>
      <c r="L222" s="183">
        <v>0.48922344845862198</v>
      </c>
      <c r="M222" s="185">
        <v>0</v>
      </c>
      <c r="N222" s="183">
        <v>4.2512444944594607</v>
      </c>
      <c r="O222" s="183">
        <v>0.40117415414798063</v>
      </c>
      <c r="P222" s="182">
        <v>6.2691719654915818</v>
      </c>
      <c r="Q222" s="87"/>
      <c r="R222" s="209" t="s">
        <v>35</v>
      </c>
      <c r="S222" s="351">
        <v>0.86385559621017849</v>
      </c>
    </row>
    <row r="223" spans="1:19" x14ac:dyDescent="0.3">
      <c r="A223" s="87"/>
      <c r="B223" s="134" t="s">
        <v>41</v>
      </c>
      <c r="C223" s="183">
        <v>1.3819099385994733</v>
      </c>
      <c r="D223" s="183">
        <v>1.5473095711075062</v>
      </c>
      <c r="E223" s="183">
        <v>5.3015256264060583E-2</v>
      </c>
      <c r="F223" s="185">
        <v>7.7721259851317441</v>
      </c>
      <c r="G223" s="183">
        <v>6.7928955886956008E-2</v>
      </c>
      <c r="H223" s="182">
        <v>10.822289706989739</v>
      </c>
      <c r="I223" s="87"/>
      <c r="J223" s="134" t="s">
        <v>41</v>
      </c>
      <c r="K223" s="183">
        <v>18.190969375759199</v>
      </c>
      <c r="L223" s="183">
        <v>20.36823112464333</v>
      </c>
      <c r="M223" s="183">
        <v>0.69787391798118426</v>
      </c>
      <c r="N223" s="185">
        <v>0</v>
      </c>
      <c r="O223" s="183">
        <v>0.89419253871149862</v>
      </c>
      <c r="P223" s="182">
        <v>40.15126695709521</v>
      </c>
      <c r="Q223" s="87"/>
      <c r="R223" s="209" t="s">
        <v>36</v>
      </c>
      <c r="S223" s="351">
        <v>3.3812535940195518</v>
      </c>
    </row>
    <row r="224" spans="1:19" x14ac:dyDescent="0.3">
      <c r="A224" s="87"/>
      <c r="B224" s="134" t="s">
        <v>42</v>
      </c>
      <c r="C224" s="183">
        <v>0.15556960868076278</v>
      </c>
      <c r="D224" s="183">
        <v>0.30925213692808184</v>
      </c>
      <c r="E224" s="183">
        <v>7.0415282067942024E-3</v>
      </c>
      <c r="F224" s="183">
        <v>4.6240233687207553E-2</v>
      </c>
      <c r="G224" s="185">
        <v>4.523393751003348</v>
      </c>
      <c r="H224" s="182">
        <v>5.0414972585061939</v>
      </c>
      <c r="I224" s="87"/>
      <c r="J224" s="134" t="s">
        <v>42</v>
      </c>
      <c r="K224" s="183">
        <v>2.0478628225068594</v>
      </c>
      <c r="L224" s="183">
        <v>4.0708847914851898</v>
      </c>
      <c r="M224" s="183">
        <v>9.2692164945391287E-2</v>
      </c>
      <c r="N224" s="183">
        <v>0.60868993806096228</v>
      </c>
      <c r="O224" s="185">
        <v>0</v>
      </c>
      <c r="P224" s="182">
        <v>6.8201297169984025</v>
      </c>
      <c r="Q224" s="87"/>
      <c r="R224" s="209" t="s">
        <v>37</v>
      </c>
      <c r="S224" s="351">
        <v>1.2074504112239961</v>
      </c>
    </row>
    <row r="225" spans="1:19" x14ac:dyDescent="0.3">
      <c r="A225" s="87"/>
      <c r="B225" s="134" t="s">
        <v>43</v>
      </c>
      <c r="C225" s="182">
        <v>23.359092168966288</v>
      </c>
      <c r="D225" s="182">
        <v>59.648343996380873</v>
      </c>
      <c r="E225" s="182">
        <v>3.0168615804690053</v>
      </c>
      <c r="F225" s="182">
        <v>9.1719678677462486</v>
      </c>
      <c r="G225" s="182">
        <v>4.8037343864375677</v>
      </c>
      <c r="H225" s="134">
        <v>100</v>
      </c>
      <c r="I225" s="87"/>
      <c r="J225" s="134" t="s">
        <v>43</v>
      </c>
      <c r="K225" s="182">
        <v>51.254483635747022</v>
      </c>
      <c r="L225" s="182">
        <v>25.403434844643833</v>
      </c>
      <c r="M225" s="182">
        <v>1.2247583295854605</v>
      </c>
      <c r="N225" s="182">
        <v>18.427019088778749</v>
      </c>
      <c r="O225" s="182">
        <v>3.6903041012449256</v>
      </c>
      <c r="P225" s="135">
        <v>99.999999999999986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99.999999999999986</v>
      </c>
      <c r="I226" s="87"/>
      <c r="J226" s="134"/>
      <c r="K226" s="183"/>
      <c r="L226" s="183"/>
      <c r="M226" s="183"/>
      <c r="N226" s="183"/>
      <c r="O226" s="183"/>
      <c r="P226" s="135">
        <v>99.999999999999986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  <c r="O227" s="391"/>
      <c r="P227" s="391"/>
      <c r="Q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  <c r="O228" s="391"/>
      <c r="P228" s="391"/>
      <c r="Q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  <c r="O229" s="391"/>
      <c r="P229" s="391"/>
      <c r="Q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  <c r="O230" s="391"/>
      <c r="P230" s="391"/>
      <c r="Q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  <c r="O231" s="391"/>
      <c r="P231" s="391"/>
      <c r="Q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  <c r="O232" s="391"/>
      <c r="P232" s="391"/>
      <c r="Q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  <c r="O233" s="391"/>
      <c r="P233" s="391"/>
      <c r="Q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  <c r="O234" s="391"/>
      <c r="P234" s="391"/>
      <c r="Q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  <c r="O235" s="391"/>
      <c r="P235" s="391"/>
      <c r="Q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  <c r="O236" s="391"/>
      <c r="P236" s="391"/>
      <c r="Q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  <c r="O237" s="391"/>
      <c r="P237" s="391"/>
      <c r="Q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  <c r="O238" s="391"/>
      <c r="P238" s="391"/>
      <c r="Q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  <c r="Q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  <c r="O240" s="391"/>
      <c r="P240" s="391"/>
      <c r="Q240" s="391"/>
    </row>
    <row r="241" spans="1:17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  <c r="O241" s="391"/>
      <c r="P241" s="391"/>
      <c r="Q241" s="391"/>
    </row>
    <row r="242" spans="1:17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  <c r="O242" s="391"/>
      <c r="P242" s="391"/>
      <c r="Q242" s="391"/>
    </row>
    <row r="243" spans="1:17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  <c r="O243" s="391"/>
      <c r="P243" s="391"/>
      <c r="Q243" s="391"/>
    </row>
    <row r="244" spans="1:17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  <c r="O244" s="391"/>
      <c r="P244" s="391"/>
      <c r="Q244" s="391"/>
    </row>
    <row r="245" spans="1:17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  <c r="O245" s="391"/>
      <c r="P245" s="391"/>
      <c r="Q245" s="391"/>
    </row>
    <row r="246" spans="1:17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  <c r="O246" s="391"/>
      <c r="P246" s="391"/>
      <c r="Q246" s="391"/>
    </row>
    <row r="247" spans="1:17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  <c r="N247" s="391"/>
      <c r="O247" s="391"/>
      <c r="P247" s="391"/>
      <c r="Q247" s="391"/>
    </row>
    <row r="248" spans="1:17" x14ac:dyDescent="0.3">
      <c r="A248" s="391"/>
      <c r="B248" s="391"/>
      <c r="C248" s="391"/>
      <c r="D248" s="391"/>
      <c r="E248" s="391"/>
      <c r="F248" s="391"/>
      <c r="G248" s="391"/>
      <c r="H248" s="391"/>
      <c r="I248" s="391"/>
      <c r="J248" s="391"/>
      <c r="K248" s="391"/>
      <c r="L248" s="391"/>
      <c r="M248" s="391"/>
      <c r="N248" s="391"/>
      <c r="O248" s="391"/>
      <c r="P248" s="391"/>
      <c r="Q248" s="391"/>
    </row>
    <row r="249" spans="1:17" x14ac:dyDescent="0.3">
      <c r="A249" s="391"/>
      <c r="B249" s="391"/>
      <c r="C249" s="391"/>
      <c r="D249" s="391"/>
      <c r="E249" s="391"/>
      <c r="F249" s="391"/>
      <c r="G249" s="391"/>
      <c r="H249" s="391"/>
      <c r="I249" s="391"/>
      <c r="J249" s="391"/>
      <c r="K249" s="391"/>
      <c r="L249" s="391"/>
      <c r="M249" s="391"/>
      <c r="N249" s="391"/>
      <c r="O249" s="391"/>
      <c r="P249" s="391"/>
      <c r="Q249" s="391"/>
    </row>
    <row r="250" spans="1:17" x14ac:dyDescent="0.3">
      <c r="A250" s="391"/>
      <c r="B250" s="391"/>
      <c r="C250" s="391"/>
      <c r="D250" s="391"/>
      <c r="E250" s="391"/>
      <c r="F250" s="391"/>
      <c r="G250" s="391"/>
      <c r="H250" s="391"/>
      <c r="I250" s="391"/>
      <c r="J250" s="391"/>
      <c r="K250" s="391"/>
      <c r="L250" s="391"/>
      <c r="M250" s="391"/>
      <c r="N250" s="391"/>
      <c r="O250" s="391"/>
      <c r="P250" s="391"/>
      <c r="Q250" s="391"/>
    </row>
    <row r="251" spans="1:17" x14ac:dyDescent="0.3">
      <c r="A251" s="391"/>
      <c r="B251" s="391"/>
      <c r="C251" s="391"/>
      <c r="D251" s="391"/>
      <c r="E251" s="391"/>
      <c r="F251" s="391"/>
      <c r="G251" s="391"/>
      <c r="H251" s="391"/>
      <c r="I251" s="391"/>
      <c r="J251" s="391"/>
      <c r="K251" s="391"/>
      <c r="L251" s="391"/>
      <c r="M251" s="391"/>
      <c r="N251" s="391"/>
      <c r="O251" s="391"/>
      <c r="P251" s="391"/>
      <c r="Q251" s="391"/>
    </row>
    <row r="252" spans="1:17" x14ac:dyDescent="0.3">
      <c r="A252" s="391"/>
      <c r="B252" s="391"/>
      <c r="C252" s="391"/>
      <c r="D252" s="391"/>
      <c r="E252" s="391"/>
      <c r="F252" s="391"/>
      <c r="G252" s="391"/>
      <c r="H252" s="391"/>
      <c r="I252" s="391"/>
      <c r="J252" s="391"/>
      <c r="K252" s="391"/>
      <c r="L252" s="391"/>
      <c r="M252" s="391"/>
      <c r="N252" s="391"/>
      <c r="O252" s="391"/>
      <c r="P252" s="391"/>
      <c r="Q252" s="391"/>
    </row>
    <row r="253" spans="1:17" x14ac:dyDescent="0.3">
      <c r="A253" s="391"/>
      <c r="B253" s="391"/>
      <c r="C253" s="391"/>
      <c r="D253" s="391"/>
      <c r="E253" s="391"/>
      <c r="F253" s="391"/>
      <c r="G253" s="391"/>
      <c r="H253" s="391"/>
      <c r="I253" s="391"/>
      <c r="J253" s="391"/>
      <c r="K253" s="391"/>
      <c r="L253" s="391"/>
      <c r="M253" s="391"/>
      <c r="N253" s="391"/>
      <c r="O253" s="391"/>
      <c r="P253" s="391"/>
      <c r="Q253" s="391"/>
    </row>
    <row r="254" spans="1:17" x14ac:dyDescent="0.3">
      <c r="A254" s="391"/>
      <c r="B254" s="391"/>
      <c r="C254" s="391"/>
      <c r="D254" s="391"/>
      <c r="E254" s="391"/>
      <c r="F254" s="391"/>
      <c r="G254" s="391"/>
      <c r="H254" s="391"/>
      <c r="I254" s="391"/>
      <c r="J254" s="391"/>
      <c r="K254" s="391"/>
      <c r="L254" s="391"/>
      <c r="M254" s="391"/>
      <c r="N254" s="391"/>
      <c r="O254" s="391"/>
      <c r="P254" s="391"/>
      <c r="Q254" s="391"/>
    </row>
    <row r="255" spans="1:17" x14ac:dyDescent="0.3">
      <c r="A255" s="391"/>
      <c r="B255" s="391"/>
      <c r="C255" s="391"/>
      <c r="D255" s="391"/>
      <c r="E255" s="391"/>
      <c r="F255" s="391"/>
      <c r="G255" s="391"/>
      <c r="H255" s="391"/>
      <c r="I255" s="391"/>
      <c r="J255" s="391"/>
      <c r="K255" s="391"/>
      <c r="L255" s="391"/>
      <c r="M255" s="391"/>
      <c r="N255" s="391"/>
      <c r="O255" s="391"/>
      <c r="P255" s="391"/>
      <c r="Q255" s="391"/>
    </row>
    <row r="256" spans="1:17" x14ac:dyDescent="0.3">
      <c r="A256" s="391"/>
      <c r="B256" s="391"/>
      <c r="C256" s="391"/>
      <c r="D256" s="391"/>
      <c r="E256" s="391"/>
      <c r="F256" s="391"/>
      <c r="G256" s="391"/>
      <c r="H256" s="391"/>
      <c r="I256" s="391"/>
      <c r="J256" s="391"/>
      <c r="K256" s="391"/>
      <c r="L256" s="391"/>
      <c r="M256" s="391"/>
      <c r="N256" s="391"/>
      <c r="O256" s="391"/>
      <c r="P256" s="391"/>
      <c r="Q256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47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</row>
    <row r="2" spans="1:50" ht="28.8" x14ac:dyDescent="0.3">
      <c r="A2" s="2" t="s">
        <v>1</v>
      </c>
      <c r="B2" s="3" t="s">
        <v>2</v>
      </c>
      <c r="C2" s="302" t="s">
        <v>26</v>
      </c>
      <c r="D2" s="289" t="s">
        <v>27</v>
      </c>
      <c r="E2" s="290" t="s">
        <v>28</v>
      </c>
      <c r="F2" s="294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349.46019963429114</v>
      </c>
      <c r="D3" s="289">
        <v>342.82633820123846</v>
      </c>
      <c r="E3" s="290">
        <v>585.31967041154087</v>
      </c>
      <c r="F3" s="294">
        <v>409.77500743059306</v>
      </c>
      <c r="G3" s="60">
        <v>665.19175892727026</v>
      </c>
      <c r="I3" s="398"/>
      <c r="J3" s="62">
        <v>128049417000</v>
      </c>
      <c r="K3" s="62">
        <v>128049417000</v>
      </c>
      <c r="L3" s="62">
        <v>128049417000</v>
      </c>
      <c r="M3" s="62">
        <v>128049417000</v>
      </c>
      <c r="N3" s="62">
        <v>128049417000</v>
      </c>
      <c r="O3" s="292"/>
      <c r="P3" s="297"/>
    </row>
    <row r="4" spans="1:50" x14ac:dyDescent="0.3">
      <c r="A4" s="6">
        <v>1</v>
      </c>
      <c r="B4" s="7" t="s">
        <v>4</v>
      </c>
      <c r="C4" s="302">
        <v>218.4539681243071</v>
      </c>
      <c r="D4" s="289">
        <v>350.70657752861723</v>
      </c>
      <c r="E4" s="290">
        <v>342.9683571495969</v>
      </c>
      <c r="F4" s="294">
        <v>672.17424895080899</v>
      </c>
      <c r="G4" s="60">
        <v>261.04387884129835</v>
      </c>
      <c r="I4" s="398"/>
      <c r="J4" s="62">
        <v>21902429700</v>
      </c>
      <c r="K4" s="62">
        <v>21902429700</v>
      </c>
      <c r="L4" s="62">
        <v>21902429700</v>
      </c>
      <c r="M4" s="62">
        <v>21902429700</v>
      </c>
      <c r="N4" s="62">
        <v>21902429700</v>
      </c>
      <c r="O4" s="292"/>
      <c r="P4" s="297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</row>
    <row r="6" spans="1:50" x14ac:dyDescent="0.3">
      <c r="A6" s="10">
        <v>2</v>
      </c>
      <c r="B6" s="11" t="s">
        <v>5</v>
      </c>
      <c r="C6" s="302">
        <v>487.26899969359152</v>
      </c>
      <c r="D6" s="289">
        <v>1082.6108820256998</v>
      </c>
      <c r="E6" s="290">
        <v>760.43882053435732</v>
      </c>
      <c r="F6" s="294">
        <v>1234.3823566130668</v>
      </c>
      <c r="G6" s="60">
        <v>395.66599207877999</v>
      </c>
      <c r="I6" s="398"/>
      <c r="J6" s="62">
        <v>708735602700</v>
      </c>
      <c r="K6" s="62">
        <v>708735602700</v>
      </c>
      <c r="L6" s="62">
        <v>708735602700</v>
      </c>
      <c r="M6" s="62">
        <v>708735602700</v>
      </c>
      <c r="N6" s="62">
        <v>708735602700</v>
      </c>
      <c r="O6" s="292"/>
      <c r="P6" s="297"/>
    </row>
    <row r="7" spans="1:50" x14ac:dyDescent="0.3">
      <c r="A7" s="12">
        <v>3</v>
      </c>
      <c r="B7" s="13" t="s">
        <v>6</v>
      </c>
      <c r="C7" s="302">
        <v>366.80871524425908</v>
      </c>
      <c r="D7" s="289">
        <v>458.06554696105536</v>
      </c>
      <c r="E7" s="290">
        <v>376.42253992560472</v>
      </c>
      <c r="F7" s="294">
        <v>478.33283834454062</v>
      </c>
      <c r="G7" s="60">
        <v>539.17965351863154</v>
      </c>
      <c r="I7" s="398"/>
      <c r="J7" s="62">
        <v>17777382300</v>
      </c>
      <c r="K7" s="62">
        <v>17777382300</v>
      </c>
      <c r="L7" s="62">
        <v>17777382300</v>
      </c>
      <c r="M7" s="62">
        <v>17777382300</v>
      </c>
      <c r="N7" s="62">
        <v>17777382300</v>
      </c>
      <c r="O7" s="292"/>
      <c r="P7" s="297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</row>
    <row r="9" spans="1:50" x14ac:dyDescent="0.3">
      <c r="A9" s="14">
        <v>4</v>
      </c>
      <c r="B9" s="15" t="s">
        <v>7</v>
      </c>
      <c r="C9" s="302">
        <v>559.42875689146172</v>
      </c>
      <c r="D9" s="289">
        <v>1436.0796354528597</v>
      </c>
      <c r="E9" s="290">
        <v>695.53392437705486</v>
      </c>
      <c r="F9" s="294">
        <v>1538.7900101057298</v>
      </c>
      <c r="G9" s="60">
        <v>810.58991914005446</v>
      </c>
      <c r="I9" s="398"/>
      <c r="J9" s="62">
        <v>1202477244300</v>
      </c>
      <c r="K9" s="62">
        <v>1202477244300</v>
      </c>
      <c r="L9" s="62">
        <v>1202477244300</v>
      </c>
      <c r="M9" s="62">
        <v>1202477244300</v>
      </c>
      <c r="N9" s="62">
        <v>1202477244300</v>
      </c>
      <c r="O9" s="292"/>
      <c r="P9" s="297"/>
    </row>
    <row r="10" spans="1:50" x14ac:dyDescent="0.3">
      <c r="A10" s="16">
        <v>5</v>
      </c>
      <c r="B10" s="17" t="s">
        <v>8</v>
      </c>
      <c r="C10" s="302">
        <v>338.5540370039551</v>
      </c>
      <c r="D10" s="289">
        <v>394.2039833559283</v>
      </c>
      <c r="E10" s="290">
        <v>280.1947728587192</v>
      </c>
      <c r="F10" s="294">
        <v>406.33575606957066</v>
      </c>
      <c r="G10" s="60">
        <v>360.22806531241116</v>
      </c>
      <c r="I10" s="398"/>
      <c r="J10" s="62">
        <v>30034277100</v>
      </c>
      <c r="K10" s="62">
        <v>30034277100</v>
      </c>
      <c r="L10" s="62">
        <v>30034277100</v>
      </c>
      <c r="M10" s="62">
        <v>30034277100</v>
      </c>
      <c r="N10" s="62">
        <v>30034277100</v>
      </c>
      <c r="O10" s="292"/>
      <c r="P10" s="297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</row>
    <row r="12" spans="1:50" x14ac:dyDescent="0.3">
      <c r="A12" s="18">
        <v>6</v>
      </c>
      <c r="B12" s="19" t="s">
        <v>9</v>
      </c>
      <c r="C12" s="302">
        <v>171.34432634031836</v>
      </c>
      <c r="D12" s="289">
        <v>440.13840627178229</v>
      </c>
      <c r="E12" s="290">
        <v>1192.799088934195</v>
      </c>
      <c r="F12" s="294">
        <v>445.86176893396703</v>
      </c>
      <c r="G12" s="60">
        <v>336.26972149089096</v>
      </c>
      <c r="I12" s="398"/>
      <c r="J12" s="62">
        <v>21224406600</v>
      </c>
      <c r="K12" s="62">
        <v>21224406600</v>
      </c>
      <c r="L12" s="62">
        <v>21224406600</v>
      </c>
      <c r="M12" s="62">
        <v>21224406600</v>
      </c>
      <c r="N12" s="62">
        <v>21224406600</v>
      </c>
      <c r="O12" s="292"/>
      <c r="P12" s="297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</row>
    <row r="14" spans="1:50" x14ac:dyDescent="0.3">
      <c r="A14" s="20">
        <v>7</v>
      </c>
      <c r="B14" s="21" t="s">
        <v>10</v>
      </c>
      <c r="C14" s="302">
        <v>460.63929303595597</v>
      </c>
      <c r="D14" s="289">
        <v>478.8697661487551</v>
      </c>
      <c r="E14" s="290">
        <v>546.84004988551067</v>
      </c>
      <c r="F14" s="294">
        <v>910.06520157531315</v>
      </c>
      <c r="G14" s="60">
        <v>309.22577548780845</v>
      </c>
      <c r="I14" s="398"/>
      <c r="J14" s="62">
        <v>245020605300</v>
      </c>
      <c r="K14" s="62">
        <v>245020605300</v>
      </c>
      <c r="L14" s="62">
        <v>245020605300</v>
      </c>
      <c r="M14" s="62">
        <v>245020605300</v>
      </c>
      <c r="N14" s="62">
        <v>245020605300</v>
      </c>
      <c r="O14" s="292"/>
      <c r="P14" s="297"/>
    </row>
    <row r="15" spans="1:50" x14ac:dyDescent="0.3">
      <c r="A15" s="22">
        <v>8</v>
      </c>
      <c r="B15" s="23" t="s">
        <v>11</v>
      </c>
      <c r="C15" s="302">
        <v>250.95253695904501</v>
      </c>
      <c r="D15" s="289">
        <v>742.62089286003118</v>
      </c>
      <c r="E15" s="290">
        <v>591.91015217674305</v>
      </c>
      <c r="F15" s="294">
        <v>950.69403750073991</v>
      </c>
      <c r="G15" s="60">
        <v>536.46793096446538</v>
      </c>
      <c r="I15" s="398"/>
      <c r="J15" s="62">
        <v>349978989600</v>
      </c>
      <c r="K15" s="62">
        <v>349978989600</v>
      </c>
      <c r="L15" s="62">
        <v>349978989600</v>
      </c>
      <c r="M15" s="62">
        <v>349978989600</v>
      </c>
      <c r="N15" s="62">
        <v>349978989600</v>
      </c>
      <c r="O15" s="292"/>
      <c r="P15" s="297"/>
    </row>
    <row r="16" spans="1:50" x14ac:dyDescent="0.3">
      <c r="A16" s="24">
        <v>9</v>
      </c>
      <c r="B16" s="25" t="s">
        <v>12</v>
      </c>
      <c r="C16" s="302">
        <v>346.96401124179533</v>
      </c>
      <c r="D16" s="289">
        <v>727.2263892214994</v>
      </c>
      <c r="E16" s="290">
        <v>936.49798527835821</v>
      </c>
      <c r="F16" s="294">
        <v>621.93859010381539</v>
      </c>
      <c r="G16" s="60">
        <v>555.03093339641816</v>
      </c>
      <c r="I16" s="398"/>
      <c r="J16" s="62">
        <v>526764130200</v>
      </c>
      <c r="K16" s="62">
        <v>526764130200</v>
      </c>
      <c r="L16" s="62">
        <v>526764130200</v>
      </c>
      <c r="M16" s="62">
        <v>526764130200</v>
      </c>
      <c r="N16" s="62">
        <v>526764130200</v>
      </c>
      <c r="O16" s="292"/>
      <c r="P16" s="297"/>
    </row>
    <row r="17" spans="1:16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302">
        <v>502.35466672715046</v>
      </c>
      <c r="D18" s="289">
        <v>249.83137163828391</v>
      </c>
      <c r="E18" s="290">
        <v>1226.2575397212602</v>
      </c>
      <c r="F18" s="294">
        <v>1094.2193099703961</v>
      </c>
      <c r="G18" s="60">
        <v>216.15021706476452</v>
      </c>
      <c r="I18" s="398"/>
      <c r="J18" s="62">
        <v>176755600800</v>
      </c>
      <c r="K18" s="62">
        <v>176755600800</v>
      </c>
      <c r="L18" s="62">
        <v>176755600800</v>
      </c>
      <c r="M18" s="62">
        <v>176755600800</v>
      </c>
      <c r="N18" s="62">
        <v>176755600800</v>
      </c>
      <c r="O18" s="292"/>
      <c r="P18" s="297"/>
    </row>
    <row r="19" spans="1:16" x14ac:dyDescent="0.3">
      <c r="A19" s="28">
        <v>11</v>
      </c>
      <c r="B19" s="29" t="s">
        <v>14</v>
      </c>
      <c r="C19" s="302">
        <v>427.63615745039789</v>
      </c>
      <c r="D19" s="289">
        <v>533.49828400114211</v>
      </c>
      <c r="E19" s="290">
        <v>754.41011226617172</v>
      </c>
      <c r="F19" s="294">
        <v>649.71662067812304</v>
      </c>
      <c r="G19" s="60">
        <v>395.57245180323349</v>
      </c>
      <c r="I19" s="398"/>
      <c r="J19" s="62">
        <v>183915942300</v>
      </c>
      <c r="K19" s="62">
        <v>183915942300</v>
      </c>
      <c r="L19" s="62">
        <v>183915942300</v>
      </c>
      <c r="M19" s="62">
        <v>183915942300</v>
      </c>
      <c r="N19" s="62">
        <v>183915942300</v>
      </c>
      <c r="O19" s="292"/>
      <c r="P19" s="297"/>
    </row>
    <row r="20" spans="1:16" x14ac:dyDescent="0.3">
      <c r="A20" s="30">
        <v>12</v>
      </c>
      <c r="B20" s="31" t="s">
        <v>15</v>
      </c>
      <c r="C20" s="302">
        <v>369.48190525401884</v>
      </c>
      <c r="D20" s="289">
        <v>689.07769382298954</v>
      </c>
      <c r="E20" s="290">
        <v>681.9337188683686</v>
      </c>
      <c r="F20" s="294">
        <v>1093.0562378836507</v>
      </c>
      <c r="G20" s="60">
        <v>798.89859873734792</v>
      </c>
      <c r="I20" s="398"/>
      <c r="J20" s="62">
        <v>669940654500</v>
      </c>
      <c r="K20" s="62">
        <v>669940654500</v>
      </c>
      <c r="L20" s="62">
        <v>669940654500</v>
      </c>
      <c r="M20" s="62">
        <v>669940654500</v>
      </c>
      <c r="N20" s="62">
        <v>669940654500</v>
      </c>
      <c r="O20" s="292"/>
      <c r="P20" s="297"/>
    </row>
    <row r="21" spans="1:16" x14ac:dyDescent="0.3">
      <c r="A21" s="32">
        <v>13</v>
      </c>
      <c r="B21" s="33" t="s">
        <v>16</v>
      </c>
      <c r="C21" s="302">
        <v>406.78720829515976</v>
      </c>
      <c r="D21" s="289">
        <v>716.93076461592204</v>
      </c>
      <c r="E21" s="290">
        <v>907.79401368338711</v>
      </c>
      <c r="F21" s="294">
        <v>668.43190012944672</v>
      </c>
      <c r="G21" s="60">
        <v>529.77253032828639</v>
      </c>
      <c r="I21" s="398"/>
      <c r="J21" s="62">
        <v>1086924675600</v>
      </c>
      <c r="K21" s="62">
        <v>1086924675600</v>
      </c>
      <c r="L21" s="62">
        <v>1086924675600</v>
      </c>
      <c r="M21" s="62">
        <v>1086924675600</v>
      </c>
      <c r="N21" s="62">
        <v>1086924675600</v>
      </c>
      <c r="O21" s="292"/>
      <c r="P21" s="297"/>
    </row>
    <row r="22" spans="1:16" x14ac:dyDescent="0.3">
      <c r="A22" s="34">
        <v>14</v>
      </c>
      <c r="B22" s="35" t="s">
        <v>17</v>
      </c>
      <c r="C22" s="302">
        <v>461.78393360174761</v>
      </c>
      <c r="D22" s="289">
        <v>967.6433881296233</v>
      </c>
      <c r="E22" s="290">
        <v>1043.3104611479087</v>
      </c>
      <c r="F22" s="294">
        <v>741.38226282837127</v>
      </c>
      <c r="G22" s="60">
        <v>711.00535619770949</v>
      </c>
      <c r="I22" s="398"/>
      <c r="J22" s="62">
        <v>3693870283500</v>
      </c>
      <c r="K22" s="62">
        <v>3693870283500</v>
      </c>
      <c r="L22" s="62">
        <v>3693870283500</v>
      </c>
      <c r="M22" s="62">
        <v>3693870283500</v>
      </c>
      <c r="N22" s="62">
        <v>3693870283500</v>
      </c>
      <c r="O22" s="292"/>
      <c r="P22" s="297"/>
    </row>
    <row r="23" spans="1:16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302">
        <v>447.6665090514914</v>
      </c>
      <c r="D24" s="289">
        <v>537.84933083512351</v>
      </c>
      <c r="E24" s="290">
        <v>1083.1326148732617</v>
      </c>
      <c r="F24" s="294">
        <v>625.49160529845369</v>
      </c>
      <c r="G24" s="60">
        <v>518.45035802688506</v>
      </c>
      <c r="I24" s="398"/>
      <c r="J24" s="62">
        <v>2083616973000</v>
      </c>
      <c r="K24" s="62">
        <v>2083616973000</v>
      </c>
      <c r="L24" s="62">
        <v>2083616973000</v>
      </c>
      <c r="M24" s="62">
        <v>2083616973000</v>
      </c>
      <c r="N24" s="62">
        <v>2083616973000</v>
      </c>
      <c r="O24" s="292"/>
      <c r="P24" s="297"/>
    </row>
    <row r="25" spans="1:16" x14ac:dyDescent="0.3">
      <c r="A25" s="38">
        <v>16</v>
      </c>
      <c r="B25" s="39" t="s">
        <v>19</v>
      </c>
      <c r="C25" s="302">
        <v>362.24256142748834</v>
      </c>
      <c r="D25" s="289">
        <v>597.7888562957304</v>
      </c>
      <c r="E25" s="290">
        <v>609.87829744114561</v>
      </c>
      <c r="F25" s="294">
        <v>1196.4157022742147</v>
      </c>
      <c r="G25" s="60">
        <v>454.8097038609701</v>
      </c>
      <c r="I25" s="398"/>
      <c r="J25" s="62">
        <v>1416037881600</v>
      </c>
      <c r="K25" s="62">
        <v>1416037881600</v>
      </c>
      <c r="L25" s="62">
        <v>1416037881600</v>
      </c>
      <c r="M25" s="62">
        <v>1416037881600</v>
      </c>
      <c r="N25" s="62">
        <v>1416037881600</v>
      </c>
      <c r="O25" s="292"/>
      <c r="P25" s="297"/>
    </row>
    <row r="26" spans="1:16" x14ac:dyDescent="0.3">
      <c r="A26" s="40">
        <v>17</v>
      </c>
      <c r="B26" s="41" t="s">
        <v>20</v>
      </c>
      <c r="C26" s="302">
        <v>279.89695868652302</v>
      </c>
      <c r="D26" s="289">
        <v>531.14128181023818</v>
      </c>
      <c r="E26" s="290">
        <v>518.64179728693898</v>
      </c>
      <c r="F26" s="294">
        <v>1167.7731299806105</v>
      </c>
      <c r="G26" s="60">
        <v>409.41314487924092</v>
      </c>
      <c r="I26" s="398"/>
      <c r="J26" s="62">
        <v>158705018100</v>
      </c>
      <c r="K26" s="62">
        <v>158705018100</v>
      </c>
      <c r="L26" s="62">
        <v>158705018100</v>
      </c>
      <c r="M26" s="62">
        <v>158705018100</v>
      </c>
      <c r="N26" s="62">
        <v>158705018100</v>
      </c>
      <c r="O26" s="292"/>
      <c r="P26" s="297"/>
    </row>
    <row r="27" spans="1:16" x14ac:dyDescent="0.3">
      <c r="A27" s="42">
        <v>18</v>
      </c>
      <c r="B27" s="43" t="s">
        <v>21</v>
      </c>
      <c r="C27" s="302">
        <v>327.65795328517527</v>
      </c>
      <c r="D27" s="289">
        <v>539.01519121170236</v>
      </c>
      <c r="E27" s="290">
        <v>1099.0403584509102</v>
      </c>
      <c r="F27" s="294">
        <v>558.09455946847982</v>
      </c>
      <c r="G27" s="60">
        <v>430.45255283763316</v>
      </c>
      <c r="I27" s="398"/>
      <c r="J27" s="62">
        <v>699101634600</v>
      </c>
      <c r="K27" s="62">
        <v>699101634600</v>
      </c>
      <c r="L27" s="62">
        <v>699101634600</v>
      </c>
      <c r="M27" s="62">
        <v>699101634600</v>
      </c>
      <c r="N27" s="62">
        <v>699101634600</v>
      </c>
      <c r="O27" s="292"/>
      <c r="P27" s="297"/>
    </row>
    <row r="28" spans="1:16" x14ac:dyDescent="0.3">
      <c r="A28" s="44">
        <v>19</v>
      </c>
      <c r="B28" s="45" t="s">
        <v>22</v>
      </c>
      <c r="C28" s="302">
        <v>179.9125450057378</v>
      </c>
      <c r="D28" s="289">
        <v>280.6259180512335</v>
      </c>
      <c r="E28" s="290">
        <v>374.23192453580276</v>
      </c>
      <c r="F28" s="294">
        <v>505.17775714229151</v>
      </c>
      <c r="G28" s="60">
        <v>469.09475024337371</v>
      </c>
      <c r="I28" s="398"/>
      <c r="J28" s="62">
        <v>5828180400</v>
      </c>
      <c r="K28" s="62">
        <v>5828180400</v>
      </c>
      <c r="L28" s="62">
        <v>5828180400</v>
      </c>
      <c r="M28" s="62">
        <v>5828180400</v>
      </c>
      <c r="N28" s="62">
        <v>5828180400</v>
      </c>
      <c r="O28" s="292"/>
      <c r="P28" s="297"/>
    </row>
    <row r="29" spans="1:16" x14ac:dyDescent="0.3">
      <c r="A29" s="46">
        <v>20</v>
      </c>
      <c r="B29" s="47" t="s">
        <v>23</v>
      </c>
      <c r="C29" s="302">
        <v>1075.677934389184</v>
      </c>
      <c r="D29" s="289">
        <v>498.9700501801168</v>
      </c>
      <c r="E29" s="290">
        <v>717.38950117862885</v>
      </c>
      <c r="F29" s="294">
        <v>416.98678247800109</v>
      </c>
      <c r="G29" s="60">
        <v>315.67471713683489</v>
      </c>
      <c r="I29" s="398"/>
      <c r="J29" s="62">
        <v>380663456400</v>
      </c>
      <c r="K29" s="62">
        <v>380663456400</v>
      </c>
      <c r="L29" s="62">
        <v>380663456400</v>
      </c>
      <c r="M29" s="62">
        <v>380663456400</v>
      </c>
      <c r="N29" s="62">
        <v>380663456400</v>
      </c>
      <c r="O29" s="292"/>
      <c r="P29" s="297"/>
    </row>
    <row r="30" spans="1:16" x14ac:dyDescent="0.3">
      <c r="A30" s="48">
        <v>21</v>
      </c>
      <c r="B30" s="49" t="s">
        <v>24</v>
      </c>
      <c r="C30" s="302">
        <v>243.97522361879911</v>
      </c>
      <c r="D30" s="289">
        <v>250.42179268464903</v>
      </c>
      <c r="E30" s="290">
        <v>373.70282669001347</v>
      </c>
      <c r="F30" s="294">
        <v>845.37200010927813</v>
      </c>
      <c r="G30" s="60">
        <v>355.58913734164798</v>
      </c>
      <c r="I30" s="398"/>
      <c r="J30" s="62">
        <v>872304778800</v>
      </c>
      <c r="K30" s="62">
        <v>872304778800</v>
      </c>
      <c r="L30" s="62">
        <v>872304778800</v>
      </c>
      <c r="M30" s="62">
        <v>872304778800</v>
      </c>
      <c r="N30" s="62">
        <v>872304778800</v>
      </c>
      <c r="O30" s="292"/>
      <c r="P30" s="297"/>
    </row>
    <row r="31" spans="1:16" x14ac:dyDescent="0.3">
      <c r="A31" s="50">
        <v>22</v>
      </c>
      <c r="B31" s="51" t="s">
        <v>25</v>
      </c>
      <c r="C31" s="302">
        <v>607.5534387499082</v>
      </c>
      <c r="D31" s="289">
        <v>429.12253256162307</v>
      </c>
      <c r="E31" s="290">
        <v>956.13955983503718</v>
      </c>
      <c r="F31" s="294">
        <v>759.65493188981122</v>
      </c>
      <c r="G31" s="60">
        <v>705.21373800518995</v>
      </c>
      <c r="I31" s="398"/>
      <c r="J31" s="62">
        <v>307185365700</v>
      </c>
      <c r="K31" s="62">
        <v>307185365700</v>
      </c>
      <c r="L31" s="62">
        <v>307185365700</v>
      </c>
      <c r="M31" s="62">
        <v>307185365700</v>
      </c>
      <c r="N31" s="62">
        <v>307185365700</v>
      </c>
      <c r="O31" s="292"/>
      <c r="P31" s="297"/>
    </row>
    <row r="32" spans="1:16" x14ac:dyDescent="0.3">
      <c r="A32" s="52">
        <v>23</v>
      </c>
      <c r="B32" s="53" t="s">
        <v>31</v>
      </c>
      <c r="C32" s="302">
        <v>304.66788642871239</v>
      </c>
      <c r="D32" s="289">
        <v>943.7005102269087</v>
      </c>
      <c r="E32" s="290">
        <v>609.8441735675342</v>
      </c>
      <c r="F32" s="294">
        <v>613.01891601435329</v>
      </c>
      <c r="G32" s="60">
        <v>516.42747191295734</v>
      </c>
      <c r="I32" s="398"/>
      <c r="J32" s="62">
        <v>152320396500</v>
      </c>
      <c r="K32" s="62">
        <v>152320396500</v>
      </c>
      <c r="L32" s="62">
        <v>152320396500</v>
      </c>
      <c r="M32" s="62">
        <v>152320396500</v>
      </c>
      <c r="N32" s="62">
        <v>152320396500</v>
      </c>
      <c r="O32" s="292"/>
      <c r="P32" s="297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15139135326600</v>
      </c>
      <c r="K33" s="55">
        <f>SUM(K3:K32)</f>
        <v>15139135326600</v>
      </c>
      <c r="L33" s="55">
        <f>SUM(L3:L32)</f>
        <v>15139135326600</v>
      </c>
      <c r="M33" s="55">
        <f>SUM(M3:M32)</f>
        <v>15139135326600</v>
      </c>
      <c r="N33" s="55">
        <f>SUM(N3:N32)</f>
        <v>15139135326600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1.6744313102968635</v>
      </c>
      <c r="D36" s="137">
        <v>4.7020110697220023E-3</v>
      </c>
      <c r="E36" s="137">
        <v>5.1837060528816667E-3</v>
      </c>
      <c r="F36" s="137">
        <v>5.1575025296877845E-3</v>
      </c>
      <c r="G36" s="137">
        <v>8.2009583929156419E-5</v>
      </c>
      <c r="H36" s="184">
        <v>1.689556539533084</v>
      </c>
      <c r="I36" s="64"/>
      <c r="J36" s="136" t="s">
        <v>38</v>
      </c>
      <c r="K36" s="185">
        <v>0</v>
      </c>
      <c r="L36" s="137">
        <v>0.11071414222247515</v>
      </c>
      <c r="M36" s="137">
        <v>0.12205619269462449</v>
      </c>
      <c r="N36" s="137">
        <v>0.12143920125189933</v>
      </c>
      <c r="O36" s="137">
        <v>1.9310079461968286E-3</v>
      </c>
      <c r="P36" s="184">
        <v>0.3561405441151958</v>
      </c>
      <c r="Q36" s="64"/>
      <c r="R36" s="88" t="s">
        <v>33</v>
      </c>
      <c r="S36" s="328">
        <v>0.45553874600773242</v>
      </c>
    </row>
    <row r="37" spans="1:19" x14ac:dyDescent="0.3">
      <c r="A37" s="64"/>
      <c r="B37" s="136" t="s">
        <v>39</v>
      </c>
      <c r="C37" s="137">
        <v>4.2750741499328226E-2</v>
      </c>
      <c r="D37" s="185">
        <v>31.784502007747271</v>
      </c>
      <c r="E37" s="137">
        <v>0.1692112145320509</v>
      </c>
      <c r="F37" s="137">
        <v>5.5091375885804247E-2</v>
      </c>
      <c r="G37" s="137">
        <v>4.0688830235370513E-3</v>
      </c>
      <c r="H37" s="184">
        <v>32.055624222687989</v>
      </c>
      <c r="I37" s="64"/>
      <c r="J37" s="136" t="s">
        <v>39</v>
      </c>
      <c r="K37" s="137">
        <v>1.0066143197644009</v>
      </c>
      <c r="L37" s="185">
        <v>0</v>
      </c>
      <c r="M37" s="137">
        <v>3.9842684743927781</v>
      </c>
      <c r="N37" s="137">
        <v>1.2971884443933017</v>
      </c>
      <c r="O37" s="137">
        <v>9.5806429860474523E-2</v>
      </c>
      <c r="P37" s="184">
        <v>6.3838776684109559</v>
      </c>
      <c r="Q37" s="64"/>
      <c r="R37" s="88" t="s">
        <v>34</v>
      </c>
      <c r="S37" s="328">
        <v>6.4387546021335507E-2</v>
      </c>
    </row>
    <row r="38" spans="1:19" x14ac:dyDescent="0.3">
      <c r="A38" s="64"/>
      <c r="B38" s="136" t="s">
        <v>40</v>
      </c>
      <c r="C38" s="137">
        <v>1.2684280075898278E-2</v>
      </c>
      <c r="D38" s="137">
        <v>0.22876204741246831</v>
      </c>
      <c r="E38" s="185">
        <v>40.279987541125379</v>
      </c>
      <c r="F38" s="137">
        <v>1.5825058256401547</v>
      </c>
      <c r="G38" s="137">
        <v>1.2931551585305952E-2</v>
      </c>
      <c r="H38" s="184">
        <v>42.116871245839206</v>
      </c>
      <c r="I38" s="64"/>
      <c r="J38" s="136" t="s">
        <v>40</v>
      </c>
      <c r="K38" s="137">
        <v>0.29866564912101284</v>
      </c>
      <c r="L38" s="137">
        <v>5.3864598523427221</v>
      </c>
      <c r="M38" s="185">
        <v>0</v>
      </c>
      <c r="N38" s="137">
        <v>37.261880597439401</v>
      </c>
      <c r="O38" s="137">
        <v>0.3044879350863553</v>
      </c>
      <c r="P38" s="184">
        <v>43.251494033989495</v>
      </c>
      <c r="Q38" s="64"/>
      <c r="R38" s="88" t="s">
        <v>35</v>
      </c>
      <c r="S38" s="328">
        <v>0.19747347503637203</v>
      </c>
    </row>
    <row r="39" spans="1:19" x14ac:dyDescent="0.3">
      <c r="A39" s="64"/>
      <c r="B39" s="136" t="s">
        <v>41</v>
      </c>
      <c r="C39" s="137">
        <v>5.8248050387764989E-2</v>
      </c>
      <c r="D39" s="137">
        <v>0.31213523145177824</v>
      </c>
      <c r="E39" s="137">
        <v>1.4378641182730714</v>
      </c>
      <c r="F39" s="185">
        <v>20.548285762205023</v>
      </c>
      <c r="G39" s="137">
        <v>9.736867080203819E-2</v>
      </c>
      <c r="H39" s="184">
        <v>22.453901833119673</v>
      </c>
      <c r="I39" s="64"/>
      <c r="J39" s="136" t="s">
        <v>41</v>
      </c>
      <c r="K39" s="137">
        <v>1.3715158980249254</v>
      </c>
      <c r="L39" s="137">
        <v>7.3495752977120361</v>
      </c>
      <c r="M39" s="137">
        <v>33.856128819469284</v>
      </c>
      <c r="N39" s="185">
        <v>0</v>
      </c>
      <c r="O39" s="137">
        <v>2.2926549315477414</v>
      </c>
      <c r="P39" s="184">
        <v>44.869874946753988</v>
      </c>
      <c r="Q39" s="64"/>
      <c r="R39" s="88" t="s">
        <v>36</v>
      </c>
      <c r="S39" s="328">
        <v>0.6571975137696604</v>
      </c>
    </row>
    <row r="40" spans="1:19" x14ac:dyDescent="0.3">
      <c r="A40" s="64"/>
      <c r="B40" s="136" t="s">
        <v>42</v>
      </c>
      <c r="C40" s="137">
        <v>1.2503485450045511E-3</v>
      </c>
      <c r="D40" s="137">
        <v>8.1363143442897985E-3</v>
      </c>
      <c r="E40" s="137">
        <v>5.1236581814571747E-2</v>
      </c>
      <c r="F40" s="137">
        <v>0.15761278020891684</v>
      </c>
      <c r="G40" s="185">
        <v>1.4658101339072684</v>
      </c>
      <c r="H40" s="184">
        <v>1.6840461588200513</v>
      </c>
      <c r="I40" s="64"/>
      <c r="J40" s="136" t="s">
        <v>42</v>
      </c>
      <c r="K40" s="137">
        <v>2.9440863619124413E-2</v>
      </c>
      <c r="L40" s="137">
        <v>0.19157867774516402</v>
      </c>
      <c r="M40" s="137">
        <v>1.206422979847932</v>
      </c>
      <c r="N40" s="137">
        <v>3.7111702855181563</v>
      </c>
      <c r="O40" s="185">
        <v>0</v>
      </c>
      <c r="P40" s="184">
        <v>5.1386128067303769</v>
      </c>
      <c r="Q40" s="64"/>
      <c r="R40" s="88" t="s">
        <v>37</v>
      </c>
      <c r="S40" s="328">
        <v>2.3017671046669688</v>
      </c>
    </row>
    <row r="41" spans="1:19" x14ac:dyDescent="0.3">
      <c r="A41" s="64"/>
      <c r="B41" s="136" t="s">
        <v>43</v>
      </c>
      <c r="C41" s="184">
        <v>1.7893647308048595</v>
      </c>
      <c r="D41" s="184">
        <v>32.33823761202553</v>
      </c>
      <c r="E41" s="184">
        <v>41.94348316179795</v>
      </c>
      <c r="F41" s="184">
        <v>22.348653246469588</v>
      </c>
      <c r="G41" s="184">
        <v>1.5802612489020789</v>
      </c>
      <c r="H41" s="136">
        <v>100.00000000000001</v>
      </c>
      <c r="I41" s="64"/>
      <c r="J41" s="136" t="s">
        <v>43</v>
      </c>
      <c r="K41" s="184">
        <v>2.7062367305294637</v>
      </c>
      <c r="L41" s="184">
        <v>13.038327970022399</v>
      </c>
      <c r="M41" s="184">
        <v>39.168876466404612</v>
      </c>
      <c r="N41" s="184">
        <v>42.39167852860276</v>
      </c>
      <c r="O41" s="184">
        <v>2.6948803044407681</v>
      </c>
      <c r="P41" s="186">
        <v>100.00000000000001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</v>
      </c>
      <c r="I42" s="64"/>
      <c r="J42" s="136"/>
      <c r="K42" s="137"/>
      <c r="L42" s="137"/>
      <c r="M42" s="137"/>
      <c r="N42" s="137"/>
      <c r="O42" s="137"/>
      <c r="P42" s="186">
        <v>100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1.2951845999884684</v>
      </c>
      <c r="D44" s="139">
        <v>1.5845497960181331E-3</v>
      </c>
      <c r="E44" s="139">
        <v>7.8135381578121508E-4</v>
      </c>
      <c r="F44" s="139">
        <v>2.0851646219758853E-3</v>
      </c>
      <c r="G44" s="139">
        <v>0</v>
      </c>
      <c r="H44" s="138">
        <v>1.2996356682222436</v>
      </c>
      <c r="I44" s="65"/>
      <c r="J44" s="90" t="s">
        <v>38</v>
      </c>
      <c r="K44" s="185">
        <v>0</v>
      </c>
      <c r="L44" s="139">
        <v>5.3409858395937218E-2</v>
      </c>
      <c r="M44" s="139">
        <v>2.6336816149842443E-2</v>
      </c>
      <c r="N44" s="139">
        <v>7.0283904912178299E-2</v>
      </c>
      <c r="O44" s="139">
        <v>0</v>
      </c>
      <c r="P44" s="138">
        <v>0.15003057945795795</v>
      </c>
      <c r="Q44" s="65"/>
      <c r="R44" s="187" t="s">
        <v>33</v>
      </c>
      <c r="S44" s="329">
        <v>0.92100698713716811</v>
      </c>
    </row>
    <row r="45" spans="1:19" x14ac:dyDescent="0.3">
      <c r="A45" s="65"/>
      <c r="B45" s="90" t="s">
        <v>39</v>
      </c>
      <c r="C45" s="139">
        <v>4.3516234322760201E-2</v>
      </c>
      <c r="D45" s="185">
        <v>36.231768068425808</v>
      </c>
      <c r="E45" s="139">
        <v>2.9134440652753436E-2</v>
      </c>
      <c r="F45" s="139">
        <v>1.4251875630052575E-2</v>
      </c>
      <c r="G45" s="139">
        <v>4.4752305371712885E-3</v>
      </c>
      <c r="H45" s="138">
        <v>36.323145849568547</v>
      </c>
      <c r="I45" s="65"/>
      <c r="J45" s="90" t="s">
        <v>39</v>
      </c>
      <c r="K45" s="139">
        <v>1.4667862877794016</v>
      </c>
      <c r="L45" s="185">
        <v>0</v>
      </c>
      <c r="M45" s="139">
        <v>0.98202426557921219</v>
      </c>
      <c r="N45" s="139">
        <v>0.48038292087155443</v>
      </c>
      <c r="O45" s="139">
        <v>0.15084500965519501</v>
      </c>
      <c r="P45" s="138">
        <v>3.0800384838853638</v>
      </c>
      <c r="Q45" s="65"/>
      <c r="R45" s="187" t="s">
        <v>34</v>
      </c>
      <c r="S45" s="329">
        <v>3.8970454957404387E-2</v>
      </c>
    </row>
    <row r="46" spans="1:19" x14ac:dyDescent="0.3">
      <c r="A46" s="65"/>
      <c r="B46" s="90" t="s">
        <v>40</v>
      </c>
      <c r="C46" s="139">
        <v>2.3690068583011707E-2</v>
      </c>
      <c r="D46" s="139">
        <v>0.11604493747237296</v>
      </c>
      <c r="E46" s="185">
        <v>41.949152238798703</v>
      </c>
      <c r="F46" s="139">
        <v>1.3716094453498264</v>
      </c>
      <c r="G46" s="139">
        <v>2.7912537707482463E-2</v>
      </c>
      <c r="H46" s="138">
        <v>43.48840922791139</v>
      </c>
      <c r="I46" s="65"/>
      <c r="J46" s="90" t="s">
        <v>40</v>
      </c>
      <c r="K46" s="139">
        <v>0.79851274575798614</v>
      </c>
      <c r="L46" s="139">
        <v>3.9114855800302668</v>
      </c>
      <c r="M46" s="185">
        <v>0</v>
      </c>
      <c r="N46" s="139">
        <v>46.232353463902044</v>
      </c>
      <c r="O46" s="139">
        <v>0.94083801605616191</v>
      </c>
      <c r="P46" s="138">
        <v>51.883189805746461</v>
      </c>
      <c r="Q46" s="65"/>
      <c r="R46" s="187" t="s">
        <v>35</v>
      </c>
      <c r="S46" s="329">
        <v>0.29270248596631915</v>
      </c>
    </row>
    <row r="47" spans="1:19" x14ac:dyDescent="0.3">
      <c r="A47" s="65"/>
      <c r="B47" s="90" t="s">
        <v>41</v>
      </c>
      <c r="C47" s="139">
        <v>3.1923682282964917E-2</v>
      </c>
      <c r="D47" s="139">
        <v>4.2063601719147095E-2</v>
      </c>
      <c r="E47" s="139">
        <v>1.0261372432372091</v>
      </c>
      <c r="F47" s="185">
        <v>16.54266665636316</v>
      </c>
      <c r="G47" s="139">
        <v>4.846535513174903E-2</v>
      </c>
      <c r="H47" s="138">
        <v>17.69125653873423</v>
      </c>
      <c r="I47" s="65"/>
      <c r="J47" s="90" t="s">
        <v>41</v>
      </c>
      <c r="K47" s="139">
        <v>1.076040244676876</v>
      </c>
      <c r="L47" s="139">
        <v>1.417822915435242</v>
      </c>
      <c r="M47" s="139">
        <v>34.587644385692464</v>
      </c>
      <c r="N47" s="185">
        <v>0</v>
      </c>
      <c r="O47" s="139">
        <v>1.6336045488758515</v>
      </c>
      <c r="P47" s="138">
        <v>38.715112094680435</v>
      </c>
      <c r="Q47" s="65"/>
      <c r="R47" s="187" t="s">
        <v>36</v>
      </c>
      <c r="S47" s="329">
        <v>0.84751872471662593</v>
      </c>
    </row>
    <row r="48" spans="1:19" x14ac:dyDescent="0.3">
      <c r="A48" s="65"/>
      <c r="B48" s="90" t="s">
        <v>42</v>
      </c>
      <c r="C48" s="139">
        <v>2.0030681842658506E-3</v>
      </c>
      <c r="D48" s="139">
        <v>6.3011244180704333E-3</v>
      </c>
      <c r="E48" s="139">
        <v>7.5091699084433819E-2</v>
      </c>
      <c r="F48" s="139">
        <v>9.9702394363008567E-2</v>
      </c>
      <c r="G48" s="185">
        <v>1.0144544295138098</v>
      </c>
      <c r="H48" s="138">
        <v>1.1975527155635886</v>
      </c>
      <c r="I48" s="65"/>
      <c r="J48" s="90" t="s">
        <v>42</v>
      </c>
      <c r="K48" s="139">
        <v>6.7516709381988949E-2</v>
      </c>
      <c r="L48" s="139">
        <v>0.21238976758574069</v>
      </c>
      <c r="M48" s="139">
        <v>2.5310892878774776</v>
      </c>
      <c r="N48" s="139">
        <v>3.360633271384573</v>
      </c>
      <c r="O48" s="185">
        <v>0</v>
      </c>
      <c r="P48" s="138">
        <v>6.1716290362297803</v>
      </c>
      <c r="Q48" s="65"/>
      <c r="R48" s="187" t="s">
        <v>37</v>
      </c>
      <c r="S48" s="329">
        <v>1.417004048582996</v>
      </c>
    </row>
    <row r="49" spans="1:19" x14ac:dyDescent="0.3">
      <c r="A49" s="65"/>
      <c r="B49" s="90" t="s">
        <v>43</v>
      </c>
      <c r="C49" s="138">
        <v>1.396317653361471</v>
      </c>
      <c r="D49" s="138">
        <v>36.397762281831426</v>
      </c>
      <c r="E49" s="138">
        <v>43.08029697558888</v>
      </c>
      <c r="F49" s="138">
        <v>18.030315536328022</v>
      </c>
      <c r="G49" s="138">
        <v>1.0953075528902125</v>
      </c>
      <c r="H49" s="90">
        <v>99.999999999999986</v>
      </c>
      <c r="I49" s="65"/>
      <c r="J49" s="90" t="s">
        <v>43</v>
      </c>
      <c r="K49" s="138">
        <v>3.4088559875962527</v>
      </c>
      <c r="L49" s="138">
        <v>5.5951081214471863</v>
      </c>
      <c r="M49" s="138">
        <v>38.127094755298998</v>
      </c>
      <c r="N49" s="138">
        <v>50.143653561070352</v>
      </c>
      <c r="O49" s="138">
        <v>2.7252875745872087</v>
      </c>
      <c r="P49" s="91">
        <v>100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100.00000000000001</v>
      </c>
      <c r="I50" s="65"/>
      <c r="J50" s="90"/>
      <c r="K50" s="139"/>
      <c r="L50" s="139"/>
      <c r="M50" s="139"/>
      <c r="N50" s="139"/>
      <c r="O50" s="139"/>
      <c r="P50" s="91">
        <v>100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1.1753750991157736</v>
      </c>
      <c r="D52" s="141">
        <v>8.1309121106628596E-3</v>
      </c>
      <c r="E52" s="141">
        <v>1.7502807929136686E-3</v>
      </c>
      <c r="F52" s="141">
        <v>8.7436272081511252E-3</v>
      </c>
      <c r="G52" s="141">
        <v>2.06750594010662E-3</v>
      </c>
      <c r="H52" s="140">
        <v>1.196067425167608</v>
      </c>
      <c r="I52" s="66"/>
      <c r="J52" s="92" t="s">
        <v>38</v>
      </c>
      <c r="K52" s="185">
        <v>0</v>
      </c>
      <c r="L52" s="141">
        <v>0.17956574777498871</v>
      </c>
      <c r="M52" s="141">
        <v>3.8653778951021157E-2</v>
      </c>
      <c r="N52" s="141">
        <v>0.19309715029860253</v>
      </c>
      <c r="O52" s="141">
        <v>4.5659483845313681E-2</v>
      </c>
      <c r="P52" s="140">
        <v>0.4569761608699261</v>
      </c>
      <c r="Q52" s="66"/>
      <c r="R52" s="188" t="s">
        <v>33</v>
      </c>
      <c r="S52" s="330">
        <v>0.68460901424793064</v>
      </c>
    </row>
    <row r="53" spans="1:19" x14ac:dyDescent="0.3">
      <c r="A53" s="66"/>
      <c r="B53" s="92" t="s">
        <v>39</v>
      </c>
      <c r="C53" s="141">
        <v>4.7084372626824654E-2</v>
      </c>
      <c r="D53" s="185">
        <v>57.702270742546567</v>
      </c>
      <c r="E53" s="141">
        <v>0.12014236010557465</v>
      </c>
      <c r="F53" s="141">
        <v>0.84054281129042197</v>
      </c>
      <c r="G53" s="141">
        <v>9.7297342377157592E-2</v>
      </c>
      <c r="H53" s="140">
        <v>58.807337628946549</v>
      </c>
      <c r="I53" s="66"/>
      <c r="J53" s="92" t="s">
        <v>39</v>
      </c>
      <c r="K53" s="141">
        <v>1.0398268317479966</v>
      </c>
      <c r="L53" s="185">
        <v>0</v>
      </c>
      <c r="M53" s="141">
        <v>2.6532635500410962</v>
      </c>
      <c r="N53" s="141">
        <v>18.562824981015726</v>
      </c>
      <c r="O53" s="141">
        <v>2.1487466353942768</v>
      </c>
      <c r="P53" s="140">
        <v>24.404661998199096</v>
      </c>
      <c r="Q53" s="66"/>
      <c r="R53" s="188" t="s">
        <v>34</v>
      </c>
      <c r="S53" s="330">
        <v>8.3928726967977041E-2</v>
      </c>
    </row>
    <row r="54" spans="1:19" x14ac:dyDescent="0.3">
      <c r="A54" s="66"/>
      <c r="B54" s="92" t="s">
        <v>40</v>
      </c>
      <c r="C54" s="141">
        <v>9.8106014174301672E-3</v>
      </c>
      <c r="D54" s="141">
        <v>0.21239231990474353</v>
      </c>
      <c r="E54" s="185">
        <v>9.4886932242581512</v>
      </c>
      <c r="F54" s="141">
        <v>0.57707494734946307</v>
      </c>
      <c r="G54" s="141">
        <v>4.6364559960962885E-2</v>
      </c>
      <c r="H54" s="140">
        <v>10.334335652890751</v>
      </c>
      <c r="I54" s="66"/>
      <c r="J54" s="92" t="s">
        <v>40</v>
      </c>
      <c r="K54" s="141">
        <v>0.21666056103754838</v>
      </c>
      <c r="L54" s="141">
        <v>4.6905421220019452</v>
      </c>
      <c r="M54" s="185">
        <v>0</v>
      </c>
      <c r="N54" s="141">
        <v>12.744313680027084</v>
      </c>
      <c r="O54" s="141">
        <v>1.0239302511621762</v>
      </c>
      <c r="P54" s="140">
        <v>18.675446614228754</v>
      </c>
      <c r="Q54" s="66"/>
      <c r="R54" s="188" t="s">
        <v>35</v>
      </c>
      <c r="S54" s="330">
        <v>1.50987217839889</v>
      </c>
    </row>
    <row r="55" spans="1:19" x14ac:dyDescent="0.3">
      <c r="A55" s="66"/>
      <c r="B55" s="92" t="s">
        <v>41</v>
      </c>
      <c r="C55" s="141">
        <v>5.9676037707388364E-2</v>
      </c>
      <c r="D55" s="141">
        <v>1.2031390375342093</v>
      </c>
      <c r="E55" s="141">
        <v>0.83149402056972455</v>
      </c>
      <c r="F55" s="185">
        <v>25.389246755453478</v>
      </c>
      <c r="G55" s="141">
        <v>0.22689787255586724</v>
      </c>
      <c r="H55" s="140">
        <v>27.710453723820667</v>
      </c>
      <c r="I55" s="66"/>
      <c r="J55" s="92" t="s">
        <v>41</v>
      </c>
      <c r="K55" s="141">
        <v>1.3179053209938125</v>
      </c>
      <c r="L55" s="141">
        <v>26.570519766016503</v>
      </c>
      <c r="M55" s="141">
        <v>18.362988498944965</v>
      </c>
      <c r="N55" s="185">
        <v>0</v>
      </c>
      <c r="O55" s="141">
        <v>5.0108875362971874</v>
      </c>
      <c r="P55" s="140">
        <v>51.262301122252467</v>
      </c>
      <c r="Q55" s="66"/>
      <c r="R55" s="188" t="s">
        <v>36</v>
      </c>
      <c r="S55" s="330">
        <v>0.55898772662716101</v>
      </c>
    </row>
    <row r="56" spans="1:19" x14ac:dyDescent="0.3">
      <c r="A56" s="66"/>
      <c r="B56" s="92" t="s">
        <v>42</v>
      </c>
      <c r="C56" s="141">
        <v>2.6113496205127764E-3</v>
      </c>
      <c r="D56" s="141">
        <v>4.7848719654562132E-2</v>
      </c>
      <c r="E56" s="141">
        <v>3.5516484893711599E-2</v>
      </c>
      <c r="F56" s="141">
        <v>0.14951232234981404</v>
      </c>
      <c r="G56" s="185">
        <v>1.7163166926558229</v>
      </c>
      <c r="H56" s="140">
        <v>1.9518055691744234</v>
      </c>
      <c r="I56" s="66"/>
      <c r="J56" s="92" t="s">
        <v>42</v>
      </c>
      <c r="K56" s="141">
        <v>5.7669907253625766E-2</v>
      </c>
      <c r="L56" s="141">
        <v>1.0567069238861568</v>
      </c>
      <c r="M56" s="141">
        <v>0.78435777948145768</v>
      </c>
      <c r="N56" s="141">
        <v>3.3018794938285012</v>
      </c>
      <c r="O56" s="185">
        <v>0</v>
      </c>
      <c r="P56" s="140">
        <v>5.2006141044497411</v>
      </c>
      <c r="Q56" s="66"/>
      <c r="R56" s="188" t="s">
        <v>37</v>
      </c>
      <c r="S56" s="330">
        <v>2.5356896705935199</v>
      </c>
    </row>
    <row r="57" spans="1:19" x14ac:dyDescent="0.3">
      <c r="A57" s="66"/>
      <c r="B57" s="92" t="s">
        <v>43</v>
      </c>
      <c r="C57" s="140">
        <v>1.2945574604879295</v>
      </c>
      <c r="D57" s="140">
        <v>59.173781731750744</v>
      </c>
      <c r="E57" s="140">
        <v>10.477596370620077</v>
      </c>
      <c r="F57" s="140">
        <v>26.965120463651328</v>
      </c>
      <c r="G57" s="140">
        <v>2.0889439734899171</v>
      </c>
      <c r="H57" s="92">
        <v>100</v>
      </c>
      <c r="I57" s="66"/>
      <c r="J57" s="92" t="s">
        <v>43</v>
      </c>
      <c r="K57" s="140">
        <v>2.6320626210329832</v>
      </c>
      <c r="L57" s="140">
        <v>32.497334559679594</v>
      </c>
      <c r="M57" s="140">
        <v>21.839263607418541</v>
      </c>
      <c r="N57" s="140">
        <v>34.802115305169913</v>
      </c>
      <c r="O57" s="140">
        <v>8.2292239066989552</v>
      </c>
      <c r="P57" s="93">
        <v>99.999999999999986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100</v>
      </c>
      <c r="I58" s="66"/>
      <c r="J58" s="92"/>
      <c r="K58" s="141"/>
      <c r="L58" s="141"/>
      <c r="M58" s="141"/>
      <c r="N58" s="141"/>
      <c r="O58" s="141"/>
      <c r="P58" s="93">
        <v>100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2.023559869705144</v>
      </c>
      <c r="D60" s="143">
        <v>9.706587480543369E-4</v>
      </c>
      <c r="E60" s="143">
        <v>2.3752258022349862E-3</v>
      </c>
      <c r="F60" s="143">
        <v>3.1960136115396463E-3</v>
      </c>
      <c r="G60" s="143">
        <v>2.5198349308508302E-4</v>
      </c>
      <c r="H60" s="142">
        <v>2.030353751360058</v>
      </c>
      <c r="I60" s="67"/>
      <c r="J60" s="94" t="s">
        <v>38</v>
      </c>
      <c r="K60" s="185">
        <v>0</v>
      </c>
      <c r="L60" s="143">
        <v>1.6899141485047921E-2</v>
      </c>
      <c r="M60" s="143">
        <v>4.1352614367679418E-2</v>
      </c>
      <c r="N60" s="143">
        <v>5.5642507027118489E-2</v>
      </c>
      <c r="O60" s="143">
        <v>4.3870255226948571E-3</v>
      </c>
      <c r="P60" s="142">
        <v>0.11828128840254069</v>
      </c>
      <c r="Q60" s="67"/>
      <c r="R60" s="189" t="s">
        <v>33</v>
      </c>
      <c r="S60" s="331">
        <v>0.4957137532612747</v>
      </c>
    </row>
    <row r="61" spans="1:19" x14ac:dyDescent="0.3">
      <c r="A61" s="67"/>
      <c r="B61" s="94" t="s">
        <v>39</v>
      </c>
      <c r="C61" s="143">
        <v>0.10884063172434141</v>
      </c>
      <c r="D61" s="185">
        <v>62.740632629242988</v>
      </c>
      <c r="E61" s="143">
        <v>8.0994699693496375E-2</v>
      </c>
      <c r="F61" s="143">
        <v>0.62286654791216278</v>
      </c>
      <c r="G61" s="143">
        <v>7.4606312157095275E-2</v>
      </c>
      <c r="H61" s="142">
        <v>63.627940820730082</v>
      </c>
      <c r="I61" s="67"/>
      <c r="J61" s="94" t="s">
        <v>39</v>
      </c>
      <c r="K61" s="143">
        <v>1.8949123350698709</v>
      </c>
      <c r="L61" s="185">
        <v>0</v>
      </c>
      <c r="M61" s="143">
        <v>1.410115442119048</v>
      </c>
      <c r="N61" s="143">
        <v>10.844089068964726</v>
      </c>
      <c r="O61" s="143">
        <v>1.2988937949074417</v>
      </c>
      <c r="P61" s="142">
        <v>15.448010641061085</v>
      </c>
      <c r="Q61" s="67"/>
      <c r="R61" s="189" t="s">
        <v>34</v>
      </c>
      <c r="S61" s="331">
        <v>5.6002582838944784E-2</v>
      </c>
    </row>
    <row r="62" spans="1:19" x14ac:dyDescent="0.3">
      <c r="A62" s="67"/>
      <c r="B62" s="94" t="s">
        <v>40</v>
      </c>
      <c r="C62" s="143">
        <v>8.1797976821010813E-3</v>
      </c>
      <c r="D62" s="143">
        <v>0.18952167550121485</v>
      </c>
      <c r="E62" s="185">
        <v>18.535704077090053</v>
      </c>
      <c r="F62" s="143">
        <v>2.0341987660275787</v>
      </c>
      <c r="G62" s="143">
        <v>4.7237080496463461E-2</v>
      </c>
      <c r="H62" s="142">
        <v>20.814841396797409</v>
      </c>
      <c r="I62" s="67"/>
      <c r="J62" s="94" t="s">
        <v>40</v>
      </c>
      <c r="K62" s="143">
        <v>0.14241004743013463</v>
      </c>
      <c r="L62" s="143">
        <v>3.2995670365081611</v>
      </c>
      <c r="M62" s="185">
        <v>0</v>
      </c>
      <c r="N62" s="143">
        <v>35.415343265299235</v>
      </c>
      <c r="O62" s="143">
        <v>0.8223962419855998</v>
      </c>
      <c r="P62" s="142">
        <v>39.679716591223134</v>
      </c>
      <c r="Q62" s="67"/>
      <c r="R62" s="189" t="s">
        <v>35</v>
      </c>
      <c r="S62" s="331">
        <v>1.2523251417769377</v>
      </c>
    </row>
    <row r="63" spans="1:19" x14ac:dyDescent="0.3">
      <c r="A63" s="67"/>
      <c r="B63" s="94" t="s">
        <v>41</v>
      </c>
      <c r="C63" s="143">
        <v>6.525958796076177E-2</v>
      </c>
      <c r="D63" s="143">
        <v>0.58260427636505008</v>
      </c>
      <c r="E63" s="143">
        <v>1.5697011147285185</v>
      </c>
      <c r="F63" s="185">
        <v>10.073732871165133</v>
      </c>
      <c r="G63" s="143">
        <v>0.18260461200484529</v>
      </c>
      <c r="H63" s="142">
        <v>12.473902462224308</v>
      </c>
      <c r="I63" s="67"/>
      <c r="J63" s="94" t="s">
        <v>41</v>
      </c>
      <c r="K63" s="143">
        <v>1.136167589706931</v>
      </c>
      <c r="L63" s="143">
        <v>10.143124054485725</v>
      </c>
      <c r="M63" s="143">
        <v>27.328452229175944</v>
      </c>
      <c r="N63" s="185">
        <v>0</v>
      </c>
      <c r="O63" s="143">
        <v>3.1791411557127551</v>
      </c>
      <c r="P63" s="142">
        <v>41.786885029081354</v>
      </c>
      <c r="Q63" s="67"/>
      <c r="R63" s="189" t="s">
        <v>36</v>
      </c>
      <c r="S63" s="331">
        <v>1.5913943721903414</v>
      </c>
    </row>
    <row r="64" spans="1:19" x14ac:dyDescent="0.3">
      <c r="A64" s="67"/>
      <c r="B64" s="94" t="s">
        <v>42</v>
      </c>
      <c r="C64" s="143">
        <v>1.4707427679341023E-3</v>
      </c>
      <c r="D64" s="143">
        <v>2.5793166594280121E-2</v>
      </c>
      <c r="E64" s="143">
        <v>5.248795975176361E-2</v>
      </c>
      <c r="F64" s="143">
        <v>9.0673819958704077E-2</v>
      </c>
      <c r="G64" s="185">
        <v>0.88253587981545589</v>
      </c>
      <c r="H64" s="142">
        <v>1.0529615688881377</v>
      </c>
      <c r="I64" s="67"/>
      <c r="J64" s="94" t="s">
        <v>42</v>
      </c>
      <c r="K64" s="143">
        <v>2.56055901966054E-2</v>
      </c>
      <c r="L64" s="143">
        <v>0.44905830447401585</v>
      </c>
      <c r="M64" s="143">
        <v>0.91381390203769153</v>
      </c>
      <c r="N64" s="143">
        <v>1.5786286535235807</v>
      </c>
      <c r="O64" s="185">
        <v>0</v>
      </c>
      <c r="P64" s="142">
        <v>2.9671064502318938</v>
      </c>
      <c r="Q64" s="67"/>
      <c r="R64" s="189" t="s">
        <v>37</v>
      </c>
      <c r="S64" s="331">
        <v>2.6561999359179751</v>
      </c>
    </row>
    <row r="65" spans="1:19" x14ac:dyDescent="0.3">
      <c r="A65" s="67"/>
      <c r="B65" s="94" t="s">
        <v>43</v>
      </c>
      <c r="C65" s="142">
        <v>2.2073106298402823</v>
      </c>
      <c r="D65" s="142">
        <v>63.539522406451589</v>
      </c>
      <c r="E65" s="142">
        <v>20.241263077066066</v>
      </c>
      <c r="F65" s="142">
        <v>12.824668018675117</v>
      </c>
      <c r="G65" s="142">
        <v>1.187235867966945</v>
      </c>
      <c r="H65" s="94">
        <v>99.999999999999986</v>
      </c>
      <c r="I65" s="67"/>
      <c r="J65" s="94" t="s">
        <v>43</v>
      </c>
      <c r="K65" s="142">
        <v>3.1990955624035418</v>
      </c>
      <c r="L65" s="142">
        <v>13.908648536952951</v>
      </c>
      <c r="M65" s="142">
        <v>29.693734187700365</v>
      </c>
      <c r="N65" s="142">
        <v>47.893703494814659</v>
      </c>
      <c r="O65" s="142">
        <v>5.3048182181284913</v>
      </c>
      <c r="P65" s="95">
        <v>100.00000000000001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2.3642115319490298</v>
      </c>
      <c r="D68" s="145">
        <v>1.6726194709970492E-2</v>
      </c>
      <c r="E68" s="145">
        <v>6.5286985886817642E-3</v>
      </c>
      <c r="F68" s="145">
        <v>1.9503332141830976E-2</v>
      </c>
      <c r="G68" s="145">
        <v>3.4436305406123848E-3</v>
      </c>
      <c r="H68" s="144">
        <v>2.4104133879301255</v>
      </c>
      <c r="I68" s="68"/>
      <c r="J68" s="96" t="s">
        <v>38</v>
      </c>
      <c r="K68" s="185">
        <v>0</v>
      </c>
      <c r="L68" s="145">
        <v>0.39919314905033143</v>
      </c>
      <c r="M68" s="145">
        <v>0.15581617899394437</v>
      </c>
      <c r="N68" s="145">
        <v>0.46547327169586605</v>
      </c>
      <c r="O68" s="145">
        <v>8.2186877739352709E-2</v>
      </c>
      <c r="P68" s="144">
        <v>1.1026694774794945</v>
      </c>
      <c r="Q68" s="68"/>
      <c r="R68" s="190" t="s">
        <v>33</v>
      </c>
      <c r="S68" s="332">
        <v>0.49527305735471538</v>
      </c>
    </row>
    <row r="69" spans="1:19" x14ac:dyDescent="0.3">
      <c r="A69" s="68"/>
      <c r="B69" s="96" t="s">
        <v>39</v>
      </c>
      <c r="C69" s="145">
        <v>0.13277953075949187</v>
      </c>
      <c r="D69" s="185">
        <v>68.703765557524065</v>
      </c>
      <c r="E69" s="145">
        <v>0.21388282621660712</v>
      </c>
      <c r="F69" s="145">
        <v>0.79957132158268973</v>
      </c>
      <c r="G69" s="145">
        <v>8.490032258611814E-2</v>
      </c>
      <c r="H69" s="144">
        <v>69.934899558668974</v>
      </c>
      <c r="I69" s="68"/>
      <c r="J69" s="96" t="s">
        <v>39</v>
      </c>
      <c r="K69" s="145">
        <v>3.1689622136056319</v>
      </c>
      <c r="L69" s="185">
        <v>0</v>
      </c>
      <c r="M69" s="145">
        <v>5.1046015190948832</v>
      </c>
      <c r="N69" s="145">
        <v>19.082845757060557</v>
      </c>
      <c r="O69" s="145">
        <v>2.0262604684578176</v>
      </c>
      <c r="P69" s="144">
        <v>29.382669958218887</v>
      </c>
      <c r="Q69" s="68"/>
      <c r="R69" s="190" t="s">
        <v>34</v>
      </c>
      <c r="S69" s="332">
        <v>6.4040537374234E-2</v>
      </c>
    </row>
    <row r="70" spans="1:19" x14ac:dyDescent="0.3">
      <c r="A70" s="68"/>
      <c r="B70" s="96" t="s">
        <v>40</v>
      </c>
      <c r="C70" s="145">
        <v>1.7168412933611196E-2</v>
      </c>
      <c r="D70" s="145">
        <v>0.22910772178634606</v>
      </c>
      <c r="E70" s="185">
        <v>9.9242090925718198</v>
      </c>
      <c r="F70" s="145">
        <v>0.51665220693957692</v>
      </c>
      <c r="G70" s="145">
        <v>4.3503149065853869E-2</v>
      </c>
      <c r="H70" s="144">
        <v>10.730640583297209</v>
      </c>
      <c r="I70" s="68"/>
      <c r="J70" s="96" t="s">
        <v>40</v>
      </c>
      <c r="K70" s="145">
        <v>0.40974728215254541</v>
      </c>
      <c r="L70" s="145">
        <v>5.4679641435191719</v>
      </c>
      <c r="M70" s="185">
        <v>0</v>
      </c>
      <c r="N70" s="145">
        <v>12.330600296615646</v>
      </c>
      <c r="O70" s="145">
        <v>1.0382612046750965</v>
      </c>
      <c r="P70" s="144">
        <v>19.246572926962457</v>
      </c>
      <c r="Q70" s="68"/>
      <c r="R70" s="190" t="s">
        <v>35</v>
      </c>
      <c r="S70" s="332">
        <v>0.87914332847878529</v>
      </c>
    </row>
    <row r="71" spans="1:19" x14ac:dyDescent="0.3">
      <c r="A71" s="68"/>
      <c r="B71" s="96" t="s">
        <v>41</v>
      </c>
      <c r="C71" s="145">
        <v>7.5461658649967983E-2</v>
      </c>
      <c r="D71" s="145">
        <v>0.8530335054413446</v>
      </c>
      <c r="E71" s="145">
        <v>0.75959821506588743</v>
      </c>
      <c r="F71" s="185">
        <v>13.195762894297106</v>
      </c>
      <c r="G71" s="145">
        <v>0.14292679005519349</v>
      </c>
      <c r="H71" s="144">
        <v>15.0267830635095</v>
      </c>
      <c r="I71" s="68"/>
      <c r="J71" s="96" t="s">
        <v>41</v>
      </c>
      <c r="K71" s="145">
        <v>1.8009940498352026</v>
      </c>
      <c r="L71" s="145">
        <v>20.358792731235287</v>
      </c>
      <c r="M71" s="145">
        <v>18.128833769010775</v>
      </c>
      <c r="N71" s="185">
        <v>0</v>
      </c>
      <c r="O71" s="145">
        <v>3.411140214204103</v>
      </c>
      <c r="P71" s="144">
        <v>43.699760764285365</v>
      </c>
      <c r="Q71" s="68"/>
      <c r="R71" s="190" t="s">
        <v>36</v>
      </c>
      <c r="S71" s="332">
        <v>1.0012841768586525</v>
      </c>
    </row>
    <row r="72" spans="1:19" x14ac:dyDescent="0.3">
      <c r="A72" s="68"/>
      <c r="B72" s="96" t="s">
        <v>42</v>
      </c>
      <c r="C72" s="145">
        <v>7.0419568748170576E-3</v>
      </c>
      <c r="D72" s="145">
        <v>6.5401779839502933E-2</v>
      </c>
      <c r="E72" s="145">
        <v>5.9826039369767436E-2</v>
      </c>
      <c r="F72" s="145">
        <v>0.14294314893426505</v>
      </c>
      <c r="G72" s="185">
        <v>1.6220504815757386</v>
      </c>
      <c r="H72" s="144">
        <v>1.897263406594091</v>
      </c>
      <c r="I72" s="68"/>
      <c r="J72" s="96" t="s">
        <v>42</v>
      </c>
      <c r="K72" s="145">
        <v>0.16806577880258403</v>
      </c>
      <c r="L72" s="145">
        <v>1.5609015021249693</v>
      </c>
      <c r="M72" s="145">
        <v>1.4278289512551476</v>
      </c>
      <c r="N72" s="145">
        <v>3.4115306408710611</v>
      </c>
      <c r="O72" s="185">
        <v>0</v>
      </c>
      <c r="P72" s="144">
        <v>6.5683268730537616</v>
      </c>
      <c r="Q72" s="68"/>
      <c r="R72" s="190" t="s">
        <v>37</v>
      </c>
      <c r="S72" s="332">
        <v>1.8011017115876453</v>
      </c>
    </row>
    <row r="73" spans="1:19" x14ac:dyDescent="0.3">
      <c r="A73" s="68"/>
      <c r="B73" s="96" t="s">
        <v>43</v>
      </c>
      <c r="C73" s="144">
        <v>2.596663091166918</v>
      </c>
      <c r="D73" s="144">
        <v>69.868034759301239</v>
      </c>
      <c r="E73" s="144">
        <v>10.964044871812764</v>
      </c>
      <c r="F73" s="144">
        <v>14.674432903895468</v>
      </c>
      <c r="G73" s="144">
        <v>1.8968243738235164</v>
      </c>
      <c r="H73" s="96">
        <v>99.999999999999901</v>
      </c>
      <c r="I73" s="68"/>
      <c r="J73" s="96" t="s">
        <v>43</v>
      </c>
      <c r="K73" s="144">
        <v>5.547769324395964</v>
      </c>
      <c r="L73" s="144">
        <v>27.786851525929762</v>
      </c>
      <c r="M73" s="144">
        <v>24.817080418354752</v>
      </c>
      <c r="N73" s="144">
        <v>35.290449966243131</v>
      </c>
      <c r="O73" s="144">
        <v>6.5578487650763702</v>
      </c>
      <c r="P73" s="97">
        <v>99.999999999999972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99.999999999999901</v>
      </c>
      <c r="I74" s="68"/>
      <c r="J74" s="96"/>
      <c r="K74" s="145"/>
      <c r="L74" s="145"/>
      <c r="M74" s="145"/>
      <c r="N74" s="145"/>
      <c r="O74" s="145"/>
      <c r="P74" s="97">
        <v>99.999999999999986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1.8734100007894694</v>
      </c>
      <c r="D76" s="147">
        <v>2.5847853643572668E-2</v>
      </c>
      <c r="E76" s="147">
        <v>5.3946153121477132E-3</v>
      </c>
      <c r="F76" s="147">
        <v>2.3012488109610006E-2</v>
      </c>
      <c r="G76" s="147">
        <v>3.2774015936590174E-3</v>
      </c>
      <c r="H76" s="146">
        <v>1.9309423594484589</v>
      </c>
      <c r="I76" s="69"/>
      <c r="J76" s="98" t="s">
        <v>38</v>
      </c>
      <c r="K76" s="185">
        <v>0</v>
      </c>
      <c r="L76" s="147">
        <v>0.73273816254359514</v>
      </c>
      <c r="M76" s="147">
        <v>0.15292722428562547</v>
      </c>
      <c r="N76" s="147">
        <v>0.65236086854681297</v>
      </c>
      <c r="O76" s="147">
        <v>9.2908187069231207E-2</v>
      </c>
      <c r="P76" s="146">
        <v>1.6309344424452648</v>
      </c>
      <c r="Q76" s="69"/>
      <c r="R76" s="191" t="s">
        <v>33</v>
      </c>
      <c r="S76" s="333">
        <v>1.4572764348950562</v>
      </c>
    </row>
    <row r="77" spans="1:19" x14ac:dyDescent="0.3">
      <c r="A77" s="69"/>
      <c r="B77" s="98" t="s">
        <v>39</v>
      </c>
      <c r="C77" s="147">
        <v>0.179259198435996</v>
      </c>
      <c r="D77" s="185">
        <v>75.842379935851895</v>
      </c>
      <c r="E77" s="147">
        <v>0.14119854995355516</v>
      </c>
      <c r="F77" s="147">
        <v>0.62227538533562643</v>
      </c>
      <c r="G77" s="147">
        <v>0.11336316457947407</v>
      </c>
      <c r="H77" s="146">
        <v>76.898476234156547</v>
      </c>
      <c r="I77" s="69"/>
      <c r="J77" s="98" t="s">
        <v>39</v>
      </c>
      <c r="K77" s="147">
        <v>5.0816620015059142</v>
      </c>
      <c r="L77" s="185">
        <v>0</v>
      </c>
      <c r="M77" s="147">
        <v>4.0027140153865277</v>
      </c>
      <c r="N77" s="147">
        <v>17.640339841537088</v>
      </c>
      <c r="O77" s="147">
        <v>3.2136330567140177</v>
      </c>
      <c r="P77" s="146">
        <v>29.938348915143546</v>
      </c>
      <c r="Q77" s="69"/>
      <c r="R77" s="191" t="s">
        <v>34</v>
      </c>
      <c r="S77" s="333">
        <v>6.1405298038660752E-2</v>
      </c>
    </row>
    <row r="78" spans="1:19" x14ac:dyDescent="0.3">
      <c r="A78" s="69"/>
      <c r="B78" s="98" t="s">
        <v>40</v>
      </c>
      <c r="C78" s="147">
        <v>1.3235735879633467E-2</v>
      </c>
      <c r="D78" s="147">
        <v>0.14115370015359818</v>
      </c>
      <c r="E78" s="185">
        <v>7.6710310192707842</v>
      </c>
      <c r="F78" s="147">
        <v>0.50142382715180833</v>
      </c>
      <c r="G78" s="147">
        <v>2.9659143943232998E-2</v>
      </c>
      <c r="H78" s="146">
        <v>8.3565034263990565</v>
      </c>
      <c r="I78" s="69"/>
      <c r="J78" s="98" t="s">
        <v>40</v>
      </c>
      <c r="K78" s="147">
        <v>0.37520828313597909</v>
      </c>
      <c r="L78" s="147">
        <v>4.0014426076919438</v>
      </c>
      <c r="M78" s="185">
        <v>0</v>
      </c>
      <c r="N78" s="147">
        <v>14.214424873693684</v>
      </c>
      <c r="O78" s="147">
        <v>0.84078109290070691</v>
      </c>
      <c r="P78" s="146">
        <v>19.431856857422311</v>
      </c>
      <c r="Q78" s="69"/>
      <c r="R78" s="191" t="s">
        <v>35</v>
      </c>
      <c r="S78" s="333">
        <v>1.0614642991124783</v>
      </c>
    </row>
    <row r="79" spans="1:19" x14ac:dyDescent="0.3">
      <c r="A79" s="69"/>
      <c r="B79" s="98" t="s">
        <v>41</v>
      </c>
      <c r="C79" s="147">
        <v>8.8919874553413811E-2</v>
      </c>
      <c r="D79" s="147">
        <v>0.85957761436819247</v>
      </c>
      <c r="E79" s="147">
        <v>0.33681574176696233</v>
      </c>
      <c r="F79" s="185">
        <v>10.060799374633891</v>
      </c>
      <c r="G79" s="147">
        <v>0.12466830997885871</v>
      </c>
      <c r="H79" s="146">
        <v>11.470780915301319</v>
      </c>
      <c r="I79" s="69"/>
      <c r="J79" s="98" t="s">
        <v>41</v>
      </c>
      <c r="K79" s="147">
        <v>2.5207116378917158</v>
      </c>
      <c r="L79" s="147">
        <v>24.367412876943991</v>
      </c>
      <c r="M79" s="147">
        <v>9.5480944430158043</v>
      </c>
      <c r="N79" s="185">
        <v>0</v>
      </c>
      <c r="O79" s="147">
        <v>3.5341127213492713</v>
      </c>
      <c r="P79" s="146">
        <v>39.970331679200783</v>
      </c>
      <c r="Q79" s="69"/>
      <c r="R79" s="191" t="s">
        <v>36</v>
      </c>
      <c r="S79" s="333">
        <v>1.1958039168760721</v>
      </c>
    </row>
    <row r="80" spans="1:19" x14ac:dyDescent="0.3">
      <c r="A80" s="69"/>
      <c r="B80" s="98" t="s">
        <v>42</v>
      </c>
      <c r="C80" s="147">
        <v>6.8553274906271435E-3</v>
      </c>
      <c r="D80" s="147">
        <v>8.2903343320856304E-2</v>
      </c>
      <c r="E80" s="147">
        <v>4.8501976378415766E-2</v>
      </c>
      <c r="F80" s="147">
        <v>0.18022702688618375</v>
      </c>
      <c r="G80" s="185">
        <v>1.0248093906185642</v>
      </c>
      <c r="H80" s="146">
        <v>1.3432970646946472</v>
      </c>
      <c r="I80" s="69"/>
      <c r="J80" s="98" t="s">
        <v>42</v>
      </c>
      <c r="K80" s="147">
        <v>0.19433567438067678</v>
      </c>
      <c r="L80" s="147">
        <v>2.3501542639208766</v>
      </c>
      <c r="M80" s="147">
        <v>1.3749400449770195</v>
      </c>
      <c r="N80" s="147">
        <v>5.1090981225094971</v>
      </c>
      <c r="O80" s="185">
        <v>0</v>
      </c>
      <c r="P80" s="146">
        <v>9.0285281057880695</v>
      </c>
      <c r="Q80" s="69"/>
      <c r="R80" s="191" t="s">
        <v>37</v>
      </c>
      <c r="S80" s="333">
        <v>3.5294117647058827</v>
      </c>
    </row>
    <row r="81" spans="1:19" x14ac:dyDescent="0.3">
      <c r="A81" s="69"/>
      <c r="B81" s="98" t="s">
        <v>43</v>
      </c>
      <c r="C81" s="146">
        <v>2.1616801371491401</v>
      </c>
      <c r="D81" s="146">
        <v>76.951862447338101</v>
      </c>
      <c r="E81" s="146">
        <v>8.2029419026818662</v>
      </c>
      <c r="F81" s="146">
        <v>11.387738102117121</v>
      </c>
      <c r="G81" s="146">
        <v>1.2957774107137889</v>
      </c>
      <c r="H81" s="98">
        <v>100.00000000000004</v>
      </c>
      <c r="I81" s="69"/>
      <c r="J81" s="98" t="s">
        <v>43</v>
      </c>
      <c r="K81" s="146">
        <v>8.1719175969142857</v>
      </c>
      <c r="L81" s="146">
        <v>31.451747911100409</v>
      </c>
      <c r="M81" s="146">
        <v>15.078675727664978</v>
      </c>
      <c r="N81" s="146">
        <v>37.616223706287073</v>
      </c>
      <c r="O81" s="146">
        <v>7.6814350580332276</v>
      </c>
      <c r="P81" s="99">
        <v>99.999999999999972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99.999999999999972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2.3597726283005844</v>
      </c>
      <c r="D84" s="149">
        <v>4.544528595234755E-2</v>
      </c>
      <c r="E84" s="149">
        <v>1.523167650588359E-2</v>
      </c>
      <c r="F84" s="149">
        <v>3.8687132436968218E-2</v>
      </c>
      <c r="G84" s="149">
        <v>1.8177400170676975E-3</v>
      </c>
      <c r="H84" s="148">
        <v>2.4609544632128517</v>
      </c>
      <c r="I84" s="70"/>
      <c r="J84" s="100" t="s">
        <v>38</v>
      </c>
      <c r="K84" s="185">
        <v>0</v>
      </c>
      <c r="L84" s="149">
        <v>0.9168685177531819</v>
      </c>
      <c r="M84" s="149">
        <v>0.3073023828145599</v>
      </c>
      <c r="N84" s="149">
        <v>0.78052130227099559</v>
      </c>
      <c r="O84" s="149">
        <v>3.6673299775406315E-2</v>
      </c>
      <c r="P84" s="148">
        <v>2.0413655026141435</v>
      </c>
      <c r="Q84" s="70"/>
      <c r="R84" s="192" t="s">
        <v>33</v>
      </c>
      <c r="S84" s="334">
        <v>0.89223638470451916</v>
      </c>
    </row>
    <row r="85" spans="1:19" x14ac:dyDescent="0.3">
      <c r="A85" s="70"/>
      <c r="B85" s="100" t="s">
        <v>39</v>
      </c>
      <c r="C85" s="149">
        <v>0.14671652678877806</v>
      </c>
      <c r="D85" s="185">
        <v>45.187537727704722</v>
      </c>
      <c r="E85" s="149">
        <v>0.18515055903261973</v>
      </c>
      <c r="F85" s="149">
        <v>0.91798318531686063</v>
      </c>
      <c r="G85" s="149">
        <v>6.2814494346189798E-2</v>
      </c>
      <c r="H85" s="148">
        <v>46.500202493189178</v>
      </c>
      <c r="I85" s="70"/>
      <c r="J85" s="100" t="s">
        <v>39</v>
      </c>
      <c r="K85" s="149">
        <v>2.9600378043120901</v>
      </c>
      <c r="L85" s="185">
        <v>0</v>
      </c>
      <c r="M85" s="149">
        <v>3.7354527551969752</v>
      </c>
      <c r="N85" s="149">
        <v>18.520510209273677</v>
      </c>
      <c r="O85" s="149">
        <v>1.2672960708179153</v>
      </c>
      <c r="P85" s="148">
        <v>26.483296839600659</v>
      </c>
      <c r="Q85" s="70"/>
      <c r="R85" s="192" t="s">
        <v>34</v>
      </c>
      <c r="S85" s="334">
        <v>0.16937553464499572</v>
      </c>
    </row>
    <row r="86" spans="1:19" x14ac:dyDescent="0.3">
      <c r="A86" s="70"/>
      <c r="B86" s="100" t="s">
        <v>40</v>
      </c>
      <c r="C86" s="149">
        <v>2.5997734956734235E-2</v>
      </c>
      <c r="D86" s="149">
        <v>0.16524673113180433</v>
      </c>
      <c r="E86" s="185">
        <v>13.397532499270316</v>
      </c>
      <c r="F86" s="149">
        <v>0.50480585522672849</v>
      </c>
      <c r="G86" s="149">
        <v>3.1511681918002195E-2</v>
      </c>
      <c r="H86" s="148">
        <v>14.125094502503584</v>
      </c>
      <c r="I86" s="70"/>
      <c r="J86" s="100" t="s">
        <v>40</v>
      </c>
      <c r="K86" s="149">
        <v>0.52450995114686227</v>
      </c>
      <c r="L86" s="149">
        <v>3.3338887028952566</v>
      </c>
      <c r="M86" s="185">
        <v>0</v>
      </c>
      <c r="N86" s="149">
        <v>10.184567805782484</v>
      </c>
      <c r="O86" s="149">
        <v>0.63575502907746462</v>
      </c>
      <c r="P86" s="148">
        <v>14.678721488902069</v>
      </c>
      <c r="Q86" s="70"/>
      <c r="R86" s="192" t="s">
        <v>35</v>
      </c>
      <c r="S86" s="334">
        <v>1.0872735801755529</v>
      </c>
    </row>
    <row r="87" spans="1:19" x14ac:dyDescent="0.3">
      <c r="A87" s="70"/>
      <c r="B87" s="100" t="s">
        <v>41</v>
      </c>
      <c r="C87" s="149">
        <v>0.22689534602508982</v>
      </c>
      <c r="D87" s="149">
        <v>1.371408417510982</v>
      </c>
      <c r="E87" s="149">
        <v>0.72701450322613537</v>
      </c>
      <c r="F87" s="185">
        <v>32.307322305144353</v>
      </c>
      <c r="G87" s="149">
        <v>0.2240740344919408</v>
      </c>
      <c r="H87" s="148">
        <v>34.856714606398505</v>
      </c>
      <c r="I87" s="70"/>
      <c r="J87" s="100" t="s">
        <v>41</v>
      </c>
      <c r="K87" s="149">
        <v>4.5776629024461686</v>
      </c>
      <c r="L87" s="149">
        <v>27.668462782168447</v>
      </c>
      <c r="M87" s="149">
        <v>14.667675557305618</v>
      </c>
      <c r="N87" s="185">
        <v>0</v>
      </c>
      <c r="O87" s="149">
        <v>4.520742329292978</v>
      </c>
      <c r="P87" s="148">
        <v>51.434543571213219</v>
      </c>
      <c r="Q87" s="70"/>
      <c r="R87" s="192" t="s">
        <v>36</v>
      </c>
      <c r="S87" s="334">
        <v>0.54441260744985676</v>
      </c>
    </row>
    <row r="88" spans="1:19" x14ac:dyDescent="0.3">
      <c r="A88" s="70"/>
      <c r="B88" s="100" t="s">
        <v>42</v>
      </c>
      <c r="C88" s="149">
        <v>1.5874455699691647E-2</v>
      </c>
      <c r="D88" s="149">
        <v>2.8527408590168651E-2</v>
      </c>
      <c r="E88" s="149">
        <v>6.5392160088640877E-2</v>
      </c>
      <c r="F88" s="149">
        <v>0.15598118523989105</v>
      </c>
      <c r="G88" s="185">
        <v>1.7912587250775176</v>
      </c>
      <c r="H88" s="148">
        <v>2.0570339346959097</v>
      </c>
      <c r="I88" s="70"/>
      <c r="J88" s="100" t="s">
        <v>42</v>
      </c>
      <c r="K88" s="149">
        <v>0.32027059270298153</v>
      </c>
      <c r="L88" s="149">
        <v>0.57554666631063833</v>
      </c>
      <c r="M88" s="149">
        <v>1.3193010372081024</v>
      </c>
      <c r="N88" s="149">
        <v>3.1469543014481953</v>
      </c>
      <c r="O88" s="185">
        <v>0</v>
      </c>
      <c r="P88" s="148">
        <v>5.3620725976699175</v>
      </c>
      <c r="Q88" s="70"/>
      <c r="R88" s="192" t="s">
        <v>37</v>
      </c>
      <c r="S88" s="334">
        <v>2.8834355828220857</v>
      </c>
    </row>
    <row r="89" spans="1:19" x14ac:dyDescent="0.3">
      <c r="A89" s="70"/>
      <c r="B89" s="100" t="s">
        <v>43</v>
      </c>
      <c r="C89" s="148">
        <v>2.7752566917708781</v>
      </c>
      <c r="D89" s="148">
        <v>46.798165570890028</v>
      </c>
      <c r="E89" s="148">
        <v>14.390321398123595</v>
      </c>
      <c r="F89" s="148">
        <v>33.924779663364795</v>
      </c>
      <c r="G89" s="148">
        <v>2.1114766758507182</v>
      </c>
      <c r="H89" s="100">
        <v>100.00000000000003</v>
      </c>
      <c r="I89" s="70"/>
      <c r="J89" s="100" t="s">
        <v>43</v>
      </c>
      <c r="K89" s="148">
        <v>8.3824812506081017</v>
      </c>
      <c r="L89" s="148">
        <v>32.494766669127522</v>
      </c>
      <c r="M89" s="148">
        <v>20.029731732525256</v>
      </c>
      <c r="N89" s="148">
        <v>32.632553618775354</v>
      </c>
      <c r="O89" s="148">
        <v>6.4604667289637643</v>
      </c>
      <c r="P89" s="101">
        <v>100.00000000000001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100.00000000000003</v>
      </c>
      <c r="I90" s="70"/>
      <c r="J90" s="100"/>
      <c r="K90" s="149"/>
      <c r="L90" s="149"/>
      <c r="M90" s="149"/>
      <c r="N90" s="149"/>
      <c r="O90" s="149"/>
      <c r="P90" s="101">
        <v>100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1.3804166614076485</v>
      </c>
      <c r="D92" s="151">
        <v>8.169164050988548E-3</v>
      </c>
      <c r="E92" s="151">
        <v>1.4842478595899723E-3</v>
      </c>
      <c r="F92" s="151">
        <v>1.6454959207532583E-2</v>
      </c>
      <c r="G92" s="151">
        <v>6.1336168140543553E-4</v>
      </c>
      <c r="H92" s="150">
        <v>1.4071383942071649</v>
      </c>
      <c r="I92" s="71"/>
      <c r="J92" s="102" t="s">
        <v>38</v>
      </c>
      <c r="K92" s="185">
        <v>0</v>
      </c>
      <c r="L92" s="151">
        <v>0.17018587651224237</v>
      </c>
      <c r="M92" s="151">
        <v>3.0920914474128144E-2</v>
      </c>
      <c r="N92" s="151">
        <v>0.34280149575013741</v>
      </c>
      <c r="O92" s="151">
        <v>1.2777989855201299E-2</v>
      </c>
      <c r="P92" s="150">
        <v>0.55668627659170922</v>
      </c>
      <c r="Q92" s="71"/>
      <c r="R92" s="193" t="s">
        <v>33</v>
      </c>
      <c r="S92" s="335">
        <v>0.64625049077345897</v>
      </c>
    </row>
    <row r="93" spans="1:19" x14ac:dyDescent="0.3">
      <c r="A93" s="71"/>
      <c r="B93" s="102" t="s">
        <v>39</v>
      </c>
      <c r="C93" s="151">
        <v>3.4983195701930127E-2</v>
      </c>
      <c r="D93" s="185">
        <v>30.896301023847258</v>
      </c>
      <c r="E93" s="151">
        <v>8.0337069400693142E-2</v>
      </c>
      <c r="F93" s="151">
        <v>0.79038830699091112</v>
      </c>
      <c r="G93" s="151">
        <v>1.9301832695369784E-2</v>
      </c>
      <c r="H93" s="150">
        <v>31.821311428636161</v>
      </c>
      <c r="I93" s="71"/>
      <c r="J93" s="102" t="s">
        <v>39</v>
      </c>
      <c r="K93" s="151">
        <v>0.72879498888406347</v>
      </c>
      <c r="L93" s="185">
        <v>0</v>
      </c>
      <c r="M93" s="151">
        <v>1.6736393695909848</v>
      </c>
      <c r="N93" s="151">
        <v>16.465935311214391</v>
      </c>
      <c r="O93" s="151">
        <v>0.4021096032655459</v>
      </c>
      <c r="P93" s="150">
        <v>19.270479272954987</v>
      </c>
      <c r="Q93" s="71"/>
      <c r="R93" s="193" t="s">
        <v>34</v>
      </c>
      <c r="S93" s="335">
        <v>0.16928808592227712</v>
      </c>
    </row>
    <row r="94" spans="1:19" x14ac:dyDescent="0.3">
      <c r="A94" s="71"/>
      <c r="B94" s="102" t="s">
        <v>40</v>
      </c>
      <c r="C94" s="151">
        <v>1.6826867649624547E-2</v>
      </c>
      <c r="D94" s="151">
        <v>0.11943020102811111</v>
      </c>
      <c r="E94" s="185">
        <v>11.660238874552469</v>
      </c>
      <c r="F94" s="151">
        <v>1.0312272637466098</v>
      </c>
      <c r="G94" s="151">
        <v>2.4368921724223388E-2</v>
      </c>
      <c r="H94" s="150">
        <v>12.852092128701038</v>
      </c>
      <c r="I94" s="71"/>
      <c r="J94" s="102" t="s">
        <v>40</v>
      </c>
      <c r="K94" s="151">
        <v>0.35054935878785726</v>
      </c>
      <c r="L94" s="151">
        <v>2.4880554873350644</v>
      </c>
      <c r="M94" s="185">
        <v>0</v>
      </c>
      <c r="N94" s="151">
        <v>21.48326495448465</v>
      </c>
      <c r="O94" s="151">
        <v>0.50767083111684186</v>
      </c>
      <c r="P94" s="150">
        <v>24.829540631724413</v>
      </c>
      <c r="Q94" s="71"/>
      <c r="R94" s="193" t="s">
        <v>35</v>
      </c>
      <c r="S94" s="335">
        <v>1.8665158371040724</v>
      </c>
    </row>
    <row r="95" spans="1:19" x14ac:dyDescent="0.3">
      <c r="A95" s="71"/>
      <c r="B95" s="102" t="s">
        <v>41</v>
      </c>
      <c r="C95" s="151">
        <v>9.4737482322529001E-2</v>
      </c>
      <c r="D95" s="151">
        <v>0.98054151943151191</v>
      </c>
      <c r="E95" s="151">
        <v>1.003447503035517</v>
      </c>
      <c r="F95" s="185">
        <v>49.679324913901695</v>
      </c>
      <c r="G95" s="151">
        <v>0.25089848877913151</v>
      </c>
      <c r="H95" s="150">
        <v>52.008949907470381</v>
      </c>
      <c r="I95" s="71"/>
      <c r="J95" s="102" t="s">
        <v>41</v>
      </c>
      <c r="K95" s="151">
        <v>1.9736390855893793</v>
      </c>
      <c r="L95" s="151">
        <v>20.427343226251455</v>
      </c>
      <c r="M95" s="151">
        <v>20.90453708264744</v>
      </c>
      <c r="N95" s="185">
        <v>0</v>
      </c>
      <c r="O95" s="151">
        <v>5.2268970193231059</v>
      </c>
      <c r="P95" s="150">
        <v>48.532416413811376</v>
      </c>
      <c r="Q95" s="71"/>
      <c r="R95" s="193" t="s">
        <v>36</v>
      </c>
      <c r="S95" s="335">
        <v>0.24716290036513078</v>
      </c>
    </row>
    <row r="96" spans="1:19" x14ac:dyDescent="0.3">
      <c r="A96" s="71"/>
      <c r="B96" s="102" t="s">
        <v>42</v>
      </c>
      <c r="C96" s="151">
        <v>5.999020634729943E-3</v>
      </c>
      <c r="D96" s="151">
        <v>3.4542994155250709E-2</v>
      </c>
      <c r="E96" s="151">
        <v>6.3197147908314322E-2</v>
      </c>
      <c r="F96" s="151">
        <v>0.22319263676827253</v>
      </c>
      <c r="G96" s="185">
        <v>1.5835763415186868</v>
      </c>
      <c r="H96" s="150">
        <v>1.9105081409852542</v>
      </c>
      <c r="I96" s="71"/>
      <c r="J96" s="102" t="s">
        <v>42</v>
      </c>
      <c r="K96" s="151">
        <v>0.12497589454247764</v>
      </c>
      <c r="L96" s="151">
        <v>0.71962439497799346</v>
      </c>
      <c r="M96" s="151">
        <v>1.3165682489322523</v>
      </c>
      <c r="N96" s="151">
        <v>4.6497088664648052</v>
      </c>
      <c r="O96" s="185">
        <v>0</v>
      </c>
      <c r="P96" s="150">
        <v>6.8108774049175285</v>
      </c>
      <c r="Q96" s="71"/>
      <c r="R96" s="193" t="s">
        <v>37</v>
      </c>
      <c r="S96" s="335">
        <v>2.9236237150176136</v>
      </c>
    </row>
    <row r="97" spans="1:19" x14ac:dyDescent="0.3">
      <c r="A97" s="71"/>
      <c r="B97" s="102" t="s">
        <v>43</v>
      </c>
      <c r="C97" s="150">
        <v>1.5329632277164624</v>
      </c>
      <c r="D97" s="150">
        <v>32.038984902513128</v>
      </c>
      <c r="E97" s="150">
        <v>12.808704842756583</v>
      </c>
      <c r="F97" s="150">
        <v>51.740588080615026</v>
      </c>
      <c r="G97" s="150">
        <v>1.878758946398817</v>
      </c>
      <c r="H97" s="102">
        <v>100</v>
      </c>
      <c r="I97" s="71"/>
      <c r="J97" s="102" t="s">
        <v>43</v>
      </c>
      <c r="K97" s="150">
        <v>3.1779593278037774</v>
      </c>
      <c r="L97" s="150">
        <v>23.805208985076757</v>
      </c>
      <c r="M97" s="150">
        <v>23.925665615644807</v>
      </c>
      <c r="N97" s="150">
        <v>42.941710627913984</v>
      </c>
      <c r="O97" s="150">
        <v>6.1494554435606954</v>
      </c>
      <c r="P97" s="103">
        <v>100.00000000000001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100.00000000000003</v>
      </c>
      <c r="I98" s="71"/>
      <c r="J98" s="102"/>
      <c r="K98" s="151"/>
      <c r="L98" s="151"/>
      <c r="M98" s="151"/>
      <c r="N98" s="151"/>
      <c r="O98" s="151"/>
      <c r="P98" s="103">
        <v>100.00000000000003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1.0247972841196076</v>
      </c>
      <c r="D100" s="153">
        <v>8.2212811102664422E-3</v>
      </c>
      <c r="E100" s="153">
        <v>3.3795186143912243E-3</v>
      </c>
      <c r="F100" s="153">
        <v>1.7419404690911286E-2</v>
      </c>
      <c r="G100" s="153">
        <v>1.2894732291242916E-3</v>
      </c>
      <c r="H100" s="152">
        <v>1.0551069617643007</v>
      </c>
      <c r="I100" s="72"/>
      <c r="J100" s="104" t="s">
        <v>38</v>
      </c>
      <c r="K100" s="185">
        <v>0</v>
      </c>
      <c r="L100" s="153">
        <v>0.14537161970082013</v>
      </c>
      <c r="M100" s="153">
        <v>5.9757851385184142E-2</v>
      </c>
      <c r="N100" s="153">
        <v>0.30801611575835891</v>
      </c>
      <c r="O100" s="153">
        <v>2.2800924742077081E-2</v>
      </c>
      <c r="P100" s="152">
        <v>0.53594651158644024</v>
      </c>
      <c r="Q100" s="72"/>
      <c r="R100" s="194" t="s">
        <v>33</v>
      </c>
      <c r="S100" s="336">
        <v>0.93331937556547384</v>
      </c>
    </row>
    <row r="101" spans="1:19" x14ac:dyDescent="0.3">
      <c r="A101" s="72"/>
      <c r="B101" s="104" t="s">
        <v>39</v>
      </c>
      <c r="C101" s="153">
        <v>4.4113369856829926E-2</v>
      </c>
      <c r="D101" s="185">
        <v>37.188996755257676</v>
      </c>
      <c r="E101" s="153">
        <v>0.20634570716844114</v>
      </c>
      <c r="F101" s="153">
        <v>1.0834922162275789</v>
      </c>
      <c r="G101" s="153">
        <v>5.8189551068072928E-2</v>
      </c>
      <c r="H101" s="152">
        <v>38.581137599578597</v>
      </c>
      <c r="I101" s="72"/>
      <c r="J101" s="104" t="s">
        <v>39</v>
      </c>
      <c r="K101" s="153">
        <v>0.7800283119550051</v>
      </c>
      <c r="L101" s="185">
        <v>0</v>
      </c>
      <c r="M101" s="153">
        <v>3.6486782615824289</v>
      </c>
      <c r="N101" s="153">
        <v>19.158695134453286</v>
      </c>
      <c r="O101" s="153">
        <v>1.0289283598228891</v>
      </c>
      <c r="P101" s="152">
        <v>24.61633006781361</v>
      </c>
      <c r="Q101" s="72"/>
      <c r="R101" s="194" t="s">
        <v>34</v>
      </c>
      <c r="S101" s="336">
        <v>0.22949151458740813</v>
      </c>
    </row>
    <row r="102" spans="1:19" x14ac:dyDescent="0.3">
      <c r="A102" s="72"/>
      <c r="B102" s="104" t="s">
        <v>40</v>
      </c>
      <c r="C102" s="153">
        <v>6.9384448123690524E-3</v>
      </c>
      <c r="D102" s="153">
        <v>0.23946612052020286</v>
      </c>
      <c r="E102" s="185">
        <v>9.892251734018398</v>
      </c>
      <c r="F102" s="153">
        <v>0.63190690653686377</v>
      </c>
      <c r="G102" s="153">
        <v>4.5612977313244915E-2</v>
      </c>
      <c r="H102" s="152">
        <v>10.81617618320108</v>
      </c>
      <c r="I102" s="72"/>
      <c r="J102" s="104" t="s">
        <v>40</v>
      </c>
      <c r="K102" s="153">
        <v>0.1226880515397135</v>
      </c>
      <c r="L102" s="153">
        <v>4.2343252026770184</v>
      </c>
      <c r="M102" s="185">
        <v>0</v>
      </c>
      <c r="N102" s="153">
        <v>11.173602905839761</v>
      </c>
      <c r="O102" s="153">
        <v>0.80654490492033293</v>
      </c>
      <c r="P102" s="152">
        <v>16.337161064976826</v>
      </c>
      <c r="Q102" s="72"/>
      <c r="R102" s="194" t="s">
        <v>35</v>
      </c>
      <c r="S102" s="336">
        <v>1.1131813982137357</v>
      </c>
    </row>
    <row r="103" spans="1:19" x14ac:dyDescent="0.3">
      <c r="A103" s="72"/>
      <c r="B103" s="104" t="s">
        <v>41</v>
      </c>
      <c r="C103" s="153">
        <v>4.5189882125232124E-2</v>
      </c>
      <c r="D103" s="153">
        <v>1.5836249995563041</v>
      </c>
      <c r="E103" s="153">
        <v>1.0824164469369755</v>
      </c>
      <c r="F103" s="185">
        <v>43.590412247900957</v>
      </c>
      <c r="G103" s="153">
        <v>0.31302728767499893</v>
      </c>
      <c r="H103" s="152">
        <v>46.614670864194466</v>
      </c>
      <c r="I103" s="72"/>
      <c r="J103" s="104" t="s">
        <v>41</v>
      </c>
      <c r="K103" s="153">
        <v>0.79906358516686593</v>
      </c>
      <c r="L103" s="153">
        <v>28.002221076801195</v>
      </c>
      <c r="M103" s="153">
        <v>19.139672998839394</v>
      </c>
      <c r="N103" s="185">
        <v>0</v>
      </c>
      <c r="O103" s="153">
        <v>5.53505995106332</v>
      </c>
      <c r="P103" s="152">
        <v>53.476017611870773</v>
      </c>
      <c r="Q103" s="72"/>
      <c r="R103" s="194" t="s">
        <v>36</v>
      </c>
      <c r="S103" s="336">
        <v>0.3619574510169502</v>
      </c>
    </row>
    <row r="104" spans="1:19" x14ac:dyDescent="0.3">
      <c r="A104" s="72"/>
      <c r="B104" s="104" t="s">
        <v>42</v>
      </c>
      <c r="C104" s="153">
        <v>1.7618227268376202E-3</v>
      </c>
      <c r="D104" s="153">
        <v>5.0436964988829401E-2</v>
      </c>
      <c r="E104" s="153">
        <v>3.5331726830161898E-2</v>
      </c>
      <c r="F104" s="153">
        <v>0.19719086150945014</v>
      </c>
      <c r="G104" s="185">
        <v>2.648187015206263</v>
      </c>
      <c r="H104" s="152">
        <v>2.9329083912615421</v>
      </c>
      <c r="I104" s="72"/>
      <c r="J104" s="104" t="s">
        <v>42</v>
      </c>
      <c r="K104" s="153">
        <v>3.1153176736198471E-2</v>
      </c>
      <c r="L104" s="153">
        <v>0.89184437253503224</v>
      </c>
      <c r="M104" s="153">
        <v>0.62474817333683164</v>
      </c>
      <c r="N104" s="153">
        <v>3.4867990211442663</v>
      </c>
      <c r="O104" s="185">
        <v>0</v>
      </c>
      <c r="P104" s="152">
        <v>5.0345447437523285</v>
      </c>
      <c r="Q104" s="72"/>
      <c r="R104" s="194" t="s">
        <v>37</v>
      </c>
      <c r="S104" s="336">
        <v>1.7045079234832556</v>
      </c>
    </row>
    <row r="105" spans="1:19" x14ac:dyDescent="0.3">
      <c r="A105" s="72"/>
      <c r="B105" s="104" t="s">
        <v>43</v>
      </c>
      <c r="C105" s="152">
        <v>1.1228008036408763</v>
      </c>
      <c r="D105" s="152">
        <v>39.070746121433281</v>
      </c>
      <c r="E105" s="152">
        <v>11.219725133568367</v>
      </c>
      <c r="F105" s="152">
        <v>45.520421636865755</v>
      </c>
      <c r="G105" s="152">
        <v>3.0663063044917038</v>
      </c>
      <c r="H105" s="104">
        <v>100</v>
      </c>
      <c r="I105" s="72"/>
      <c r="J105" s="104" t="s">
        <v>43</v>
      </c>
      <c r="K105" s="152">
        <v>1.7329331253977831</v>
      </c>
      <c r="L105" s="152">
        <v>33.27376227171407</v>
      </c>
      <c r="M105" s="152">
        <v>23.472857285143839</v>
      </c>
      <c r="N105" s="152">
        <v>34.127113177195675</v>
      </c>
      <c r="O105" s="152">
        <v>7.3933341405486193</v>
      </c>
      <c r="P105" s="105">
        <v>99.999999999999986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99.999999999999986</v>
      </c>
      <c r="I106" s="72"/>
      <c r="J106" s="104"/>
      <c r="K106" s="153"/>
      <c r="L106" s="153"/>
      <c r="M106" s="153"/>
      <c r="N106" s="153"/>
      <c r="O106" s="153"/>
      <c r="P106" s="105">
        <v>99.999999999999986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3.099546184675154</v>
      </c>
      <c r="D108" s="155">
        <v>2.3045419566382994E-2</v>
      </c>
      <c r="E108" s="155">
        <v>1.2474420895724541E-2</v>
      </c>
      <c r="F108" s="155">
        <v>2.9184308352894425E-2</v>
      </c>
      <c r="G108" s="155">
        <v>4.0831090372888332E-3</v>
      </c>
      <c r="H108" s="154">
        <v>3.168333442527445</v>
      </c>
      <c r="I108" s="73"/>
      <c r="J108" s="106" t="s">
        <v>38</v>
      </c>
      <c r="K108" s="185">
        <v>0</v>
      </c>
      <c r="L108" s="155">
        <v>0.41838286714585587</v>
      </c>
      <c r="M108" s="155">
        <v>0.22646947109397109</v>
      </c>
      <c r="N108" s="155">
        <v>0.52983260162310541</v>
      </c>
      <c r="O108" s="155">
        <v>7.4127653044859618E-2</v>
      </c>
      <c r="P108" s="154">
        <v>1.248812592907792</v>
      </c>
      <c r="Q108" s="73"/>
      <c r="R108" s="195" t="s">
        <v>33</v>
      </c>
      <c r="S108" s="337">
        <v>0.55616603287872746</v>
      </c>
    </row>
    <row r="109" spans="1:19" x14ac:dyDescent="0.3">
      <c r="A109" s="73"/>
      <c r="B109" s="106" t="s">
        <v>39</v>
      </c>
      <c r="C109" s="155">
        <v>0.12965909421035768</v>
      </c>
      <c r="D109" s="185">
        <v>45.559878467270948</v>
      </c>
      <c r="E109" s="155">
        <v>0.29907183805078352</v>
      </c>
      <c r="F109" s="155">
        <v>1.1068796907938661</v>
      </c>
      <c r="G109" s="155">
        <v>5.2836489637808168E-2</v>
      </c>
      <c r="H109" s="154">
        <v>47.148325579963767</v>
      </c>
      <c r="I109" s="73"/>
      <c r="J109" s="106" t="s">
        <v>39</v>
      </c>
      <c r="K109" s="155">
        <v>2.3539230184550832</v>
      </c>
      <c r="L109" s="185">
        <v>0</v>
      </c>
      <c r="M109" s="155">
        <v>5.4295619450901</v>
      </c>
      <c r="N109" s="155">
        <v>20.095077778292762</v>
      </c>
      <c r="O109" s="155">
        <v>0.95923105070453829</v>
      </c>
      <c r="P109" s="154">
        <v>28.837793792542485</v>
      </c>
      <c r="Q109" s="73"/>
      <c r="R109" s="195" t="s">
        <v>34</v>
      </c>
      <c r="S109" s="337">
        <v>0.14425991029215662</v>
      </c>
    </row>
    <row r="110" spans="1:19" x14ac:dyDescent="0.3">
      <c r="A110" s="73"/>
      <c r="B110" s="106" t="s">
        <v>40</v>
      </c>
      <c r="C110" s="155">
        <v>2.8279266386484748E-2</v>
      </c>
      <c r="D110" s="155">
        <v>0.26403082060463273</v>
      </c>
      <c r="E110" s="185">
        <v>15.228128731740108</v>
      </c>
      <c r="F110" s="155">
        <v>0.72009839101805184</v>
      </c>
      <c r="G110" s="155">
        <v>4.7356888983485772E-2</v>
      </c>
      <c r="H110" s="154">
        <v>16.287894098732764</v>
      </c>
      <c r="I110" s="73"/>
      <c r="J110" s="106" t="s">
        <v>40</v>
      </c>
      <c r="K110" s="155">
        <v>0.51340182883100771</v>
      </c>
      <c r="L110" s="155">
        <v>4.7934024989755102</v>
      </c>
      <c r="M110" s="185">
        <v>0</v>
      </c>
      <c r="N110" s="155">
        <v>13.073176150836117</v>
      </c>
      <c r="O110" s="155">
        <v>0.85975049987464813</v>
      </c>
      <c r="P110" s="154">
        <v>19.239730978517283</v>
      </c>
      <c r="Q110" s="73"/>
      <c r="R110" s="195" t="s">
        <v>35</v>
      </c>
      <c r="S110" s="337">
        <v>0.66984627177106837</v>
      </c>
    </row>
    <row r="111" spans="1:19" x14ac:dyDescent="0.3">
      <c r="A111" s="73"/>
      <c r="B111" s="106" t="s">
        <v>41</v>
      </c>
      <c r="C111" s="155">
        <v>0.10773684596282303</v>
      </c>
      <c r="D111" s="155">
        <v>1.0314859322918009</v>
      </c>
      <c r="E111" s="155">
        <v>1.1091617943147278</v>
      </c>
      <c r="F111" s="185">
        <v>28.216253522445875</v>
      </c>
      <c r="G111" s="155">
        <v>0.18655447635397809</v>
      </c>
      <c r="H111" s="154">
        <v>30.651192571369204</v>
      </c>
      <c r="I111" s="73"/>
      <c r="J111" s="106" t="s">
        <v>41</v>
      </c>
      <c r="K111" s="155">
        <v>1.9559309988406492</v>
      </c>
      <c r="L111" s="155">
        <v>18.726326093988014</v>
      </c>
      <c r="M111" s="155">
        <v>20.13650870175378</v>
      </c>
      <c r="N111" s="185">
        <v>0</v>
      </c>
      <c r="O111" s="155">
        <v>3.386842078142358</v>
      </c>
      <c r="P111" s="154">
        <v>44.205607872724805</v>
      </c>
      <c r="Q111" s="73"/>
      <c r="R111" s="195" t="s">
        <v>36</v>
      </c>
      <c r="S111" s="337">
        <v>0.74196449519042784</v>
      </c>
    </row>
    <row r="112" spans="1:19" x14ac:dyDescent="0.3">
      <c r="A112" s="73"/>
      <c r="B112" s="106" t="s">
        <v>42</v>
      </c>
      <c r="C112" s="155">
        <v>1.2013317220611018E-2</v>
      </c>
      <c r="D112" s="155">
        <v>6.7387437777599549E-2</v>
      </c>
      <c r="E112" s="155">
        <v>6.2430908861011512E-2</v>
      </c>
      <c r="F112" s="155">
        <v>0.2144425708283148</v>
      </c>
      <c r="G112" s="185">
        <v>2.3879800727192153</v>
      </c>
      <c r="H112" s="154">
        <v>2.7442543074067522</v>
      </c>
      <c r="I112" s="73"/>
      <c r="J112" s="106" t="s">
        <v>42</v>
      </c>
      <c r="K112" s="155">
        <v>0.21809826843090907</v>
      </c>
      <c r="L112" s="155">
        <v>1.2233992679452919</v>
      </c>
      <c r="M112" s="155">
        <v>1.1334149318719124</v>
      </c>
      <c r="N112" s="155">
        <v>3.8931422950595533</v>
      </c>
      <c r="O112" s="185">
        <v>0</v>
      </c>
      <c r="P112" s="154">
        <v>6.4680547633076664</v>
      </c>
      <c r="Q112" s="73"/>
      <c r="R112" s="195" t="s">
        <v>37</v>
      </c>
      <c r="S112" s="337">
        <v>1.654893233709021</v>
      </c>
    </row>
    <row r="113" spans="1:19" x14ac:dyDescent="0.3">
      <c r="A113" s="73"/>
      <c r="B113" s="106" t="s">
        <v>43</v>
      </c>
      <c r="C113" s="154">
        <v>3.3772347084554304</v>
      </c>
      <c r="D113" s="154">
        <v>46.945828077511358</v>
      </c>
      <c r="E113" s="154">
        <v>16.711267693862354</v>
      </c>
      <c r="F113" s="154">
        <v>30.286858483439001</v>
      </c>
      <c r="G113" s="154">
        <v>2.6788110367317763</v>
      </c>
      <c r="H113" s="106">
        <v>99.999999999999929</v>
      </c>
      <c r="I113" s="73"/>
      <c r="J113" s="106" t="s">
        <v>43</v>
      </c>
      <c r="K113" s="154">
        <v>5.0413541145576488</v>
      </c>
      <c r="L113" s="154">
        <v>25.161510728054672</v>
      </c>
      <c r="M113" s="154">
        <v>26.925955049809762</v>
      </c>
      <c r="N113" s="154">
        <v>37.591228825811541</v>
      </c>
      <c r="O113" s="154">
        <v>5.2799512817664045</v>
      </c>
      <c r="P113" s="107">
        <v>100.00000000000003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99.999999999999929</v>
      </c>
      <c r="I114" s="73"/>
      <c r="J114" s="106"/>
      <c r="K114" s="155"/>
      <c r="L114" s="155"/>
      <c r="M114" s="155"/>
      <c r="N114" s="155"/>
      <c r="O114" s="155"/>
      <c r="P114" s="107">
        <v>100.00000000000003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1.0601284290547737</v>
      </c>
      <c r="D116" s="157">
        <v>1.987825278608035E-3</v>
      </c>
      <c r="E116" s="157">
        <v>5.8816920222642599E-3</v>
      </c>
      <c r="F116" s="157">
        <v>6.8213005052807345E-3</v>
      </c>
      <c r="G116" s="157">
        <v>1.4554489352226958E-4</v>
      </c>
      <c r="H116" s="156">
        <v>1.0749647917544489</v>
      </c>
      <c r="I116" s="74"/>
      <c r="J116" s="108" t="s">
        <v>38</v>
      </c>
      <c r="K116" s="185">
        <v>0</v>
      </c>
      <c r="L116" s="157">
        <v>3.469742996829462E-2</v>
      </c>
      <c r="M116" s="157">
        <v>0.10266475591883864</v>
      </c>
      <c r="N116" s="157">
        <v>0.11906559350146011</v>
      </c>
      <c r="O116" s="157">
        <v>2.5404817035872022E-3</v>
      </c>
      <c r="P116" s="156">
        <v>0.25896826109218057</v>
      </c>
      <c r="Q116" s="74"/>
      <c r="R116" s="196" t="s">
        <v>33</v>
      </c>
      <c r="S116" s="338">
        <v>0.45822837951301426</v>
      </c>
    </row>
    <row r="117" spans="1:19" x14ac:dyDescent="0.3">
      <c r="A117" s="74"/>
      <c r="B117" s="108" t="s">
        <v>39</v>
      </c>
      <c r="C117" s="157">
        <v>2.3932689525046277E-2</v>
      </c>
      <c r="D117" s="185">
        <v>13.142806763689803</v>
      </c>
      <c r="E117" s="157">
        <v>0.11545003935073916</v>
      </c>
      <c r="F117" s="157">
        <v>9.7305318564195428E-2</v>
      </c>
      <c r="G117" s="157">
        <v>1.1162450827037167E-2</v>
      </c>
      <c r="H117" s="156">
        <v>13.390657261956822</v>
      </c>
      <c r="I117" s="74"/>
      <c r="J117" s="108" t="s">
        <v>39</v>
      </c>
      <c r="K117" s="157">
        <v>0.4177443700332239</v>
      </c>
      <c r="L117" s="185">
        <v>0</v>
      </c>
      <c r="M117" s="157">
        <v>2.0151769364831633</v>
      </c>
      <c r="N117" s="157">
        <v>1.6984613852923574</v>
      </c>
      <c r="O117" s="157">
        <v>0.19484024074634229</v>
      </c>
      <c r="P117" s="156">
        <v>4.3262229325550869</v>
      </c>
      <c r="Q117" s="74"/>
      <c r="R117" s="196" t="s">
        <v>34</v>
      </c>
      <c r="S117" s="338">
        <v>0.27571580063626722</v>
      </c>
    </row>
    <row r="118" spans="1:19" x14ac:dyDescent="0.3">
      <c r="A118" s="74"/>
      <c r="B118" s="108" t="s">
        <v>40</v>
      </c>
      <c r="C118" s="157">
        <v>2.1089205098555292E-2</v>
      </c>
      <c r="D118" s="157">
        <v>0.27156235199248208</v>
      </c>
      <c r="E118" s="185">
        <v>58.167152197307175</v>
      </c>
      <c r="F118" s="157">
        <v>2.1769092143990836</v>
      </c>
      <c r="G118" s="157">
        <v>2.3077704740470953E-2</v>
      </c>
      <c r="H118" s="156">
        <v>60.659790673537763</v>
      </c>
      <c r="I118" s="74"/>
      <c r="J118" s="108" t="s">
        <v>40</v>
      </c>
      <c r="K118" s="157">
        <v>0.36811143558176418</v>
      </c>
      <c r="L118" s="157">
        <v>4.7401126204022273</v>
      </c>
      <c r="M118" s="185">
        <v>0</v>
      </c>
      <c r="N118" s="157">
        <v>37.997884334602681</v>
      </c>
      <c r="O118" s="157">
        <v>0.40282063654114708</v>
      </c>
      <c r="P118" s="156">
        <v>43.50892902712782</v>
      </c>
      <c r="Q118" s="74"/>
      <c r="R118" s="196" t="s">
        <v>35</v>
      </c>
      <c r="S118" s="338">
        <v>0.18046094324843939</v>
      </c>
    </row>
    <row r="119" spans="1:19" x14ac:dyDescent="0.3">
      <c r="A119" s="74"/>
      <c r="B119" s="108" t="s">
        <v>41</v>
      </c>
      <c r="C119" s="157">
        <v>3.0956321800555745E-2</v>
      </c>
      <c r="D119" s="157">
        <v>0.22592729742117831</v>
      </c>
      <c r="E119" s="157">
        <v>2.4563280435906627</v>
      </c>
      <c r="F119" s="185">
        <v>20.672416712938041</v>
      </c>
      <c r="G119" s="157">
        <v>9.4862736160009245E-2</v>
      </c>
      <c r="H119" s="156">
        <v>23.48049111191045</v>
      </c>
      <c r="I119" s="74"/>
      <c r="J119" s="108" t="s">
        <v>41</v>
      </c>
      <c r="K119" s="157">
        <v>0.5403416584494346</v>
      </c>
      <c r="L119" s="157">
        <v>3.9435541264907821</v>
      </c>
      <c r="M119" s="157">
        <v>42.875131526310916</v>
      </c>
      <c r="N119" s="185">
        <v>0</v>
      </c>
      <c r="O119" s="157">
        <v>1.6558261834850909</v>
      </c>
      <c r="P119" s="156">
        <v>49.014853494736222</v>
      </c>
      <c r="Q119" s="74"/>
      <c r="R119" s="196" t="s">
        <v>36</v>
      </c>
      <c r="S119" s="338">
        <v>1.0672113716492251</v>
      </c>
    </row>
    <row r="120" spans="1:19" x14ac:dyDescent="0.3">
      <c r="A120" s="74"/>
      <c r="B120" s="108" t="s">
        <v>42</v>
      </c>
      <c r="C120" s="157">
        <v>4.5204431905565844E-4</v>
      </c>
      <c r="D120" s="157">
        <v>3.4287188570725899E-3</v>
      </c>
      <c r="E120" s="157">
        <v>5.5242911899588416E-2</v>
      </c>
      <c r="F120" s="157">
        <v>0.1065040136227873</v>
      </c>
      <c r="G120" s="185">
        <v>1.2284684721419541</v>
      </c>
      <c r="H120" s="156">
        <v>1.3940961608404581</v>
      </c>
      <c r="I120" s="74"/>
      <c r="J120" s="108" t="s">
        <v>42</v>
      </c>
      <c r="K120" s="157">
        <v>7.8904198833724092E-3</v>
      </c>
      <c r="L120" s="157">
        <v>5.9848183693263987E-2</v>
      </c>
      <c r="M120" s="157">
        <v>0.96426335227151316</v>
      </c>
      <c r="N120" s="157">
        <v>1.8590243286405208</v>
      </c>
      <c r="O120" s="185">
        <v>0</v>
      </c>
      <c r="P120" s="156">
        <v>2.8910262844886701</v>
      </c>
      <c r="Q120" s="74"/>
      <c r="R120" s="196" t="s">
        <v>37</v>
      </c>
      <c r="S120" s="338">
        <v>2.3271301652759755</v>
      </c>
    </row>
    <row r="121" spans="1:19" x14ac:dyDescent="0.3">
      <c r="A121" s="74"/>
      <c r="B121" s="108" t="s">
        <v>43</v>
      </c>
      <c r="C121" s="156">
        <v>1.1365586897979867</v>
      </c>
      <c r="D121" s="156">
        <v>13.645712957239144</v>
      </c>
      <c r="E121" s="156">
        <v>60.800054884170429</v>
      </c>
      <c r="F121" s="156">
        <v>23.059956560029388</v>
      </c>
      <c r="G121" s="156">
        <v>1.3577169087629937</v>
      </c>
      <c r="H121" s="108">
        <v>99.999999999999943</v>
      </c>
      <c r="I121" s="74"/>
      <c r="J121" s="108" t="s">
        <v>43</v>
      </c>
      <c r="K121" s="156">
        <v>1.334087883947795</v>
      </c>
      <c r="L121" s="156">
        <v>8.7782123605545674</v>
      </c>
      <c r="M121" s="156">
        <v>45.957236570984435</v>
      </c>
      <c r="N121" s="156">
        <v>41.674435642037018</v>
      </c>
      <c r="O121" s="156">
        <v>2.2560275424761675</v>
      </c>
      <c r="P121" s="109">
        <v>99.999999999999986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99.999999999999943</v>
      </c>
      <c r="I122" s="74"/>
      <c r="J122" s="108"/>
      <c r="K122" s="157"/>
      <c r="L122" s="157"/>
      <c r="M122" s="157"/>
      <c r="N122" s="157"/>
      <c r="O122" s="157"/>
      <c r="P122" s="109">
        <v>99.999999999999986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0.77648646565822099</v>
      </c>
      <c r="D124" s="159">
        <v>5.2038417868828018E-3</v>
      </c>
      <c r="E124" s="159">
        <v>5.947529023000833E-3</v>
      </c>
      <c r="F124" s="159">
        <v>1.794170290609615E-2</v>
      </c>
      <c r="G124" s="159">
        <v>2.4575208995037145E-3</v>
      </c>
      <c r="H124" s="158">
        <v>0.80803706027370459</v>
      </c>
      <c r="I124" s="75"/>
      <c r="J124" s="110" t="s">
        <v>38</v>
      </c>
      <c r="K124" s="185">
        <v>0</v>
      </c>
      <c r="L124" s="159">
        <v>8.3749559789811495E-2</v>
      </c>
      <c r="M124" s="159">
        <v>9.5718309263168516E-2</v>
      </c>
      <c r="N124" s="159">
        <v>0.28875007769312405</v>
      </c>
      <c r="O124" s="159">
        <v>3.9550836081622208E-2</v>
      </c>
      <c r="P124" s="158">
        <v>0.50776878282772631</v>
      </c>
      <c r="Q124" s="75"/>
      <c r="R124" s="197" t="s">
        <v>33</v>
      </c>
      <c r="S124" s="339">
        <v>0.56219611021069693</v>
      </c>
    </row>
    <row r="125" spans="1:19" x14ac:dyDescent="0.3">
      <c r="A125" s="75"/>
      <c r="B125" s="110" t="s">
        <v>39</v>
      </c>
      <c r="C125" s="159">
        <v>2.3710611545719889E-2</v>
      </c>
      <c r="D125" s="185">
        <v>25.699673332907899</v>
      </c>
      <c r="E125" s="159">
        <v>0.19707642324406241</v>
      </c>
      <c r="F125" s="159">
        <v>0.64751385250207605</v>
      </c>
      <c r="G125" s="159">
        <v>3.6148245078341391E-2</v>
      </c>
      <c r="H125" s="158">
        <v>26.604122465278099</v>
      </c>
      <c r="I125" s="75"/>
      <c r="J125" s="110" t="s">
        <v>39</v>
      </c>
      <c r="K125" s="159">
        <v>0.38159370723120434</v>
      </c>
      <c r="L125" s="185">
        <v>0</v>
      </c>
      <c r="M125" s="159">
        <v>3.1717074360801512</v>
      </c>
      <c r="N125" s="159">
        <v>10.420954811029716</v>
      </c>
      <c r="O125" s="159">
        <v>0.58176242408376155</v>
      </c>
      <c r="P125" s="158">
        <v>14.556018378424833</v>
      </c>
      <c r="Q125" s="75"/>
      <c r="R125" s="197" t="s">
        <v>34</v>
      </c>
      <c r="S125" s="339">
        <v>0.20099255361476484</v>
      </c>
    </row>
    <row r="126" spans="1:19" x14ac:dyDescent="0.3">
      <c r="A126" s="75"/>
      <c r="B126" s="110" t="s">
        <v>40</v>
      </c>
      <c r="C126" s="159">
        <v>7.0093627406869067E-3</v>
      </c>
      <c r="D126" s="159">
        <v>0.26448761833737061</v>
      </c>
      <c r="E126" s="185">
        <v>38.015847224929921</v>
      </c>
      <c r="F126" s="159">
        <v>1.5718579619342916</v>
      </c>
      <c r="G126" s="159">
        <v>9.6010542727387557E-2</v>
      </c>
      <c r="H126" s="158">
        <v>39.955212710669656</v>
      </c>
      <c r="I126" s="75"/>
      <c r="J126" s="110" t="s">
        <v>40</v>
      </c>
      <c r="K126" s="159">
        <v>0.11280724279883952</v>
      </c>
      <c r="L126" s="159">
        <v>4.2566093499316713</v>
      </c>
      <c r="M126" s="185">
        <v>0</v>
      </c>
      <c r="N126" s="159">
        <v>25.297158859812967</v>
      </c>
      <c r="O126" s="159">
        <v>1.5451739345473472</v>
      </c>
      <c r="P126" s="158">
        <v>31.211749387090823</v>
      </c>
      <c r="Q126" s="75"/>
      <c r="R126" s="197" t="s">
        <v>35</v>
      </c>
      <c r="S126" s="339">
        <v>0.3868562447457875</v>
      </c>
    </row>
    <row r="127" spans="1:19" x14ac:dyDescent="0.3">
      <c r="A127" s="75"/>
      <c r="B127" s="110" t="s">
        <v>41</v>
      </c>
      <c r="C127" s="159">
        <v>2.7008235544797476E-2</v>
      </c>
      <c r="D127" s="159">
        <v>0.90397877523556647</v>
      </c>
      <c r="E127" s="159">
        <v>2.0096653783770053</v>
      </c>
      <c r="F127" s="185">
        <v>27.197454975906957</v>
      </c>
      <c r="G127" s="159">
        <v>0.18639533287223617</v>
      </c>
      <c r="H127" s="158">
        <v>30.324502697936566</v>
      </c>
      <c r="I127" s="75"/>
      <c r="J127" s="110" t="s">
        <v>41</v>
      </c>
      <c r="K127" s="159">
        <v>0.43466498986919921</v>
      </c>
      <c r="L127" s="159">
        <v>14.548448547407135</v>
      </c>
      <c r="M127" s="159">
        <v>32.343141405288414</v>
      </c>
      <c r="N127" s="185">
        <v>0</v>
      </c>
      <c r="O127" s="159">
        <v>2.9998081637059451</v>
      </c>
      <c r="P127" s="158">
        <v>50.326063106270688</v>
      </c>
      <c r="Q127" s="75"/>
      <c r="R127" s="197" t="s">
        <v>36</v>
      </c>
      <c r="S127" s="339">
        <v>0.78718703273978219</v>
      </c>
    </row>
    <row r="128" spans="1:19" x14ac:dyDescent="0.3">
      <c r="A128" s="75"/>
      <c r="B128" s="110" t="s">
        <v>42</v>
      </c>
      <c r="C128" s="159">
        <v>1.5972194860221611E-3</v>
      </c>
      <c r="D128" s="159">
        <v>2.6455903387232433E-2</v>
      </c>
      <c r="E128" s="159">
        <v>5.6312906658397513E-2</v>
      </c>
      <c r="F128" s="159">
        <v>0.1267961278606981</v>
      </c>
      <c r="G128" s="185">
        <v>2.0969629084496657</v>
      </c>
      <c r="H128" s="158">
        <v>2.3081250658420158</v>
      </c>
      <c r="I128" s="75"/>
      <c r="J128" s="110" t="s">
        <v>42</v>
      </c>
      <c r="K128" s="159">
        <v>2.5705322014064069E-2</v>
      </c>
      <c r="L128" s="159">
        <v>0.42577586968679287</v>
      </c>
      <c r="M128" s="159">
        <v>0.90628834162743011</v>
      </c>
      <c r="N128" s="159">
        <v>2.0406308120576377</v>
      </c>
      <c r="O128" s="185">
        <v>0</v>
      </c>
      <c r="P128" s="158">
        <v>3.3984003453859248</v>
      </c>
      <c r="Q128" s="75"/>
      <c r="R128" s="197" t="s">
        <v>37</v>
      </c>
      <c r="S128" s="339">
        <v>1.4302059496567505</v>
      </c>
    </row>
    <row r="129" spans="1:19" x14ac:dyDescent="0.3">
      <c r="A129" s="75"/>
      <c r="B129" s="110" t="s">
        <v>43</v>
      </c>
      <c r="C129" s="158">
        <v>0.83581189497544739</v>
      </c>
      <c r="D129" s="158">
        <v>26.899799471654951</v>
      </c>
      <c r="E129" s="158">
        <v>40.284849462232387</v>
      </c>
      <c r="F129" s="158">
        <v>29.561564621110119</v>
      </c>
      <c r="G129" s="158">
        <v>2.4179745500271346</v>
      </c>
      <c r="H129" s="110">
        <v>100.00000000000004</v>
      </c>
      <c r="I129" s="75"/>
      <c r="J129" s="110" t="s">
        <v>43</v>
      </c>
      <c r="K129" s="158">
        <v>0.95477126191330719</v>
      </c>
      <c r="L129" s="158">
        <v>19.314583326815409</v>
      </c>
      <c r="M129" s="158">
        <v>36.516855492259161</v>
      </c>
      <c r="N129" s="158">
        <v>38.047494560593442</v>
      </c>
      <c r="O129" s="158">
        <v>5.1662953584186759</v>
      </c>
      <c r="P129" s="111">
        <v>99.999999999999986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100.00000000000004</v>
      </c>
      <c r="I130" s="75"/>
      <c r="J130" s="110"/>
      <c r="K130" s="159"/>
      <c r="L130" s="159"/>
      <c r="M130" s="159"/>
      <c r="N130" s="159"/>
      <c r="O130" s="159"/>
      <c r="P130" s="111">
        <v>100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2.5973245203137596</v>
      </c>
      <c r="D132" s="161">
        <v>1.8031498574564302E-2</v>
      </c>
      <c r="E132" s="161">
        <v>1.7338954129668849E-2</v>
      </c>
      <c r="F132" s="161">
        <v>3.0870872228111364E-2</v>
      </c>
      <c r="G132" s="161">
        <v>6.2267887415755696E-3</v>
      </c>
      <c r="H132" s="160">
        <v>2.6697926339876794</v>
      </c>
      <c r="I132" s="76"/>
      <c r="J132" s="112" t="s">
        <v>38</v>
      </c>
      <c r="K132" s="185">
        <v>0</v>
      </c>
      <c r="L132" s="161">
        <v>0.29820122803379473</v>
      </c>
      <c r="M132" s="161">
        <v>0.28674806993482643</v>
      </c>
      <c r="N132" s="161">
        <v>0.51053615820279197</v>
      </c>
      <c r="O132" s="161">
        <v>0.10297735608421051</v>
      </c>
      <c r="P132" s="160">
        <v>1.1984628122556236</v>
      </c>
      <c r="Q132" s="76"/>
      <c r="R132" s="198" t="s">
        <v>33</v>
      </c>
      <c r="S132" s="340">
        <v>0.34611857550206471</v>
      </c>
    </row>
    <row r="133" spans="1:19" x14ac:dyDescent="0.3">
      <c r="A133" s="76"/>
      <c r="B133" s="112" t="s">
        <v>39</v>
      </c>
      <c r="C133" s="161">
        <v>6.0996494797293105E-2</v>
      </c>
      <c r="D133" s="185">
        <v>36.981788209883412</v>
      </c>
      <c r="E133" s="161">
        <v>0.41821648346930584</v>
      </c>
      <c r="F133" s="161">
        <v>0.4817079984798382</v>
      </c>
      <c r="G133" s="161">
        <v>5.2386002990882904E-2</v>
      </c>
      <c r="H133" s="160">
        <v>37.995095189620741</v>
      </c>
      <c r="I133" s="76"/>
      <c r="J133" s="112" t="s">
        <v>39</v>
      </c>
      <c r="K133" s="161">
        <v>1.0087475302783748</v>
      </c>
      <c r="L133" s="185">
        <v>0</v>
      </c>
      <c r="M133" s="161">
        <v>6.9163784939342285</v>
      </c>
      <c r="N133" s="161">
        <v>7.9663881571673549</v>
      </c>
      <c r="O133" s="161">
        <v>0.8663489814262868</v>
      </c>
      <c r="P133" s="160">
        <v>16.757863162806245</v>
      </c>
      <c r="Q133" s="76"/>
      <c r="R133" s="198" t="s">
        <v>34</v>
      </c>
      <c r="S133" s="340">
        <v>0.10201883093098915</v>
      </c>
    </row>
    <row r="134" spans="1:19" x14ac:dyDescent="0.3">
      <c r="A134" s="76"/>
      <c r="B134" s="112" t="s">
        <v>40</v>
      </c>
      <c r="C134" s="161">
        <v>4.8685547054838615E-2</v>
      </c>
      <c r="D134" s="161">
        <v>0.39836623989552827</v>
      </c>
      <c r="E134" s="185">
        <v>35.306854750795942</v>
      </c>
      <c r="F134" s="161">
        <v>1.474112727288643</v>
      </c>
      <c r="G134" s="161">
        <v>7.9197029907703775E-2</v>
      </c>
      <c r="H134" s="160">
        <v>37.307216294942656</v>
      </c>
      <c r="I134" s="76"/>
      <c r="J134" s="112" t="s">
        <v>40</v>
      </c>
      <c r="K134" s="161">
        <v>0.80515159953092119</v>
      </c>
      <c r="L134" s="161">
        <v>6.5880992338387623</v>
      </c>
      <c r="M134" s="185">
        <v>0</v>
      </c>
      <c r="N134" s="161">
        <v>24.378574177844865</v>
      </c>
      <c r="O134" s="161">
        <v>1.3097442498994896</v>
      </c>
      <c r="P134" s="160">
        <v>33.081569261114041</v>
      </c>
      <c r="Q134" s="76"/>
      <c r="R134" s="198" t="s">
        <v>35</v>
      </c>
      <c r="S134" s="340">
        <v>0.36907584386380854</v>
      </c>
    </row>
    <row r="135" spans="1:19" x14ac:dyDescent="0.3">
      <c r="A135" s="76"/>
      <c r="B135" s="112" t="s">
        <v>41</v>
      </c>
      <c r="C135" s="161">
        <v>6.0931644841216999E-2</v>
      </c>
      <c r="D135" s="161">
        <v>0.54648313534263981</v>
      </c>
      <c r="E135" s="161">
        <v>1.8968116918972748</v>
      </c>
      <c r="F135" s="185">
        <v>16.556269958010471</v>
      </c>
      <c r="G135" s="161">
        <v>0.15664043770598657</v>
      </c>
      <c r="H135" s="160">
        <v>19.217136867797592</v>
      </c>
      <c r="I135" s="76"/>
      <c r="J135" s="112" t="s">
        <v>41</v>
      </c>
      <c r="K135" s="161">
        <v>1.0076750549951994</v>
      </c>
      <c r="L135" s="161">
        <v>9.037626095526635</v>
      </c>
      <c r="M135" s="161">
        <v>31.369083026217346</v>
      </c>
      <c r="N135" s="185">
        <v>0</v>
      </c>
      <c r="O135" s="161">
        <v>2.5904874567423462</v>
      </c>
      <c r="P135" s="160">
        <v>44.004871633481521</v>
      </c>
      <c r="Q135" s="76"/>
      <c r="R135" s="198" t="s">
        <v>36</v>
      </c>
      <c r="S135" s="340">
        <v>1.435634420311596</v>
      </c>
    </row>
    <row r="136" spans="1:19" x14ac:dyDescent="0.3">
      <c r="A136" s="76"/>
      <c r="B136" s="112" t="s">
        <v>42</v>
      </c>
      <c r="C136" s="161">
        <v>7.126120815632562E-3</v>
      </c>
      <c r="D136" s="161">
        <v>5.3099840484127317E-2</v>
      </c>
      <c r="E136" s="161">
        <v>7.1810912916772759E-2</v>
      </c>
      <c r="F136" s="161">
        <v>0.16771488305465176</v>
      </c>
      <c r="G136" s="185">
        <v>2.5110072563800721</v>
      </c>
      <c r="H136" s="160">
        <v>2.8107590136512566</v>
      </c>
      <c r="I136" s="76"/>
      <c r="J136" s="112" t="s">
        <v>42</v>
      </c>
      <c r="K136" s="161">
        <v>0.11785032561500032</v>
      </c>
      <c r="L136" s="161">
        <v>0.87815427959503289</v>
      </c>
      <c r="M136" s="161">
        <v>1.187594160821265</v>
      </c>
      <c r="N136" s="161">
        <v>2.7736343643112811</v>
      </c>
      <c r="O136" s="185">
        <v>0</v>
      </c>
      <c r="P136" s="160">
        <v>4.9572331303425798</v>
      </c>
      <c r="Q136" s="76"/>
      <c r="R136" s="198" t="s">
        <v>37</v>
      </c>
      <c r="S136" s="340">
        <v>1.1714556362488158</v>
      </c>
    </row>
    <row r="137" spans="1:19" x14ac:dyDescent="0.3">
      <c r="A137" s="76"/>
      <c r="B137" s="112" t="s">
        <v>43</v>
      </c>
      <c r="C137" s="160">
        <v>2.7750643278227409</v>
      </c>
      <c r="D137" s="160">
        <v>37.997768924180278</v>
      </c>
      <c r="E137" s="160">
        <v>37.711032793208965</v>
      </c>
      <c r="F137" s="160">
        <v>18.710676439061714</v>
      </c>
      <c r="G137" s="160">
        <v>2.8054575157262209</v>
      </c>
      <c r="H137" s="112">
        <v>99.999999999999915</v>
      </c>
      <c r="I137" s="76"/>
      <c r="J137" s="112" t="s">
        <v>43</v>
      </c>
      <c r="K137" s="160">
        <v>2.9394245104194958</v>
      </c>
      <c r="L137" s="160">
        <v>16.802080836994225</v>
      </c>
      <c r="M137" s="160">
        <v>39.759803750907665</v>
      </c>
      <c r="N137" s="160">
        <v>35.629132857526287</v>
      </c>
      <c r="O137" s="160">
        <v>4.869558044152333</v>
      </c>
      <c r="P137" s="113">
        <v>100.00000000000003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99.999999999999915</v>
      </c>
      <c r="I138" s="76"/>
      <c r="J138" s="112"/>
      <c r="K138" s="161"/>
      <c r="L138" s="161"/>
      <c r="M138" s="161"/>
      <c r="N138" s="161"/>
      <c r="O138" s="161"/>
      <c r="P138" s="113">
        <v>100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0.63431413909363665</v>
      </c>
      <c r="D140" s="163">
        <v>9.1271586457934933E-4</v>
      </c>
      <c r="E140" s="163">
        <v>7.3908273300769588E-3</v>
      </c>
      <c r="F140" s="163">
        <v>7.7526243202793062E-3</v>
      </c>
      <c r="G140" s="163">
        <v>1.1277583550437977E-3</v>
      </c>
      <c r="H140" s="162">
        <v>0.65149806496361606</v>
      </c>
      <c r="I140" s="77"/>
      <c r="J140" s="114" t="s">
        <v>38</v>
      </c>
      <c r="K140" s="185">
        <v>0</v>
      </c>
      <c r="L140" s="163">
        <v>2.0998621800550937E-2</v>
      </c>
      <c r="M140" s="163">
        <v>0.17003888495899946</v>
      </c>
      <c r="N140" s="163">
        <v>0.17836265631070938</v>
      </c>
      <c r="O140" s="163">
        <v>2.5946049695203206E-2</v>
      </c>
      <c r="P140" s="162">
        <v>0.395346212765463</v>
      </c>
      <c r="Q140" s="77"/>
      <c r="R140" s="199" t="s">
        <v>33</v>
      </c>
      <c r="S140" s="341">
        <v>0.46106916285292632</v>
      </c>
    </row>
    <row r="141" spans="1:19" x14ac:dyDescent="0.3">
      <c r="A141" s="77"/>
      <c r="B141" s="114" t="s">
        <v>39</v>
      </c>
      <c r="C141" s="163">
        <v>5.7549858746980421E-3</v>
      </c>
      <c r="D141" s="185">
        <v>2.7864839956736649</v>
      </c>
      <c r="E141" s="163">
        <v>7.9705046248121039E-2</v>
      </c>
      <c r="F141" s="163">
        <v>2.9369439434729194E-2</v>
      </c>
      <c r="G141" s="163">
        <v>5.3271230533810604E-3</v>
      </c>
      <c r="H141" s="162">
        <v>2.906640590284594</v>
      </c>
      <c r="I141" s="77"/>
      <c r="J141" s="114" t="s">
        <v>39</v>
      </c>
      <c r="K141" s="163">
        <v>0.13240349657556641</v>
      </c>
      <c r="L141" s="185">
        <v>0</v>
      </c>
      <c r="M141" s="163">
        <v>1.8337537307200034</v>
      </c>
      <c r="N141" s="163">
        <v>0.6756952246779413</v>
      </c>
      <c r="O141" s="163">
        <v>0.12255976544737707</v>
      </c>
      <c r="P141" s="162">
        <v>2.7644122174208881</v>
      </c>
      <c r="Q141" s="77"/>
      <c r="R141" s="199" t="s">
        <v>34</v>
      </c>
      <c r="S141" s="341">
        <v>0.46750036353060925</v>
      </c>
    </row>
    <row r="142" spans="1:19" x14ac:dyDescent="0.3">
      <c r="A142" s="77"/>
      <c r="B142" s="114" t="s">
        <v>40</v>
      </c>
      <c r="C142" s="163">
        <v>3.0399593255924777E-2</v>
      </c>
      <c r="D142" s="163">
        <v>0.10220172008684587</v>
      </c>
      <c r="E142" s="185">
        <v>72.223875186508067</v>
      </c>
      <c r="F142" s="163">
        <v>2.0105040455662495</v>
      </c>
      <c r="G142" s="163">
        <v>0.15006239983519981</v>
      </c>
      <c r="H142" s="162">
        <v>74.5170429452523</v>
      </c>
      <c r="I142" s="77"/>
      <c r="J142" s="114" t="s">
        <v>40</v>
      </c>
      <c r="K142" s="163">
        <v>0.69939571168289549</v>
      </c>
      <c r="L142" s="163">
        <v>2.3513289850160919</v>
      </c>
      <c r="M142" s="185">
        <v>0</v>
      </c>
      <c r="N142" s="163">
        <v>46.25515532238564</v>
      </c>
      <c r="O142" s="163">
        <v>3.4524474734255799</v>
      </c>
      <c r="P142" s="162">
        <v>52.758327492510205</v>
      </c>
      <c r="Q142" s="77"/>
      <c r="R142" s="199" t="s">
        <v>35</v>
      </c>
      <c r="S142" s="341">
        <v>0.13869296696262404</v>
      </c>
    </row>
    <row r="143" spans="1:19" x14ac:dyDescent="0.3">
      <c r="A143" s="77"/>
      <c r="B143" s="114" t="s">
        <v>41</v>
      </c>
      <c r="C143" s="163">
        <v>1.4284948259839227E-2</v>
      </c>
      <c r="D143" s="163">
        <v>6.9582851652574287E-2</v>
      </c>
      <c r="E143" s="163">
        <v>1.5198990570141511</v>
      </c>
      <c r="F143" s="185">
        <v>13.499490348061194</v>
      </c>
      <c r="G143" s="163">
        <v>9.7561122259188532E-2</v>
      </c>
      <c r="H143" s="162">
        <v>15.200818327246948</v>
      </c>
      <c r="I143" s="77"/>
      <c r="J143" s="114" t="s">
        <v>41</v>
      </c>
      <c r="K143" s="163">
        <v>0.32865017207414171</v>
      </c>
      <c r="L143" s="163">
        <v>1.6008749736476395</v>
      </c>
      <c r="M143" s="163">
        <v>34.967931107413641</v>
      </c>
      <c r="N143" s="185">
        <v>0</v>
      </c>
      <c r="O143" s="163">
        <v>2.2445639308594565</v>
      </c>
      <c r="P143" s="162">
        <v>39.14202018399488</v>
      </c>
      <c r="Q143" s="77"/>
      <c r="R143" s="199" t="s">
        <v>36</v>
      </c>
      <c r="S143" s="341">
        <v>1.2378266714758828</v>
      </c>
    </row>
    <row r="144" spans="1:19" x14ac:dyDescent="0.3">
      <c r="A144" s="77"/>
      <c r="B144" s="114" t="s">
        <v>42</v>
      </c>
      <c r="C144" s="163">
        <v>2.0810793712962902E-3</v>
      </c>
      <c r="D144" s="163">
        <v>6.7064862641010607E-3</v>
      </c>
      <c r="E144" s="163">
        <v>9.0692259120234597E-2</v>
      </c>
      <c r="F144" s="163">
        <v>0.11523519647700375</v>
      </c>
      <c r="G144" s="185">
        <v>6.5092850510198073</v>
      </c>
      <c r="H144" s="162">
        <v>6.7240000722524433</v>
      </c>
      <c r="I144" s="77"/>
      <c r="J144" s="114" t="s">
        <v>42</v>
      </c>
      <c r="K144" s="163">
        <v>4.7878863894755895E-2</v>
      </c>
      <c r="L144" s="163">
        <v>0.15429442407616306</v>
      </c>
      <c r="M144" s="163">
        <v>2.0865337433146016</v>
      </c>
      <c r="N144" s="163">
        <v>2.6511868620230516</v>
      </c>
      <c r="O144" s="185">
        <v>0</v>
      </c>
      <c r="P144" s="162">
        <v>4.9398938933085716</v>
      </c>
      <c r="Q144" s="77"/>
      <c r="R144" s="199" t="s">
        <v>37</v>
      </c>
      <c r="S144" s="341">
        <v>0.34554228120914121</v>
      </c>
    </row>
    <row r="145" spans="1:19" x14ac:dyDescent="0.3">
      <c r="A145" s="77"/>
      <c r="B145" s="114" t="s">
        <v>43</v>
      </c>
      <c r="C145" s="162">
        <v>0.68683474585539506</v>
      </c>
      <c r="D145" s="162">
        <v>2.9658877695417649</v>
      </c>
      <c r="E145" s="162">
        <v>73.921562376220649</v>
      </c>
      <c r="F145" s="162">
        <v>15.662351653859455</v>
      </c>
      <c r="G145" s="162">
        <v>6.7633634545226204</v>
      </c>
      <c r="H145" s="114">
        <v>99.999999999999901</v>
      </c>
      <c r="I145" s="77"/>
      <c r="J145" s="114" t="s">
        <v>43</v>
      </c>
      <c r="K145" s="162">
        <v>1.2083282442273593</v>
      </c>
      <c r="L145" s="162">
        <v>4.1274970045404453</v>
      </c>
      <c r="M145" s="162">
        <v>39.058257466407248</v>
      </c>
      <c r="N145" s="162">
        <v>49.760400065397342</v>
      </c>
      <c r="O145" s="162">
        <v>5.8455172194276166</v>
      </c>
      <c r="P145" s="115">
        <v>100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99.999999999999886</v>
      </c>
      <c r="I146" s="77"/>
      <c r="J146" s="114"/>
      <c r="K146" s="163"/>
      <c r="L146" s="163"/>
      <c r="M146" s="163"/>
      <c r="N146" s="163"/>
      <c r="O146" s="163"/>
      <c r="P146" s="115">
        <v>100.00000000000001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0.88582750175929692</v>
      </c>
      <c r="D148" s="165">
        <v>2.5004046676044877E-3</v>
      </c>
      <c r="E148" s="165">
        <v>8.1352219407930994E-3</v>
      </c>
      <c r="F148" s="165">
        <v>1.1728199558054E-2</v>
      </c>
      <c r="G148" s="165">
        <v>2.138211972684277E-3</v>
      </c>
      <c r="H148" s="164">
        <v>0.91032953989843279</v>
      </c>
      <c r="I148" s="78"/>
      <c r="J148" s="116" t="s">
        <v>38</v>
      </c>
      <c r="K148" s="185">
        <v>0</v>
      </c>
      <c r="L148" s="165">
        <v>5.1624594578695317E-2</v>
      </c>
      <c r="M148" s="165">
        <v>0.16796382599281823</v>
      </c>
      <c r="N148" s="165">
        <v>0.24214622343615907</v>
      </c>
      <c r="O148" s="165">
        <v>4.4146584608199368E-2</v>
      </c>
      <c r="P148" s="164">
        <v>0.50588122861587204</v>
      </c>
      <c r="Q148" s="78"/>
      <c r="R148" s="200" t="s">
        <v>33</v>
      </c>
      <c r="S148" s="342">
        <v>0.37608486017357762</v>
      </c>
    </row>
    <row r="149" spans="1:19" x14ac:dyDescent="0.3">
      <c r="A149" s="78"/>
      <c r="B149" s="116" t="s">
        <v>39</v>
      </c>
      <c r="C149" s="165">
        <v>7.2350132927992746E-3</v>
      </c>
      <c r="D149" s="185">
        <v>4.3297155107047471</v>
      </c>
      <c r="E149" s="165">
        <v>9.7968391529375462E-2</v>
      </c>
      <c r="F149" s="165">
        <v>6.2424197394517433E-2</v>
      </c>
      <c r="G149" s="165">
        <v>6.2164068928403119E-3</v>
      </c>
      <c r="H149" s="164">
        <v>4.5035595198142806</v>
      </c>
      <c r="I149" s="78"/>
      <c r="J149" s="116" t="s">
        <v>39</v>
      </c>
      <c r="K149" s="165">
        <v>0.14937767188303566</v>
      </c>
      <c r="L149" s="185">
        <v>0</v>
      </c>
      <c r="M149" s="165">
        <v>2.0227039885812998</v>
      </c>
      <c r="N149" s="165">
        <v>1.288840932087943</v>
      </c>
      <c r="O149" s="165">
        <v>0.12834701907933369</v>
      </c>
      <c r="P149" s="164">
        <v>3.5892696116316123</v>
      </c>
      <c r="Q149" s="78"/>
      <c r="R149" s="200" t="s">
        <v>34</v>
      </c>
      <c r="S149" s="342">
        <v>0.40051952383220418</v>
      </c>
    </row>
    <row r="150" spans="1:19" x14ac:dyDescent="0.3">
      <c r="A150" s="78"/>
      <c r="B150" s="116" t="s">
        <v>40</v>
      </c>
      <c r="C150" s="165">
        <v>3.3546261407376529E-2</v>
      </c>
      <c r="D150" s="165">
        <v>0.12180191016396971</v>
      </c>
      <c r="E150" s="185">
        <v>60.353285777953595</v>
      </c>
      <c r="F150" s="165">
        <v>2.0427776584140105</v>
      </c>
      <c r="G150" s="165">
        <v>0.1353710419100875</v>
      </c>
      <c r="H150" s="164">
        <v>62.686782649849043</v>
      </c>
      <c r="I150" s="78"/>
      <c r="J150" s="116" t="s">
        <v>40</v>
      </c>
      <c r="K150" s="165">
        <v>0.69261274673827444</v>
      </c>
      <c r="L150" s="165">
        <v>2.5147826320248385</v>
      </c>
      <c r="M150" s="185">
        <v>0</v>
      </c>
      <c r="N150" s="165">
        <v>42.176200435217332</v>
      </c>
      <c r="O150" s="165">
        <v>2.7949376542314437</v>
      </c>
      <c r="P150" s="164">
        <v>48.178533468211889</v>
      </c>
      <c r="Q150" s="78"/>
      <c r="R150" s="200" t="s">
        <v>35</v>
      </c>
      <c r="S150" s="342">
        <v>0.17961826765055061</v>
      </c>
    </row>
    <row r="151" spans="1:19" x14ac:dyDescent="0.3">
      <c r="A151" s="78"/>
      <c r="B151" s="116" t="s">
        <v>41</v>
      </c>
      <c r="C151" s="165">
        <v>2.5984961892615947E-2</v>
      </c>
      <c r="D151" s="165">
        <v>0.10422277297121511</v>
      </c>
      <c r="E151" s="165">
        <v>1.8082648215254931</v>
      </c>
      <c r="F151" s="185">
        <v>22.711902814340391</v>
      </c>
      <c r="G151" s="165">
        <v>0.12605203266257314</v>
      </c>
      <c r="H151" s="164">
        <v>24.77642740339229</v>
      </c>
      <c r="I151" s="78"/>
      <c r="J151" s="116" t="s">
        <v>41</v>
      </c>
      <c r="K151" s="165">
        <v>0.53649840772947133</v>
      </c>
      <c r="L151" s="165">
        <v>2.1518350490287363</v>
      </c>
      <c r="M151" s="165">
        <v>37.334332122970032</v>
      </c>
      <c r="N151" s="185">
        <v>0</v>
      </c>
      <c r="O151" s="165">
        <v>2.6025327685299029</v>
      </c>
      <c r="P151" s="164">
        <v>42.625198348258145</v>
      </c>
      <c r="Q151" s="78"/>
      <c r="R151" s="200" t="s">
        <v>36</v>
      </c>
      <c r="S151" s="342">
        <v>0.66112658687628867</v>
      </c>
    </row>
    <row r="152" spans="1:19" x14ac:dyDescent="0.3">
      <c r="A152" s="78"/>
      <c r="B152" s="116" t="s">
        <v>42</v>
      </c>
      <c r="C152" s="165">
        <v>2.5179144632880971E-3</v>
      </c>
      <c r="D152" s="165">
        <v>7.8506401599020489E-3</v>
      </c>
      <c r="E152" s="165">
        <v>9.571699164779271E-2</v>
      </c>
      <c r="F152" s="165">
        <v>0.14098385387120166</v>
      </c>
      <c r="G152" s="185">
        <v>6.8758314869036052</v>
      </c>
      <c r="H152" s="164">
        <v>7.1229008870457902</v>
      </c>
      <c r="I152" s="78"/>
      <c r="J152" s="116" t="s">
        <v>42</v>
      </c>
      <c r="K152" s="165">
        <v>5.1986110502511021E-2</v>
      </c>
      <c r="L152" s="165">
        <v>0.16208820943629551</v>
      </c>
      <c r="M152" s="165">
        <v>1.9762204702824064</v>
      </c>
      <c r="N152" s="165">
        <v>2.9108225530612697</v>
      </c>
      <c r="O152" s="185">
        <v>0</v>
      </c>
      <c r="P152" s="164">
        <v>5.1011173432824828</v>
      </c>
      <c r="Q152" s="78"/>
      <c r="R152" s="200" t="s">
        <v>37</v>
      </c>
      <c r="S152" s="342">
        <v>0.39915966386554624</v>
      </c>
    </row>
    <row r="153" spans="1:19" x14ac:dyDescent="0.3">
      <c r="A153" s="78"/>
      <c r="B153" s="116" t="s">
        <v>43</v>
      </c>
      <c r="C153" s="164">
        <v>0.95511165281537669</v>
      </c>
      <c r="D153" s="164">
        <v>4.5660912386674388</v>
      </c>
      <c r="E153" s="164">
        <v>62.363371204597044</v>
      </c>
      <c r="F153" s="164">
        <v>24.969816723578173</v>
      </c>
      <c r="G153" s="164">
        <v>7.1456091803417907</v>
      </c>
      <c r="H153" s="116">
        <v>99.999999999999829</v>
      </c>
      <c r="I153" s="78"/>
      <c r="J153" s="116" t="s">
        <v>43</v>
      </c>
      <c r="K153" s="164">
        <v>1.4304749368532925</v>
      </c>
      <c r="L153" s="164">
        <v>4.8803304850685665</v>
      </c>
      <c r="M153" s="164">
        <v>41.501220407826558</v>
      </c>
      <c r="N153" s="164">
        <v>46.618010143802707</v>
      </c>
      <c r="O153" s="164">
        <v>5.5699640264488792</v>
      </c>
      <c r="P153" s="117">
        <v>100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99.999999999999829</v>
      </c>
      <c r="I154" s="78"/>
      <c r="J154" s="116"/>
      <c r="K154" s="165"/>
      <c r="L154" s="165"/>
      <c r="M154" s="165"/>
      <c r="N154" s="165"/>
      <c r="O154" s="165"/>
      <c r="P154" s="117">
        <v>100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1.2906811795135567</v>
      </c>
      <c r="D156" s="167">
        <v>4.5307337591770531E-3</v>
      </c>
      <c r="E156" s="167">
        <v>1.403363674273863E-2</v>
      </c>
      <c r="F156" s="167">
        <v>1.7650998716028196E-2</v>
      </c>
      <c r="G156" s="167">
        <v>2.3707388639227609E-3</v>
      </c>
      <c r="H156" s="166">
        <v>1.3292672875954235</v>
      </c>
      <c r="I156" s="79"/>
      <c r="J156" s="118" t="s">
        <v>38</v>
      </c>
      <c r="K156" s="185">
        <v>0</v>
      </c>
      <c r="L156" s="167">
        <v>8.9582256751697023E-2</v>
      </c>
      <c r="M156" s="167">
        <v>0.27747488964710393</v>
      </c>
      <c r="N156" s="167">
        <v>0.34899784073613699</v>
      </c>
      <c r="O156" s="167">
        <v>4.6874556945436262E-2</v>
      </c>
      <c r="P156" s="166">
        <v>0.76292954408037428</v>
      </c>
      <c r="Q156" s="79"/>
      <c r="R156" s="201" t="s">
        <v>33</v>
      </c>
      <c r="S156" s="343">
        <v>0.45584106172265565</v>
      </c>
    </row>
    <row r="157" spans="1:19" x14ac:dyDescent="0.3">
      <c r="A157" s="79"/>
      <c r="B157" s="118" t="s">
        <v>39</v>
      </c>
      <c r="C157" s="167">
        <v>1.0597872691547024E-2</v>
      </c>
      <c r="D157" s="185">
        <v>7.3038036230048631</v>
      </c>
      <c r="E157" s="167">
        <v>0.10635668962648857</v>
      </c>
      <c r="F157" s="167">
        <v>0.12244253200719574</v>
      </c>
      <c r="G157" s="167">
        <v>1.2343839818791374E-2</v>
      </c>
      <c r="H157" s="166">
        <v>7.5555445571488855</v>
      </c>
      <c r="I157" s="79"/>
      <c r="J157" s="118" t="s">
        <v>39</v>
      </c>
      <c r="K157" s="167">
        <v>0.20954251627630538</v>
      </c>
      <c r="L157" s="185">
        <v>0</v>
      </c>
      <c r="M157" s="167">
        <v>2.1028982906096041</v>
      </c>
      <c r="N157" s="167">
        <v>2.4209496568584075</v>
      </c>
      <c r="O157" s="167">
        <v>0.24406400524175623</v>
      </c>
      <c r="P157" s="166">
        <v>4.9774544689860738</v>
      </c>
      <c r="Q157" s="79"/>
      <c r="R157" s="201" t="s">
        <v>34</v>
      </c>
      <c r="S157" s="343">
        <v>0.33658700774150119</v>
      </c>
    </row>
    <row r="158" spans="1:19" x14ac:dyDescent="0.3">
      <c r="A158" s="79"/>
      <c r="B158" s="118" t="s">
        <v>40</v>
      </c>
      <c r="C158" s="167">
        <v>2.9740897598886571E-2</v>
      </c>
      <c r="D158" s="167">
        <v>0.14557046019382228</v>
      </c>
      <c r="E158" s="185">
        <v>46.374493426003731</v>
      </c>
      <c r="F158" s="167">
        <v>1.8641742114370314</v>
      </c>
      <c r="G158" s="167">
        <v>9.3405096378804384E-2</v>
      </c>
      <c r="H158" s="166">
        <v>48.507384091612273</v>
      </c>
      <c r="I158" s="79"/>
      <c r="J158" s="118" t="s">
        <v>40</v>
      </c>
      <c r="K158" s="167">
        <v>0.58804089278759852</v>
      </c>
      <c r="L158" s="167">
        <v>2.8782380589307275</v>
      </c>
      <c r="M158" s="185">
        <v>0</v>
      </c>
      <c r="N158" s="167">
        <v>36.858694797634115</v>
      </c>
      <c r="O158" s="167">
        <v>1.8468177055812907</v>
      </c>
      <c r="P158" s="166">
        <v>42.171791454933725</v>
      </c>
      <c r="Q158" s="79"/>
      <c r="R158" s="201" t="s">
        <v>35</v>
      </c>
      <c r="S158" s="343">
        <v>0.24597917840136335</v>
      </c>
    </row>
    <row r="159" spans="1:19" x14ac:dyDescent="0.3">
      <c r="A159" s="79"/>
      <c r="B159" s="118" t="s">
        <v>41</v>
      </c>
      <c r="C159" s="167">
        <v>3.5207217278060116E-2</v>
      </c>
      <c r="D159" s="167">
        <v>0.2018977912589299</v>
      </c>
      <c r="E159" s="167">
        <v>1.9449294741312046</v>
      </c>
      <c r="F159" s="185">
        <v>32.544790515780925</v>
      </c>
      <c r="G159" s="167">
        <v>0.15462850819982255</v>
      </c>
      <c r="H159" s="166">
        <v>34.881453506648938</v>
      </c>
      <c r="I159" s="79"/>
      <c r="J159" s="118" t="s">
        <v>41</v>
      </c>
      <c r="K159" s="167">
        <v>0.69612167594876206</v>
      </c>
      <c r="L159" s="167">
        <v>3.9919493696851331</v>
      </c>
      <c r="M159" s="167">
        <v>38.455398347487851</v>
      </c>
      <c r="N159" s="185">
        <v>0</v>
      </c>
      <c r="O159" s="167">
        <v>3.0573349613914229</v>
      </c>
      <c r="P159" s="166">
        <v>46.200804354513174</v>
      </c>
      <c r="Q159" s="79"/>
      <c r="R159" s="201" t="s">
        <v>36</v>
      </c>
      <c r="S159" s="343">
        <v>0.45775187105140541</v>
      </c>
    </row>
    <row r="160" spans="1:19" x14ac:dyDescent="0.3">
      <c r="A160" s="79"/>
      <c r="B160" s="118" t="s">
        <v>42</v>
      </c>
      <c r="C160" s="167">
        <v>4.2767703854265484E-3</v>
      </c>
      <c r="D160" s="167">
        <v>1.2070960538833452E-2</v>
      </c>
      <c r="E160" s="167">
        <v>0.11097947199288535</v>
      </c>
      <c r="F160" s="167">
        <v>0.17041614522182727</v>
      </c>
      <c r="G160" s="185">
        <v>7.4286072088555413</v>
      </c>
      <c r="H160" s="166">
        <v>7.7263505569945137</v>
      </c>
      <c r="I160" s="79"/>
      <c r="J160" s="118" t="s">
        <v>42</v>
      </c>
      <c r="K160" s="167">
        <v>8.4560859917958281E-2</v>
      </c>
      <c r="L160" s="167">
        <v>0.23866860065195997</v>
      </c>
      <c r="M160" s="167">
        <v>2.1943005443869246</v>
      </c>
      <c r="N160" s="167">
        <v>3.3694901725298307</v>
      </c>
      <c r="O160" s="185">
        <v>0</v>
      </c>
      <c r="P160" s="166">
        <v>5.8870201774866739</v>
      </c>
      <c r="Q160" s="79"/>
      <c r="R160" s="201" t="s">
        <v>37</v>
      </c>
      <c r="S160" s="343">
        <v>0.75904228222109016</v>
      </c>
    </row>
    <row r="161" spans="1:19" x14ac:dyDescent="0.3">
      <c r="A161" s="79"/>
      <c r="B161" s="118" t="s">
        <v>43</v>
      </c>
      <c r="C161" s="166">
        <v>1.370503937467477</v>
      </c>
      <c r="D161" s="166">
        <v>7.6678735687556259</v>
      </c>
      <c r="E161" s="166">
        <v>48.550792698497048</v>
      </c>
      <c r="F161" s="166">
        <v>34.719474403163012</v>
      </c>
      <c r="G161" s="166">
        <v>7.6913553921168827</v>
      </c>
      <c r="H161" s="118">
        <v>100.00000000000004</v>
      </c>
      <c r="I161" s="79"/>
      <c r="J161" s="118" t="s">
        <v>43</v>
      </c>
      <c r="K161" s="166">
        <v>1.5782659449306244</v>
      </c>
      <c r="L161" s="166">
        <v>7.1984382860195177</v>
      </c>
      <c r="M161" s="166">
        <v>43.030072072131482</v>
      </c>
      <c r="N161" s="166">
        <v>42.998132467758488</v>
      </c>
      <c r="O161" s="166">
        <v>5.1950912291599067</v>
      </c>
      <c r="P161" s="119">
        <v>100.00000000000003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100.00000000000006</v>
      </c>
      <c r="I162" s="79"/>
      <c r="J162" s="118"/>
      <c r="K162" s="167"/>
      <c r="L162" s="167"/>
      <c r="M162" s="167"/>
      <c r="N162" s="167"/>
      <c r="O162" s="167"/>
      <c r="P162" s="119">
        <v>100.00000000000003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0.80888816492366922</v>
      </c>
      <c r="D164" s="169">
        <v>5.2751003957404001E-3</v>
      </c>
      <c r="E164" s="169">
        <v>1.366481693591035E-3</v>
      </c>
      <c r="F164" s="169">
        <v>1.8945278060355602E-2</v>
      </c>
      <c r="G164" s="169">
        <v>2.1735639995159929E-3</v>
      </c>
      <c r="H164" s="168">
        <v>0.83664858907287221</v>
      </c>
      <c r="I164" s="80"/>
      <c r="J164" s="120" t="s">
        <v>38</v>
      </c>
      <c r="K164" s="185">
        <v>0</v>
      </c>
      <c r="L164" s="169">
        <v>0.155834167338051</v>
      </c>
      <c r="M164" s="169">
        <v>4.0367864292289043E-2</v>
      </c>
      <c r="N164" s="169">
        <v>0.55967117401354793</v>
      </c>
      <c r="O164" s="169">
        <v>6.4210253949678123E-2</v>
      </c>
      <c r="P164" s="168">
        <v>0.8200834595935661</v>
      </c>
      <c r="Q164" s="80"/>
      <c r="R164" s="202" t="s">
        <v>33</v>
      </c>
      <c r="S164" s="344">
        <v>0.67424376960871368</v>
      </c>
    </row>
    <row r="165" spans="1:19" x14ac:dyDescent="0.3">
      <c r="A165" s="80"/>
      <c r="B165" s="120" t="s">
        <v>39</v>
      </c>
      <c r="C165" s="169">
        <v>8.5021069262601126E-3</v>
      </c>
      <c r="D165" s="185">
        <v>5.0306070630262827</v>
      </c>
      <c r="E165" s="169">
        <v>2.3885996548134253E-2</v>
      </c>
      <c r="F165" s="169">
        <v>0.23818424016747708</v>
      </c>
      <c r="G165" s="169">
        <v>1.1363298072362308E-2</v>
      </c>
      <c r="H165" s="168">
        <v>5.3125427047405172</v>
      </c>
      <c r="I165" s="80"/>
      <c r="J165" s="120" t="s">
        <v>39</v>
      </c>
      <c r="K165" s="169">
        <v>0.25116465167993424</v>
      </c>
      <c r="L165" s="185">
        <v>0</v>
      </c>
      <c r="M165" s="169">
        <v>0.70562721159274078</v>
      </c>
      <c r="N165" s="169">
        <v>7.036310203596698</v>
      </c>
      <c r="O165" s="169">
        <v>0.33568841547557254</v>
      </c>
      <c r="P165" s="168">
        <v>8.3287904823449459</v>
      </c>
      <c r="Q165" s="80"/>
      <c r="R165" s="202" t="s">
        <v>34</v>
      </c>
      <c r="S165" s="344">
        <v>0.94820433440740926</v>
      </c>
    </row>
    <row r="166" spans="1:19" x14ac:dyDescent="0.3">
      <c r="A166" s="80"/>
      <c r="B166" s="120" t="s">
        <v>40</v>
      </c>
      <c r="C166" s="169">
        <v>3.3476912701964037E-3</v>
      </c>
      <c r="D166" s="169">
        <v>2.6123547643425206E-2</v>
      </c>
      <c r="E166" s="185">
        <v>12.879318918352157</v>
      </c>
      <c r="F166" s="169">
        <v>1.1193991093823659</v>
      </c>
      <c r="G166" s="169">
        <v>6.9059985468315502E-2</v>
      </c>
      <c r="H166" s="168">
        <v>14.097249252116461</v>
      </c>
      <c r="I166" s="80"/>
      <c r="J166" s="120" t="s">
        <v>40</v>
      </c>
      <c r="K166" s="169">
        <v>9.8895687751682421E-2</v>
      </c>
      <c r="L166" s="169">
        <v>0.77172773777278691</v>
      </c>
      <c r="M166" s="185">
        <v>0</v>
      </c>
      <c r="N166" s="169">
        <v>33.068684014131037</v>
      </c>
      <c r="O166" s="169">
        <v>2.0401327983298665</v>
      </c>
      <c r="P166" s="168">
        <v>35.979440237985372</v>
      </c>
      <c r="Q166" s="80"/>
      <c r="R166" s="202" t="s">
        <v>35</v>
      </c>
      <c r="S166" s="344">
        <v>0.72229756068101092</v>
      </c>
    </row>
    <row r="167" spans="1:19" x14ac:dyDescent="0.3">
      <c r="A167" s="80"/>
      <c r="B167" s="120" t="s">
        <v>41</v>
      </c>
      <c r="C167" s="169">
        <v>6.9603826542286737E-2</v>
      </c>
      <c r="D167" s="169">
        <v>0.38072738445733756</v>
      </c>
      <c r="E167" s="169">
        <v>0.60669391067745393</v>
      </c>
      <c r="F167" s="185">
        <v>68.88939172783644</v>
      </c>
      <c r="G167" s="169">
        <v>0.32763851162558788</v>
      </c>
      <c r="H167" s="168">
        <v>70.274055361139105</v>
      </c>
      <c r="I167" s="80"/>
      <c r="J167" s="120" t="s">
        <v>41</v>
      </c>
      <c r="K167" s="169">
        <v>2.0561986576630793</v>
      </c>
      <c r="L167" s="169">
        <v>11.247242798945017</v>
      </c>
      <c r="M167" s="169">
        <v>17.9226238946713</v>
      </c>
      <c r="N167" s="185">
        <v>0</v>
      </c>
      <c r="O167" s="169">
        <v>9.6789199857276955</v>
      </c>
      <c r="P167" s="168">
        <v>40.904985337007091</v>
      </c>
      <c r="Q167" s="80"/>
      <c r="R167" s="202" t="s">
        <v>36</v>
      </c>
      <c r="S167" s="344">
        <v>0.11129931540687417</v>
      </c>
    </row>
    <row r="168" spans="1:19" x14ac:dyDescent="0.3">
      <c r="A168" s="80"/>
      <c r="B168" s="120" t="s">
        <v>42</v>
      </c>
      <c r="C168" s="169">
        <v>8.2627838672280837E-3</v>
      </c>
      <c r="D168" s="169">
        <v>2.2681480883659497E-2</v>
      </c>
      <c r="E168" s="169">
        <v>0.11686977841519611</v>
      </c>
      <c r="F168" s="169">
        <v>0.32496897036650224</v>
      </c>
      <c r="G168" s="185">
        <v>9.0067210793984227</v>
      </c>
      <c r="H168" s="168">
        <v>9.479504092931009</v>
      </c>
      <c r="I168" s="80"/>
      <c r="J168" s="120" t="s">
        <v>42</v>
      </c>
      <c r="K168" s="169">
        <v>0.24409469910440287</v>
      </c>
      <c r="L168" s="169">
        <v>0.67004406027098917</v>
      </c>
      <c r="M168" s="169">
        <v>3.4525038842902207</v>
      </c>
      <c r="N168" s="169">
        <v>9.6000578394034086</v>
      </c>
      <c r="O168" s="185">
        <v>0</v>
      </c>
      <c r="P168" s="168">
        <v>13.966700483069022</v>
      </c>
      <c r="Q168" s="80"/>
      <c r="R168" s="202" t="s">
        <v>37</v>
      </c>
      <c r="S168" s="344">
        <v>1.0979496641031703</v>
      </c>
    </row>
    <row r="169" spans="1:19" x14ac:dyDescent="0.3">
      <c r="A169" s="80"/>
      <c r="B169" s="120" t="s">
        <v>43</v>
      </c>
      <c r="C169" s="168">
        <v>0.89860457352964052</v>
      </c>
      <c r="D169" s="168">
        <v>5.4654145764064452</v>
      </c>
      <c r="E169" s="168">
        <v>13.628135085686532</v>
      </c>
      <c r="F169" s="168">
        <v>70.590889325813137</v>
      </c>
      <c r="G169" s="168">
        <v>9.4169564385642044</v>
      </c>
      <c r="H169" s="120">
        <v>99.999999999999957</v>
      </c>
      <c r="I169" s="80"/>
      <c r="J169" s="120" t="s">
        <v>43</v>
      </c>
      <c r="K169" s="168">
        <v>2.6503536961990988</v>
      </c>
      <c r="L169" s="168">
        <v>12.844848764326844</v>
      </c>
      <c r="M169" s="168">
        <v>22.121122854846551</v>
      </c>
      <c r="N169" s="168">
        <v>50.264723231144686</v>
      </c>
      <c r="O169" s="168">
        <v>12.118951453482813</v>
      </c>
      <c r="P169" s="121">
        <v>100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99.999999999999957</v>
      </c>
      <c r="I170" s="80"/>
      <c r="J170" s="120"/>
      <c r="K170" s="169"/>
      <c r="L170" s="169"/>
      <c r="M170" s="169"/>
      <c r="N170" s="169"/>
      <c r="O170" s="169"/>
      <c r="P170" s="121">
        <v>99.999999999999986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0.3524394982142301</v>
      </c>
      <c r="D172" s="171">
        <v>2.1934956564324658E-3</v>
      </c>
      <c r="E172" s="171">
        <v>1.005365366735971E-2</v>
      </c>
      <c r="F172" s="171">
        <v>1.0529061238793679E-2</v>
      </c>
      <c r="G172" s="171">
        <v>9.9807813799164709E-4</v>
      </c>
      <c r="H172" s="170">
        <v>0.37621378691480756</v>
      </c>
      <c r="I172" s="81"/>
      <c r="J172" s="122" t="s">
        <v>38</v>
      </c>
      <c r="K172" s="185">
        <v>0</v>
      </c>
      <c r="L172" s="171">
        <v>6.1320192706950154E-2</v>
      </c>
      <c r="M172" s="171">
        <v>0.28105457080963875</v>
      </c>
      <c r="N172" s="171">
        <v>0.29434481089248782</v>
      </c>
      <c r="O172" s="171">
        <v>2.7901739207353705E-2</v>
      </c>
      <c r="P172" s="170">
        <v>0.66462131361643051</v>
      </c>
      <c r="Q172" s="81"/>
      <c r="R172" s="203" t="s">
        <v>33</v>
      </c>
      <c r="S172" s="345">
        <v>0.86267605633802824</v>
      </c>
    </row>
    <row r="173" spans="1:19" x14ac:dyDescent="0.3">
      <c r="A173" s="81"/>
      <c r="B173" s="122" t="s">
        <v>39</v>
      </c>
      <c r="C173" s="171">
        <v>1.2250731291754927E-2</v>
      </c>
      <c r="D173" s="185">
        <v>4.3967134546260134</v>
      </c>
      <c r="E173" s="171">
        <v>1.6820331897670373E-2</v>
      </c>
      <c r="F173" s="171">
        <v>6.8972662030079721E-2</v>
      </c>
      <c r="G173" s="171">
        <v>3.6104358407492779E-3</v>
      </c>
      <c r="H173" s="170">
        <v>4.4983676156862682</v>
      </c>
      <c r="I173" s="81"/>
      <c r="J173" s="122" t="s">
        <v>39</v>
      </c>
      <c r="K173" s="171">
        <v>0.34247489909930678</v>
      </c>
      <c r="L173" s="185">
        <v>0</v>
      </c>
      <c r="M173" s="171">
        <v>0.47022021235160982</v>
      </c>
      <c r="N173" s="171">
        <v>1.9281628914071429</v>
      </c>
      <c r="O173" s="171">
        <v>0.10093141550638016</v>
      </c>
      <c r="P173" s="170">
        <v>2.8417894183644399</v>
      </c>
      <c r="Q173" s="81"/>
      <c r="R173" s="203" t="s">
        <v>34</v>
      </c>
      <c r="S173" s="345">
        <v>0.50838463171301207</v>
      </c>
    </row>
    <row r="174" spans="1:19" x14ac:dyDescent="0.3">
      <c r="A174" s="81"/>
      <c r="B174" s="122" t="s">
        <v>40</v>
      </c>
      <c r="C174" s="171">
        <v>5.1663670866182888E-3</v>
      </c>
      <c r="D174" s="171">
        <v>3.3626975423555555E-2</v>
      </c>
      <c r="E174" s="185">
        <v>29.33977008350157</v>
      </c>
      <c r="F174" s="171">
        <v>1.0681983706889633</v>
      </c>
      <c r="G174" s="171">
        <v>0.16818458788402327</v>
      </c>
      <c r="H174" s="170">
        <v>30.614946384584734</v>
      </c>
      <c r="I174" s="81"/>
      <c r="J174" s="122" t="s">
        <v>40</v>
      </c>
      <c r="K174" s="171">
        <v>0.14442819816727179</v>
      </c>
      <c r="L174" s="171">
        <v>0.9400577598945381</v>
      </c>
      <c r="M174" s="185">
        <v>0</v>
      </c>
      <c r="N174" s="171">
        <v>29.861982971250121</v>
      </c>
      <c r="O174" s="171">
        <v>4.7016784870961175</v>
      </c>
      <c r="P174" s="170">
        <v>35.648147416408051</v>
      </c>
      <c r="Q174" s="81"/>
      <c r="R174" s="203" t="s">
        <v>35</v>
      </c>
      <c r="S174" s="345">
        <v>0.34826371414192248</v>
      </c>
    </row>
    <row r="175" spans="1:19" x14ac:dyDescent="0.3">
      <c r="A175" s="81"/>
      <c r="B175" s="122" t="s">
        <v>41</v>
      </c>
      <c r="C175" s="171">
        <v>1.4869422189518556E-2</v>
      </c>
      <c r="D175" s="171">
        <v>0.11232845838877237</v>
      </c>
      <c r="E175" s="171">
        <v>1.0619840584876441</v>
      </c>
      <c r="F175" s="185">
        <v>40.721326869120333</v>
      </c>
      <c r="G175" s="171">
        <v>0.39590591842309963</v>
      </c>
      <c r="H175" s="170">
        <v>42.306414726609361</v>
      </c>
      <c r="I175" s="81"/>
      <c r="J175" s="122" t="s">
        <v>41</v>
      </c>
      <c r="K175" s="171">
        <v>0.4156816228144426</v>
      </c>
      <c r="L175" s="171">
        <v>3.1401943717895953</v>
      </c>
      <c r="M175" s="171">
        <v>29.688258979315801</v>
      </c>
      <c r="N175" s="185">
        <v>0</v>
      </c>
      <c r="O175" s="171">
        <v>11.067734344644691</v>
      </c>
      <c r="P175" s="170">
        <v>44.311869318564533</v>
      </c>
      <c r="Q175" s="81"/>
      <c r="R175" s="203" t="s">
        <v>36</v>
      </c>
      <c r="S175" s="345">
        <v>0.18867924528301888</v>
      </c>
    </row>
    <row r="176" spans="1:19" x14ac:dyDescent="0.3">
      <c r="A176" s="81"/>
      <c r="B176" s="122" t="s">
        <v>42</v>
      </c>
      <c r="C176" s="171">
        <v>1.0182135294427735E-3</v>
      </c>
      <c r="D176" s="171">
        <v>2.8023220771910286E-3</v>
      </c>
      <c r="E176" s="171">
        <v>0.24592017036588928</v>
      </c>
      <c r="F176" s="171">
        <v>0.3416846946270129</v>
      </c>
      <c r="G176" s="185">
        <v>21.612632085605327</v>
      </c>
      <c r="H176" s="170">
        <v>22.204057486204864</v>
      </c>
      <c r="I176" s="81"/>
      <c r="J176" s="122" t="s">
        <v>42</v>
      </c>
      <c r="K176" s="171">
        <v>2.8464633453527458E-2</v>
      </c>
      <c r="L176" s="171">
        <v>7.8340218863152941E-2</v>
      </c>
      <c r="M176" s="171">
        <v>6.874812901106206</v>
      </c>
      <c r="N176" s="171">
        <v>9.5519547796236672</v>
      </c>
      <c r="O176" s="185">
        <v>0</v>
      </c>
      <c r="P176" s="170">
        <v>16.533572533046552</v>
      </c>
      <c r="Q176" s="81"/>
      <c r="R176" s="203" t="s">
        <v>37</v>
      </c>
      <c r="S176" s="345">
        <v>9.8968265776776421E-2</v>
      </c>
    </row>
    <row r="177" spans="1:19" x14ac:dyDescent="0.3">
      <c r="A177" s="81"/>
      <c r="B177" s="122" t="s">
        <v>43</v>
      </c>
      <c r="C177" s="170">
        <v>0.38574423231156457</v>
      </c>
      <c r="D177" s="170">
        <v>4.5476647061719637</v>
      </c>
      <c r="E177" s="170">
        <v>30.674548297920133</v>
      </c>
      <c r="F177" s="170">
        <v>42.210711657705183</v>
      </c>
      <c r="G177" s="170">
        <v>22.181331105891189</v>
      </c>
      <c r="H177" s="122">
        <v>100.00000000000003</v>
      </c>
      <c r="I177" s="81"/>
      <c r="J177" s="122" t="s">
        <v>43</v>
      </c>
      <c r="K177" s="170">
        <v>0.93104935353454854</v>
      </c>
      <c r="L177" s="170">
        <v>4.219912543254237</v>
      </c>
      <c r="M177" s="170">
        <v>37.314346663583258</v>
      </c>
      <c r="N177" s="170">
        <v>41.636445453173422</v>
      </c>
      <c r="O177" s="170">
        <v>15.898245986454542</v>
      </c>
      <c r="P177" s="123">
        <v>100.00000000000001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100.00000000000003</v>
      </c>
      <c r="I178" s="81"/>
      <c r="J178" s="122"/>
      <c r="K178" s="171"/>
      <c r="L178" s="171"/>
      <c r="M178" s="171"/>
      <c r="N178" s="171"/>
      <c r="O178" s="171"/>
      <c r="P178" s="123">
        <v>100.00000000000001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1.9365424875003923</v>
      </c>
      <c r="D180" s="173">
        <v>7.5233134333369837E-3</v>
      </c>
      <c r="E180" s="173">
        <v>8.3964185750552613E-3</v>
      </c>
      <c r="F180" s="173">
        <v>2.2378930914722518E-2</v>
      </c>
      <c r="G180" s="173">
        <v>5.1931336558855368E-3</v>
      </c>
      <c r="H180" s="172">
        <v>1.9800342840793925</v>
      </c>
      <c r="I180" s="82"/>
      <c r="J180" s="124" t="s">
        <v>38</v>
      </c>
      <c r="K180" s="185">
        <v>0</v>
      </c>
      <c r="L180" s="173">
        <v>0.15960246793573141</v>
      </c>
      <c r="M180" s="173">
        <v>0.17812485659072658</v>
      </c>
      <c r="N180" s="173">
        <v>0.47475525716182987</v>
      </c>
      <c r="O180" s="173">
        <v>0.1101691369293126</v>
      </c>
      <c r="P180" s="172">
        <v>0.92265171861760054</v>
      </c>
      <c r="Q180" s="82"/>
      <c r="R180" s="204" t="s">
        <v>33</v>
      </c>
      <c r="S180" s="346">
        <v>0.62293046357615889</v>
      </c>
    </row>
    <row r="181" spans="1:19" x14ac:dyDescent="0.3">
      <c r="A181" s="82"/>
      <c r="B181" s="124" t="s">
        <v>39</v>
      </c>
      <c r="C181" s="173">
        <v>2.827089751532209E-2</v>
      </c>
      <c r="D181" s="185">
        <v>11.226260765757495</v>
      </c>
      <c r="E181" s="173">
        <v>9.2005177628648765E-2</v>
      </c>
      <c r="F181" s="173">
        <v>0.29547514392507257</v>
      </c>
      <c r="G181" s="173">
        <v>2.1216136747121625E-2</v>
      </c>
      <c r="H181" s="172">
        <v>11.663228121573658</v>
      </c>
      <c r="I181" s="82"/>
      <c r="J181" s="124" t="s">
        <v>39</v>
      </c>
      <c r="K181" s="173">
        <v>0.59974970525748617</v>
      </c>
      <c r="L181" s="185">
        <v>0</v>
      </c>
      <c r="M181" s="173">
        <v>1.9518332636959475</v>
      </c>
      <c r="N181" s="173">
        <v>6.2683234723599339</v>
      </c>
      <c r="O181" s="173">
        <v>0.45008729397050234</v>
      </c>
      <c r="P181" s="172">
        <v>9.2699937352838706</v>
      </c>
      <c r="Q181" s="82"/>
      <c r="R181" s="204" t="s">
        <v>34</v>
      </c>
      <c r="S181" s="346">
        <v>0.45955243713740374</v>
      </c>
    </row>
    <row r="182" spans="1:19" x14ac:dyDescent="0.3">
      <c r="A182" s="82"/>
      <c r="B182" s="124" t="s">
        <v>40</v>
      </c>
      <c r="C182" s="173">
        <v>2.7021566616613632E-2</v>
      </c>
      <c r="D182" s="173">
        <v>0.12095854143915391</v>
      </c>
      <c r="E182" s="185">
        <v>28.864121181064998</v>
      </c>
      <c r="F182" s="173">
        <v>1.6029670979491759</v>
      </c>
      <c r="G182" s="173">
        <v>7.4069393349613336E-2</v>
      </c>
      <c r="H182" s="172">
        <v>30.689137780419557</v>
      </c>
      <c r="I182" s="82"/>
      <c r="J182" s="124" t="s">
        <v>40</v>
      </c>
      <c r="K182" s="173">
        <v>0.57324591853252016</v>
      </c>
      <c r="L182" s="173">
        <v>2.5660610717148464</v>
      </c>
      <c r="M182" s="185">
        <v>0</v>
      </c>
      <c r="N182" s="173">
        <v>34.005961219003538</v>
      </c>
      <c r="O182" s="173">
        <v>1.5713366300435014</v>
      </c>
      <c r="P182" s="172">
        <v>38.716604839294412</v>
      </c>
      <c r="Q182" s="82"/>
      <c r="R182" s="204" t="s">
        <v>35</v>
      </c>
      <c r="S182" s="346">
        <v>0.41415012942191548</v>
      </c>
    </row>
    <row r="183" spans="1:19" x14ac:dyDescent="0.3">
      <c r="A183" s="82"/>
      <c r="B183" s="124" t="s">
        <v>41</v>
      </c>
      <c r="C183" s="173">
        <v>7.2999306371097264E-2</v>
      </c>
      <c r="D183" s="173">
        <v>0.42859993078433173</v>
      </c>
      <c r="E183" s="173">
        <v>1.3414346505671972</v>
      </c>
      <c r="F183" s="185">
        <v>46.475242536201947</v>
      </c>
      <c r="G183" s="173">
        <v>0.21685961363291528</v>
      </c>
      <c r="H183" s="172">
        <v>48.535136037557486</v>
      </c>
      <c r="I183" s="82"/>
      <c r="J183" s="124" t="s">
        <v>41</v>
      </c>
      <c r="K183" s="173">
        <v>1.5486353928572021</v>
      </c>
      <c r="L183" s="173">
        <v>9.0924839588826671</v>
      </c>
      <c r="M183" s="173">
        <v>28.457711180333909</v>
      </c>
      <c r="N183" s="185">
        <v>0</v>
      </c>
      <c r="O183" s="173">
        <v>4.6005433427822142</v>
      </c>
      <c r="P183" s="172">
        <v>43.699373874855993</v>
      </c>
      <c r="Q183" s="82"/>
      <c r="R183" s="204" t="s">
        <v>36</v>
      </c>
      <c r="S183" s="346">
        <v>0.28398009124111201</v>
      </c>
    </row>
    <row r="184" spans="1:19" x14ac:dyDescent="0.3">
      <c r="A184" s="82"/>
      <c r="B184" s="124" t="s">
        <v>42</v>
      </c>
      <c r="C184" s="173">
        <v>5.2293977781124549E-3</v>
      </c>
      <c r="D184" s="173">
        <v>1.7151873644516549E-2</v>
      </c>
      <c r="E184" s="173">
        <v>8.7984869557971163E-2</v>
      </c>
      <c r="F184" s="173">
        <v>0.23804725015649525</v>
      </c>
      <c r="G184" s="185">
        <v>6.7840503852328888</v>
      </c>
      <c r="H184" s="172">
        <v>7.1324637763699839</v>
      </c>
      <c r="I184" s="82"/>
      <c r="J184" s="124" t="s">
        <v>42</v>
      </c>
      <c r="K184" s="173">
        <v>0.11093845798129645</v>
      </c>
      <c r="L184" s="173">
        <v>0.36386645161644593</v>
      </c>
      <c r="M184" s="173">
        <v>1.8665449003135544</v>
      </c>
      <c r="N184" s="173">
        <v>5.0500260220368371</v>
      </c>
      <c r="O184" s="185">
        <v>0</v>
      </c>
      <c r="P184" s="172">
        <v>7.3913758319481335</v>
      </c>
      <c r="Q184" s="82"/>
      <c r="R184" s="204" t="s">
        <v>37</v>
      </c>
      <c r="S184" s="346">
        <v>0.8414449613803695</v>
      </c>
    </row>
    <row r="185" spans="1:19" x14ac:dyDescent="0.3">
      <c r="A185" s="82"/>
      <c r="B185" s="124" t="s">
        <v>43</v>
      </c>
      <c r="C185" s="172">
        <v>2.0700636557815377</v>
      </c>
      <c r="D185" s="172">
        <v>11.800494425058835</v>
      </c>
      <c r="E185" s="172">
        <v>30.39394229739387</v>
      </c>
      <c r="F185" s="172">
        <v>48.634110959147414</v>
      </c>
      <c r="G185" s="172">
        <v>7.1013886626184242</v>
      </c>
      <c r="H185" s="124">
        <v>100.00000000000007</v>
      </c>
      <c r="I185" s="82"/>
      <c r="J185" s="124" t="s">
        <v>43</v>
      </c>
      <c r="K185" s="172">
        <v>2.8325694746285048</v>
      </c>
      <c r="L185" s="172">
        <v>12.18201395014969</v>
      </c>
      <c r="M185" s="172">
        <v>32.454214200934139</v>
      </c>
      <c r="N185" s="172">
        <v>45.79906597056214</v>
      </c>
      <c r="O185" s="172">
        <v>6.73213640372553</v>
      </c>
      <c r="P185" s="125">
        <v>100.00000000000001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100.00000000000007</v>
      </c>
      <c r="I186" s="82"/>
      <c r="J186" s="124"/>
      <c r="K186" s="173"/>
      <c r="L186" s="173"/>
      <c r="M186" s="173"/>
      <c r="N186" s="173"/>
      <c r="O186" s="173"/>
      <c r="P186" s="125">
        <v>100.00000000000001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1.8928543984487389</v>
      </c>
      <c r="D188" s="175">
        <v>3.4090871400746692E-3</v>
      </c>
      <c r="E188" s="175">
        <v>3.5915047759446289E-2</v>
      </c>
      <c r="F188" s="175">
        <v>3.1736823326312488E-2</v>
      </c>
      <c r="G188" s="175">
        <v>6.5572962895924522E-4</v>
      </c>
      <c r="H188" s="174">
        <v>1.9645710863035317</v>
      </c>
      <c r="I188" s="83"/>
      <c r="J188" s="126" t="s">
        <v>38</v>
      </c>
      <c r="K188" s="185">
        <v>0</v>
      </c>
      <c r="L188" s="175">
        <v>7.0230178930748358E-2</v>
      </c>
      <c r="M188" s="175">
        <v>0.73988141892936166</v>
      </c>
      <c r="N188" s="175">
        <v>0.65380633856477333</v>
      </c>
      <c r="O188" s="175">
        <v>1.3508604291937327E-2</v>
      </c>
      <c r="P188" s="174">
        <v>1.4774265407168206</v>
      </c>
      <c r="Q188" s="83"/>
      <c r="R188" s="205" t="s">
        <v>33</v>
      </c>
      <c r="S188" s="347">
        <v>1.0974456007568592</v>
      </c>
    </row>
    <row r="189" spans="1:19" x14ac:dyDescent="0.3">
      <c r="A189" s="83"/>
      <c r="B189" s="126" t="s">
        <v>39</v>
      </c>
      <c r="C189" s="175">
        <v>0.13827714564213592</v>
      </c>
      <c r="D189" s="185">
        <v>12.944971056759922</v>
      </c>
      <c r="E189" s="175">
        <v>1.871121533719412E-2</v>
      </c>
      <c r="F189" s="175">
        <v>1.4177770036896471</v>
      </c>
      <c r="G189" s="175">
        <v>2.1964827305796821E-2</v>
      </c>
      <c r="H189" s="174">
        <v>14.541701248734695</v>
      </c>
      <c r="I189" s="83"/>
      <c r="J189" s="126" t="s">
        <v>39</v>
      </c>
      <c r="K189" s="175">
        <v>2.8486302289907588</v>
      </c>
      <c r="L189" s="185">
        <v>0</v>
      </c>
      <c r="M189" s="175">
        <v>0.38546741316624822</v>
      </c>
      <c r="N189" s="175">
        <v>29.207447202667659</v>
      </c>
      <c r="O189" s="175">
        <v>0.45249466748312883</v>
      </c>
      <c r="P189" s="174">
        <v>32.894039512307792</v>
      </c>
      <c r="Q189" s="83"/>
      <c r="R189" s="205" t="s">
        <v>34</v>
      </c>
      <c r="S189" s="347">
        <v>0.90839694656488545</v>
      </c>
    </row>
    <row r="190" spans="1:19" x14ac:dyDescent="0.3">
      <c r="A190" s="83"/>
      <c r="B190" s="126" t="s">
        <v>40</v>
      </c>
      <c r="C190" s="175">
        <v>9.9884528178818724E-2</v>
      </c>
      <c r="D190" s="175">
        <v>0.1427243683826511</v>
      </c>
      <c r="E190" s="185">
        <v>24.667206767390592</v>
      </c>
      <c r="F190" s="175">
        <v>0.62156754460966046</v>
      </c>
      <c r="G190" s="175">
        <v>4.3271750263757409E-2</v>
      </c>
      <c r="H190" s="174">
        <v>25.57465495882548</v>
      </c>
      <c r="I190" s="83"/>
      <c r="J190" s="126" t="s">
        <v>40</v>
      </c>
      <c r="K190" s="175">
        <v>2.0577087056384742</v>
      </c>
      <c r="L190" s="175">
        <v>2.9402469099314614</v>
      </c>
      <c r="M190" s="185">
        <v>0</v>
      </c>
      <c r="N190" s="175">
        <v>12.804835453553775</v>
      </c>
      <c r="O190" s="175">
        <v>0.89143592956200512</v>
      </c>
      <c r="P190" s="174">
        <v>18.694226998685714</v>
      </c>
      <c r="Q190" s="83"/>
      <c r="R190" s="205" t="s">
        <v>35</v>
      </c>
      <c r="S190" s="347">
        <v>0.29984027679918557</v>
      </c>
    </row>
    <row r="191" spans="1:19" x14ac:dyDescent="0.3">
      <c r="A191" s="83"/>
      <c r="B191" s="126" t="s">
        <v>41</v>
      </c>
      <c r="C191" s="175">
        <v>0.11401923672331275</v>
      </c>
      <c r="D191" s="175">
        <v>1.0859825393525524</v>
      </c>
      <c r="E191" s="175">
        <v>0.53890046351948129</v>
      </c>
      <c r="F191" s="185">
        <v>54.205686330113146</v>
      </c>
      <c r="G191" s="175">
        <v>5.1153247465000787E-2</v>
      </c>
      <c r="H191" s="174">
        <v>55.995741817173496</v>
      </c>
      <c r="I191" s="83"/>
      <c r="J191" s="126" t="s">
        <v>41</v>
      </c>
      <c r="K191" s="175">
        <v>2.3488960732315625</v>
      </c>
      <c r="L191" s="175">
        <v>22.372190830160978</v>
      </c>
      <c r="M191" s="175">
        <v>11.101821227722397</v>
      </c>
      <c r="N191" s="185">
        <v>0</v>
      </c>
      <c r="O191" s="175">
        <v>1.0538016702844295</v>
      </c>
      <c r="P191" s="174">
        <v>36.876709801399365</v>
      </c>
      <c r="Q191" s="83"/>
      <c r="R191" s="205" t="s">
        <v>36</v>
      </c>
      <c r="S191" s="347">
        <v>0.30082184690225011</v>
      </c>
    </row>
    <row r="192" spans="1:19" x14ac:dyDescent="0.3">
      <c r="A192" s="83"/>
      <c r="B192" s="126" t="s">
        <v>42</v>
      </c>
      <c r="C192" s="175">
        <v>2.7085910957713195E-2</v>
      </c>
      <c r="D192" s="175">
        <v>4.1071375854284886E-2</v>
      </c>
      <c r="E192" s="175">
        <v>5.1862744942022296E-2</v>
      </c>
      <c r="F192" s="175">
        <v>0.36819209607388892</v>
      </c>
      <c r="G192" s="185">
        <v>1.435118761134907</v>
      </c>
      <c r="H192" s="174">
        <v>1.9233308889628162</v>
      </c>
      <c r="I192" s="83"/>
      <c r="J192" s="126" t="s">
        <v>42</v>
      </c>
      <c r="K192" s="175">
        <v>0.55799347300369984</v>
      </c>
      <c r="L192" s="175">
        <v>0.84610629082226019</v>
      </c>
      <c r="M192" s="175">
        <v>1.068417939307416</v>
      </c>
      <c r="N192" s="175">
        <v>7.58507944375694</v>
      </c>
      <c r="O192" s="185">
        <v>0</v>
      </c>
      <c r="P192" s="174">
        <v>10.057597146890316</v>
      </c>
      <c r="Q192" s="83"/>
      <c r="R192" s="205" t="s">
        <v>37</v>
      </c>
      <c r="S192" s="347">
        <v>1.0507203935808831</v>
      </c>
    </row>
    <row r="193" spans="1:19" x14ac:dyDescent="0.3">
      <c r="A193" s="83"/>
      <c r="B193" s="126" t="s">
        <v>43</v>
      </c>
      <c r="C193" s="174">
        <v>2.2721212199507197</v>
      </c>
      <c r="D193" s="174">
        <v>14.218158427489486</v>
      </c>
      <c r="E193" s="174">
        <v>25.312596238948736</v>
      </c>
      <c r="F193" s="174">
        <v>56.644959797812653</v>
      </c>
      <c r="G193" s="174">
        <v>1.5521643157984213</v>
      </c>
      <c r="H193" s="126">
        <v>100.00000000000003</v>
      </c>
      <c r="I193" s="83"/>
      <c r="J193" s="126" t="s">
        <v>43</v>
      </c>
      <c r="K193" s="174">
        <v>7.8132284808644954</v>
      </c>
      <c r="L193" s="174">
        <v>26.228774209845447</v>
      </c>
      <c r="M193" s="174">
        <v>13.295587999125424</v>
      </c>
      <c r="N193" s="174">
        <v>50.251168438543147</v>
      </c>
      <c r="O193" s="174">
        <v>2.4112408716215006</v>
      </c>
      <c r="P193" s="127">
        <v>100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100.00000000000003</v>
      </c>
      <c r="I194" s="83"/>
      <c r="J194" s="126"/>
      <c r="K194" s="175"/>
      <c r="L194" s="175"/>
      <c r="M194" s="175"/>
      <c r="N194" s="175"/>
      <c r="O194" s="175"/>
      <c r="P194" s="127">
        <v>100.00000000000001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0.83587258360271599</v>
      </c>
      <c r="D196" s="177">
        <v>7.3892004794165846E-4</v>
      </c>
      <c r="E196" s="177">
        <v>1.9997253647633279E-4</v>
      </c>
      <c r="F196" s="177">
        <v>1.5076714362552968E-2</v>
      </c>
      <c r="G196" s="177">
        <v>3.7613318831273791E-3</v>
      </c>
      <c r="H196" s="176">
        <v>0.85564952243281422</v>
      </c>
      <c r="I196" s="84"/>
      <c r="J196" s="128" t="s">
        <v>38</v>
      </c>
      <c r="K196" s="185">
        <v>0</v>
      </c>
      <c r="L196" s="177">
        <v>2.3952750440046432E-2</v>
      </c>
      <c r="M196" s="177">
        <v>6.4822875958277801E-3</v>
      </c>
      <c r="N196" s="177">
        <v>0.48872510305825118</v>
      </c>
      <c r="O196" s="177">
        <v>0.12192691776289903</v>
      </c>
      <c r="P196" s="176">
        <v>0.64108705885702433</v>
      </c>
      <c r="Q196" s="84"/>
      <c r="R196" s="206" t="s">
        <v>33</v>
      </c>
      <c r="S196" s="348">
        <v>0.8463988365826548</v>
      </c>
    </row>
    <row r="197" spans="1:19" x14ac:dyDescent="0.3">
      <c r="A197" s="84"/>
      <c r="B197" s="128" t="s">
        <v>39</v>
      </c>
      <c r="C197" s="177">
        <v>4.6555587287845654E-3</v>
      </c>
      <c r="D197" s="185">
        <v>2.511303316729748</v>
      </c>
      <c r="E197" s="177">
        <v>1.3833760396300923E-2</v>
      </c>
      <c r="F197" s="177">
        <v>0.11096371981129025</v>
      </c>
      <c r="G197" s="177">
        <v>1.6176989891700955E-2</v>
      </c>
      <c r="H197" s="176">
        <v>2.6569333455578246</v>
      </c>
      <c r="I197" s="84"/>
      <c r="J197" s="128" t="s">
        <v>39</v>
      </c>
      <c r="K197" s="177">
        <v>0.15091407615775107</v>
      </c>
      <c r="L197" s="185">
        <v>0</v>
      </c>
      <c r="M197" s="177">
        <v>0.44843364494308069</v>
      </c>
      <c r="N197" s="177">
        <v>3.5969876523757889</v>
      </c>
      <c r="O197" s="177">
        <v>0.52439151275762996</v>
      </c>
      <c r="P197" s="176">
        <v>4.7207268862342504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6.357470534856973E-4</v>
      </c>
      <c r="D198" s="177">
        <v>9.9562978351666904E-3</v>
      </c>
      <c r="E198" s="185">
        <v>6.7140052800194683</v>
      </c>
      <c r="F198" s="177">
        <v>0.56223242910080629</v>
      </c>
      <c r="G198" s="177">
        <v>0.11134498658537495</v>
      </c>
      <c r="H198" s="176">
        <v>7.3981747405943024</v>
      </c>
      <c r="I198" s="84"/>
      <c r="J198" s="128" t="s">
        <v>40</v>
      </c>
      <c r="K198" s="177">
        <v>2.0608306077980545E-2</v>
      </c>
      <c r="L198" s="177">
        <v>0.32274224798316958</v>
      </c>
      <c r="M198" s="185">
        <v>0</v>
      </c>
      <c r="N198" s="177">
        <v>18.225264155528777</v>
      </c>
      <c r="O198" s="177">
        <v>3.6093467538999278</v>
      </c>
      <c r="P198" s="176">
        <v>22.177961463489854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5.6217475794999271E-2</v>
      </c>
      <c r="D199" s="177">
        <v>0.13793989640075199</v>
      </c>
      <c r="E199" s="177">
        <v>0.2465385037989733</v>
      </c>
      <c r="F199" s="185">
        <v>68.791784893998312</v>
      </c>
      <c r="G199" s="177">
        <v>0.85737684213946175</v>
      </c>
      <c r="H199" s="176">
        <v>70.089857612132491</v>
      </c>
      <c r="I199" s="84"/>
      <c r="J199" s="128" t="s">
        <v>41</v>
      </c>
      <c r="K199" s="177">
        <v>1.8223394693890975</v>
      </c>
      <c r="L199" s="177">
        <v>4.4714444051380546</v>
      </c>
      <c r="M199" s="177">
        <v>7.9917648354636306</v>
      </c>
      <c r="N199" s="185">
        <v>0</v>
      </c>
      <c r="O199" s="177">
        <v>27.792632761891284</v>
      </c>
      <c r="P199" s="176">
        <v>42.078181471882068</v>
      </c>
      <c r="Q199" s="84"/>
      <c r="R199" s="206" t="s">
        <v>36</v>
      </c>
      <c r="S199" s="348">
        <v>0.12324461674313159</v>
      </c>
    </row>
    <row r="200" spans="1:19" x14ac:dyDescent="0.3">
      <c r="A200" s="84"/>
      <c r="B200" s="128" t="s">
        <v>42</v>
      </c>
      <c r="C200" s="177">
        <v>1.5186238174757852E-2</v>
      </c>
      <c r="D200" s="177">
        <v>7.5203080710647243E-3</v>
      </c>
      <c r="E200" s="177">
        <v>0.16273732578852226</v>
      </c>
      <c r="F200" s="177">
        <v>0.75181386855981469</v>
      </c>
      <c r="G200" s="185">
        <v>18.062127038688431</v>
      </c>
      <c r="H200" s="176">
        <v>18.99938477928259</v>
      </c>
      <c r="I200" s="84"/>
      <c r="J200" s="128" t="s">
        <v>42</v>
      </c>
      <c r="K200" s="177">
        <v>0.49227541482512482</v>
      </c>
      <c r="L200" s="177">
        <v>0.24377747357140681</v>
      </c>
      <c r="M200" s="177">
        <v>5.275275129902516</v>
      </c>
      <c r="N200" s="177">
        <v>24.370715101237771</v>
      </c>
      <c r="O200" s="185">
        <v>0</v>
      </c>
      <c r="P200" s="176">
        <v>30.382043119536817</v>
      </c>
      <c r="Q200" s="84"/>
      <c r="R200" s="206" t="s">
        <v>37</v>
      </c>
      <c r="S200" s="348">
        <v>0.82554517133956384</v>
      </c>
    </row>
    <row r="201" spans="1:19" x14ac:dyDescent="0.3">
      <c r="A201" s="84"/>
      <c r="B201" s="128" t="s">
        <v>43</v>
      </c>
      <c r="C201" s="176">
        <v>0.9125676033547433</v>
      </c>
      <c r="D201" s="176">
        <v>2.6674587390846729</v>
      </c>
      <c r="E201" s="176">
        <v>7.137314842539741</v>
      </c>
      <c r="F201" s="176">
        <v>70.231871625832781</v>
      </c>
      <c r="G201" s="176">
        <v>19.050787189188096</v>
      </c>
      <c r="H201" s="128">
        <v>100.00000000000003</v>
      </c>
      <c r="I201" s="84"/>
      <c r="J201" s="128" t="s">
        <v>43</v>
      </c>
      <c r="K201" s="176">
        <v>2.4861372664499539</v>
      </c>
      <c r="L201" s="176">
        <v>5.0619168771326777</v>
      </c>
      <c r="M201" s="176">
        <v>13.721955897905055</v>
      </c>
      <c r="N201" s="176">
        <v>46.681692012200585</v>
      </c>
      <c r="O201" s="176">
        <v>32.048297946311742</v>
      </c>
      <c r="P201" s="129">
        <v>100.00000000000001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100.00000000000004</v>
      </c>
      <c r="I202" s="84"/>
      <c r="J202" s="128"/>
      <c r="K202" s="177"/>
      <c r="L202" s="177"/>
      <c r="M202" s="177"/>
      <c r="N202" s="177"/>
      <c r="O202" s="177"/>
      <c r="P202" s="129">
        <v>100.00000000000003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0.65731172454115927</v>
      </c>
      <c r="D204" s="179">
        <v>9.192607166338178E-4</v>
      </c>
      <c r="E204" s="179">
        <v>1.3846612426110226E-4</v>
      </c>
      <c r="F204" s="179">
        <v>1.4623420929773768E-2</v>
      </c>
      <c r="G204" s="179">
        <v>1.22787851474127E-3</v>
      </c>
      <c r="H204" s="178">
        <v>0.67422075082656918</v>
      </c>
      <c r="I204" s="85"/>
      <c r="J204" s="130" t="s">
        <v>38</v>
      </c>
      <c r="K204" s="185">
        <v>0</v>
      </c>
      <c r="L204" s="179">
        <v>4.0077712370339594E-2</v>
      </c>
      <c r="M204" s="179">
        <v>6.0368134967119791E-3</v>
      </c>
      <c r="N204" s="179">
        <v>0.63754846398743259</v>
      </c>
      <c r="O204" s="179">
        <v>5.3532758497199164E-2</v>
      </c>
      <c r="P204" s="178">
        <v>0.73719574835168333</v>
      </c>
      <c r="Q204" s="85"/>
      <c r="R204" s="207" t="s">
        <v>33</v>
      </c>
      <c r="S204" s="349">
        <v>0.47619047619047616</v>
      </c>
    </row>
    <row r="205" spans="1:19" x14ac:dyDescent="0.3">
      <c r="A205" s="85"/>
      <c r="B205" s="130" t="s">
        <v>39</v>
      </c>
      <c r="C205" s="179">
        <v>4.3076166860255552E-3</v>
      </c>
      <c r="D205" s="185">
        <v>6.2010034750319356</v>
      </c>
      <c r="E205" s="179">
        <v>1.0648182422907118E-2</v>
      </c>
      <c r="F205" s="179">
        <v>0.143906305015047</v>
      </c>
      <c r="G205" s="179">
        <v>9.5641046031888464E-3</v>
      </c>
      <c r="H205" s="178">
        <v>6.3694296837591038</v>
      </c>
      <c r="I205" s="85"/>
      <c r="J205" s="130" t="s">
        <v>39</v>
      </c>
      <c r="K205" s="179">
        <v>0.18780245845420757</v>
      </c>
      <c r="L205" s="185">
        <v>0</v>
      </c>
      <c r="M205" s="179">
        <v>0.46423695116101926</v>
      </c>
      <c r="N205" s="179">
        <v>6.2739932168436576</v>
      </c>
      <c r="O205" s="179">
        <v>0.41697358152108638</v>
      </c>
      <c r="P205" s="178">
        <v>7.3430062079799701</v>
      </c>
      <c r="Q205" s="85"/>
      <c r="R205" s="207" t="s">
        <v>34</v>
      </c>
      <c r="S205" s="349">
        <v>0.95301056957869013</v>
      </c>
    </row>
    <row r="206" spans="1:19" x14ac:dyDescent="0.3">
      <c r="A206" s="85"/>
      <c r="B206" s="130" t="s">
        <v>40</v>
      </c>
      <c r="C206" s="179">
        <v>1.4097369277264512E-3</v>
      </c>
      <c r="D206" s="179">
        <v>1.1203989571881018E-2</v>
      </c>
      <c r="E206" s="185">
        <v>2.1477725429598604</v>
      </c>
      <c r="F206" s="179">
        <v>0.35550756129796818</v>
      </c>
      <c r="G206" s="179">
        <v>1.5974311012877836E-2</v>
      </c>
      <c r="H206" s="178">
        <v>2.5318681417703144</v>
      </c>
      <c r="I206" s="85"/>
      <c r="J206" s="130" t="s">
        <v>40</v>
      </c>
      <c r="K206" s="179">
        <v>6.146137878507104E-2</v>
      </c>
      <c r="L206" s="179">
        <v>0.48846890042947438</v>
      </c>
      <c r="M206" s="185">
        <v>0</v>
      </c>
      <c r="N206" s="179">
        <v>15.499334986655827</v>
      </c>
      <c r="O206" s="179">
        <v>0.69644425189061088</v>
      </c>
      <c r="P206" s="178">
        <v>16.745709517760982</v>
      </c>
      <c r="Q206" s="85"/>
      <c r="R206" s="207" t="s">
        <v>35</v>
      </c>
      <c r="S206" s="349">
        <v>2.3037058007013442</v>
      </c>
    </row>
    <row r="207" spans="1:19" x14ac:dyDescent="0.3">
      <c r="A207" s="85"/>
      <c r="B207" s="130" t="s">
        <v>41</v>
      </c>
      <c r="C207" s="179">
        <v>5.4175583298025319E-2</v>
      </c>
      <c r="D207" s="179">
        <v>0.3119392914304</v>
      </c>
      <c r="E207" s="179">
        <v>0.15850349296920735</v>
      </c>
      <c r="F207" s="185">
        <v>83.319810767380488</v>
      </c>
      <c r="G207" s="179">
        <v>0.51292580991024472</v>
      </c>
      <c r="H207" s="178">
        <v>84.357354944988359</v>
      </c>
      <c r="I207" s="85"/>
      <c r="J207" s="130" t="s">
        <v>41</v>
      </c>
      <c r="K207" s="179">
        <v>2.3619343300824749</v>
      </c>
      <c r="L207" s="179">
        <v>13.599855811020298</v>
      </c>
      <c r="M207" s="179">
        <v>6.9103979817343824</v>
      </c>
      <c r="N207" s="185">
        <v>0</v>
      </c>
      <c r="O207" s="179">
        <v>22.362418740335436</v>
      </c>
      <c r="P207" s="178">
        <v>45.234606863172587</v>
      </c>
      <c r="Q207" s="85"/>
      <c r="R207" s="207" t="s">
        <v>36</v>
      </c>
      <c r="S207" s="349">
        <v>5.1576201191831761E-2</v>
      </c>
    </row>
    <row r="208" spans="1:19" x14ac:dyDescent="0.3">
      <c r="A208" s="85"/>
      <c r="B208" s="130" t="s">
        <v>42</v>
      </c>
      <c r="C208" s="179">
        <v>5.3076622527799397E-3</v>
      </c>
      <c r="D208" s="179">
        <v>1.6787370322548026E-2</v>
      </c>
      <c r="E208" s="179">
        <v>6.3592440667950252E-3</v>
      </c>
      <c r="F208" s="179">
        <v>0.65826629050529317</v>
      </c>
      <c r="G208" s="185">
        <v>5.380405911508146</v>
      </c>
      <c r="H208" s="178">
        <v>6.0671264786555623</v>
      </c>
      <c r="I208" s="85"/>
      <c r="J208" s="130" t="s">
        <v>42</v>
      </c>
      <c r="K208" s="179">
        <v>0.23140220970691006</v>
      </c>
      <c r="L208" s="179">
        <v>0.73189182031528122</v>
      </c>
      <c r="M208" s="179">
        <v>0.27724882613832313</v>
      </c>
      <c r="N208" s="179">
        <v>28.698938806574269</v>
      </c>
      <c r="O208" s="185">
        <v>0</v>
      </c>
      <c r="P208" s="178">
        <v>29.939481662734785</v>
      </c>
      <c r="Q208" s="85"/>
      <c r="R208" s="207" t="s">
        <v>37</v>
      </c>
      <c r="S208" s="349">
        <v>1.5053887068491272</v>
      </c>
    </row>
    <row r="209" spans="1:19" x14ac:dyDescent="0.3">
      <c r="A209" s="85"/>
      <c r="B209" s="130" t="s">
        <v>43</v>
      </c>
      <c r="C209" s="178">
        <v>0.7225123237057165</v>
      </c>
      <c r="D209" s="178">
        <v>6.5418533870733979</v>
      </c>
      <c r="E209" s="178">
        <v>2.3234219285430311</v>
      </c>
      <c r="F209" s="178">
        <v>84.49211434512857</v>
      </c>
      <c r="G209" s="178">
        <v>5.9200980155491987</v>
      </c>
      <c r="H209" s="130">
        <v>99.999999999999915</v>
      </c>
      <c r="I209" s="85"/>
      <c r="J209" s="130" t="s">
        <v>43</v>
      </c>
      <c r="K209" s="178">
        <v>2.8426003770286639</v>
      </c>
      <c r="L209" s="178">
        <v>14.860294244135394</v>
      </c>
      <c r="M209" s="178">
        <v>7.6579205725304371</v>
      </c>
      <c r="N209" s="178">
        <v>51.109815474061186</v>
      </c>
      <c r="O209" s="178">
        <v>23.529369332244332</v>
      </c>
      <c r="P209" s="131">
        <v>100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99.999999999999915</v>
      </c>
      <c r="I210" s="85"/>
      <c r="J210" s="130"/>
      <c r="K210" s="179"/>
      <c r="L210" s="179"/>
      <c r="M210" s="179"/>
      <c r="N210" s="179"/>
      <c r="O210" s="179"/>
      <c r="P210" s="131">
        <v>100.00000000000001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13.285440622442081</v>
      </c>
      <c r="D212" s="181">
        <v>3.5058795538517221E-2</v>
      </c>
      <c r="E212" s="181">
        <v>4.5874996722698874E-2</v>
      </c>
      <c r="F212" s="181">
        <v>9.3902301668298022E-2</v>
      </c>
      <c r="G212" s="181">
        <v>1.7768478923096066E-2</v>
      </c>
      <c r="H212" s="180">
        <v>13.47804519529469</v>
      </c>
      <c r="I212" s="86"/>
      <c r="J212" s="132" t="s">
        <v>38</v>
      </c>
      <c r="K212" s="185">
        <v>0</v>
      </c>
      <c r="L212" s="181">
        <v>0.61103512404280991</v>
      </c>
      <c r="M212" s="181">
        <v>0.7995492680894124</v>
      </c>
      <c r="N212" s="181">
        <v>1.6366108323589192</v>
      </c>
      <c r="O212" s="181">
        <v>0.30968447592267884</v>
      </c>
      <c r="P212" s="180">
        <v>3.3568797004138204</v>
      </c>
      <c r="Q212" s="86"/>
      <c r="R212" s="208" t="s">
        <v>33</v>
      </c>
      <c r="S212" s="350">
        <v>0.36986248830964036</v>
      </c>
    </row>
    <row r="213" spans="1:19" x14ac:dyDescent="0.3">
      <c r="A213" s="86"/>
      <c r="B213" s="132" t="s">
        <v>39</v>
      </c>
      <c r="C213" s="181">
        <v>0.22325642283761676</v>
      </c>
      <c r="D213" s="185">
        <v>29.660987847943122</v>
      </c>
      <c r="E213" s="181">
        <v>0.175033164510835</v>
      </c>
      <c r="F213" s="181">
        <v>0.43949692268117219</v>
      </c>
      <c r="G213" s="181">
        <v>5.0029776977905775E-2</v>
      </c>
      <c r="H213" s="180">
        <v>30.548804134950654</v>
      </c>
      <c r="I213" s="86"/>
      <c r="J213" s="132" t="s">
        <v>39</v>
      </c>
      <c r="K213" s="181">
        <v>3.8911067515728703</v>
      </c>
      <c r="L213" s="185">
        <v>0</v>
      </c>
      <c r="M213" s="181">
        <v>3.0506299416641918</v>
      </c>
      <c r="N213" s="181">
        <v>7.6599339065109611</v>
      </c>
      <c r="O213" s="181">
        <v>0.87196238524347491</v>
      </c>
      <c r="P213" s="180">
        <v>15.473632984991497</v>
      </c>
      <c r="Q213" s="86"/>
      <c r="R213" s="208" t="s">
        <v>34</v>
      </c>
      <c r="S213" s="350">
        <v>0.21964651639344263</v>
      </c>
    </row>
    <row r="214" spans="1:19" x14ac:dyDescent="0.3">
      <c r="A214" s="86"/>
      <c r="B214" s="132" t="s">
        <v>40</v>
      </c>
      <c r="C214" s="181">
        <v>0.17213889595517626</v>
      </c>
      <c r="D214" s="181">
        <v>0.20213852698321413</v>
      </c>
      <c r="E214" s="185">
        <v>25.724000538803899</v>
      </c>
      <c r="F214" s="181">
        <v>1.2260190834107489</v>
      </c>
      <c r="G214" s="181">
        <v>9.0822916792471675E-2</v>
      </c>
      <c r="H214" s="180">
        <v>27.415119961945511</v>
      </c>
      <c r="I214" s="86"/>
      <c r="J214" s="132" t="s">
        <v>40</v>
      </c>
      <c r="K214" s="181">
        <v>3.0001861166908781</v>
      </c>
      <c r="L214" s="181">
        <v>3.5230457296606552</v>
      </c>
      <c r="M214" s="185">
        <v>0</v>
      </c>
      <c r="N214" s="181">
        <v>21.368124922822812</v>
      </c>
      <c r="O214" s="181">
        <v>1.5829406394537215</v>
      </c>
      <c r="P214" s="180">
        <v>29.474297408628065</v>
      </c>
      <c r="Q214" s="86"/>
      <c r="R214" s="208" t="s">
        <v>35</v>
      </c>
      <c r="S214" s="350">
        <v>0.62575099362233111</v>
      </c>
    </row>
    <row r="215" spans="1:19" x14ac:dyDescent="0.3">
      <c r="A215" s="86"/>
      <c r="B215" s="132" t="s">
        <v>41</v>
      </c>
      <c r="C215" s="181">
        <v>0.41683708415303455</v>
      </c>
      <c r="D215" s="181">
        <v>0.53340603653344398</v>
      </c>
      <c r="E215" s="181">
        <v>1.4123640023238619</v>
      </c>
      <c r="F215" s="185">
        <v>22.194064601697988</v>
      </c>
      <c r="G215" s="181">
        <v>0.2136572708038337</v>
      </c>
      <c r="H215" s="180">
        <v>24.770328995512163</v>
      </c>
      <c r="I215" s="86"/>
      <c r="J215" s="132" t="s">
        <v>41</v>
      </c>
      <c r="K215" s="181">
        <v>7.2649985690827599</v>
      </c>
      <c r="L215" s="181">
        <v>9.2966634675259989</v>
      </c>
      <c r="M215" s="181">
        <v>24.615905940220454</v>
      </c>
      <c r="N215" s="185">
        <v>0</v>
      </c>
      <c r="O215" s="181">
        <v>3.7238043966695362</v>
      </c>
      <c r="P215" s="180">
        <v>44.901372373498745</v>
      </c>
      <c r="Q215" s="86"/>
      <c r="R215" s="208" t="s">
        <v>36</v>
      </c>
      <c r="S215" s="350">
        <v>1.0801811012122098</v>
      </c>
    </row>
    <row r="216" spans="1:19" x14ac:dyDescent="0.3">
      <c r="A216" s="86"/>
      <c r="B216" s="132" t="s">
        <v>42</v>
      </c>
      <c r="C216" s="181">
        <v>3.315400592527637E-2</v>
      </c>
      <c r="D216" s="181">
        <v>4.2073628467735658E-2</v>
      </c>
      <c r="E216" s="181">
        <v>7.8007773898526575E-2</v>
      </c>
      <c r="F216" s="181">
        <v>0.23656715857382746</v>
      </c>
      <c r="G216" s="185">
        <v>3.3978991454316758</v>
      </c>
      <c r="H216" s="180">
        <v>3.787701712297042</v>
      </c>
      <c r="I216" s="86"/>
      <c r="J216" s="132" t="s">
        <v>42</v>
      </c>
      <c r="K216" s="181">
        <v>0.57783679706881641</v>
      </c>
      <c r="L216" s="181">
        <v>0.73329572208119476</v>
      </c>
      <c r="M216" s="181">
        <v>1.359587203959193</v>
      </c>
      <c r="N216" s="181">
        <v>4.1230978093586668</v>
      </c>
      <c r="O216" s="185">
        <v>0</v>
      </c>
      <c r="P216" s="180">
        <v>6.7938175324678713</v>
      </c>
      <c r="Q216" s="86"/>
      <c r="R216" s="208" t="s">
        <v>37</v>
      </c>
      <c r="S216" s="350">
        <v>1.3107380776988204</v>
      </c>
    </row>
    <row r="217" spans="1:19" x14ac:dyDescent="0.3">
      <c r="A217" s="86"/>
      <c r="B217" s="132" t="s">
        <v>43</v>
      </c>
      <c r="C217" s="180">
        <v>14.130827031313185</v>
      </c>
      <c r="D217" s="180">
        <v>30.473664835466035</v>
      </c>
      <c r="E217" s="180">
        <v>27.435280476259823</v>
      </c>
      <c r="F217" s="180">
        <v>24.190050068032036</v>
      </c>
      <c r="G217" s="180">
        <v>3.7701775889289832</v>
      </c>
      <c r="H217" s="132">
        <v>100.00000000000004</v>
      </c>
      <c r="I217" s="86"/>
      <c r="J217" s="132" t="s">
        <v>43</v>
      </c>
      <c r="K217" s="180">
        <v>14.734128234415325</v>
      </c>
      <c r="L217" s="180">
        <v>14.16404004331066</v>
      </c>
      <c r="M217" s="180">
        <v>29.825672353933253</v>
      </c>
      <c r="N217" s="180">
        <v>34.78776747105136</v>
      </c>
      <c r="O217" s="180">
        <v>6.4883918972894108</v>
      </c>
      <c r="P217" s="133">
        <v>100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100.00000000000007</v>
      </c>
      <c r="I218" s="86"/>
      <c r="J218" s="132"/>
      <c r="K218" s="181"/>
      <c r="L218" s="181"/>
      <c r="M218" s="181"/>
      <c r="N218" s="181"/>
      <c r="O218" s="181"/>
      <c r="P218" s="133">
        <v>100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37.959479008343251</v>
      </c>
      <c r="D220" s="183">
        <v>8.4138602834025827E-2</v>
      </c>
      <c r="E220" s="183">
        <v>7.8863609476688065E-2</v>
      </c>
      <c r="F220" s="183">
        <v>0.19454465377802277</v>
      </c>
      <c r="G220" s="183">
        <v>2.8251204943834166E-2</v>
      </c>
      <c r="H220" s="182">
        <v>38.345277079375826</v>
      </c>
      <c r="I220" s="87"/>
      <c r="J220" s="134" t="s">
        <v>38</v>
      </c>
      <c r="K220" s="185">
        <v>0</v>
      </c>
      <c r="L220" s="183">
        <v>1.3804255929175873</v>
      </c>
      <c r="M220" s="183">
        <v>1.2938810629673636</v>
      </c>
      <c r="N220" s="183">
        <v>3.1918098232535641</v>
      </c>
      <c r="O220" s="183">
        <v>0.46350527607593456</v>
      </c>
      <c r="P220" s="182">
        <v>6.3296217552144496</v>
      </c>
      <c r="Q220" s="87"/>
      <c r="R220" s="209" t="s">
        <v>33</v>
      </c>
      <c r="S220" s="351">
        <v>0.19826493381203569</v>
      </c>
    </row>
    <row r="221" spans="1:19" x14ac:dyDescent="0.3">
      <c r="A221" s="87"/>
      <c r="B221" s="134" t="s">
        <v>39</v>
      </c>
      <c r="C221" s="183">
        <v>0.49885968001239289</v>
      </c>
      <c r="D221" s="185">
        <v>19.063481699409543</v>
      </c>
      <c r="E221" s="183">
        <v>0.14320900100623268</v>
      </c>
      <c r="F221" s="183">
        <v>0.31695409742395153</v>
      </c>
      <c r="G221" s="183">
        <v>4.0425924782615932E-2</v>
      </c>
      <c r="H221" s="182">
        <v>20.062930402634741</v>
      </c>
      <c r="I221" s="87"/>
      <c r="J221" s="134" t="s">
        <v>39</v>
      </c>
      <c r="K221" s="183">
        <v>8.1845745753850156</v>
      </c>
      <c r="L221" s="185">
        <v>0</v>
      </c>
      <c r="M221" s="183">
        <v>2.3495680159454477</v>
      </c>
      <c r="N221" s="183">
        <v>5.2001285156493982</v>
      </c>
      <c r="O221" s="183">
        <v>0.66325062822075675</v>
      </c>
      <c r="P221" s="182">
        <v>16.397521735200616</v>
      </c>
      <c r="Q221" s="87"/>
      <c r="R221" s="209" t="s">
        <v>34</v>
      </c>
      <c r="S221" s="351">
        <v>0.46654199676192276</v>
      </c>
    </row>
    <row r="222" spans="1:19" x14ac:dyDescent="0.3">
      <c r="A222" s="87"/>
      <c r="B222" s="134" t="s">
        <v>40</v>
      </c>
      <c r="C222" s="183">
        <v>0.35724895167192533</v>
      </c>
      <c r="D222" s="183">
        <v>0.10558343913300063</v>
      </c>
      <c r="E222" s="185">
        <v>17.08379319032117</v>
      </c>
      <c r="F222" s="183">
        <v>1.1611826380420385</v>
      </c>
      <c r="G222" s="183">
        <v>6.7260486542890408E-2</v>
      </c>
      <c r="H222" s="182">
        <v>18.775068705711025</v>
      </c>
      <c r="I222" s="87"/>
      <c r="J222" s="134" t="s">
        <v>40</v>
      </c>
      <c r="K222" s="183">
        <v>5.8612287264113077</v>
      </c>
      <c r="L222" s="183">
        <v>1.732261728364578</v>
      </c>
      <c r="M222" s="185">
        <v>0</v>
      </c>
      <c r="N222" s="183">
        <v>19.051020311886642</v>
      </c>
      <c r="O222" s="183">
        <v>1.1035136535253582</v>
      </c>
      <c r="P222" s="182">
        <v>27.748024420187885</v>
      </c>
      <c r="Q222" s="87"/>
      <c r="R222" s="209" t="s">
        <v>35</v>
      </c>
      <c r="S222" s="351">
        <v>0.92485549132947986</v>
      </c>
    </row>
    <row r="223" spans="1:19" x14ac:dyDescent="0.3">
      <c r="A223" s="87"/>
      <c r="B223" s="134" t="s">
        <v>41</v>
      </c>
      <c r="C223" s="183">
        <v>0.75489415551353756</v>
      </c>
      <c r="D223" s="183">
        <v>0.37780655262502355</v>
      </c>
      <c r="E223" s="183">
        <v>1.2716763457678557</v>
      </c>
      <c r="F223" s="185">
        <v>16.126033128330533</v>
      </c>
      <c r="G223" s="183">
        <v>0.21612557010177874</v>
      </c>
      <c r="H223" s="182">
        <v>18.746535752338726</v>
      </c>
      <c r="I223" s="87"/>
      <c r="J223" s="134" t="s">
        <v>41</v>
      </c>
      <c r="K223" s="183">
        <v>12.385221255342488</v>
      </c>
      <c r="L223" s="183">
        <v>6.1985083760463686</v>
      </c>
      <c r="M223" s="183">
        <v>20.863842689053467</v>
      </c>
      <c r="N223" s="185">
        <v>0</v>
      </c>
      <c r="O223" s="183">
        <v>3.5458785646931141</v>
      </c>
      <c r="P223" s="182">
        <v>42.993450885135431</v>
      </c>
      <c r="Q223" s="87"/>
      <c r="R223" s="209" t="s">
        <v>36</v>
      </c>
      <c r="S223" s="351">
        <v>1.1764277449158764</v>
      </c>
    </row>
    <row r="224" spans="1:19" x14ac:dyDescent="0.3">
      <c r="A224" s="87"/>
      <c r="B224" s="134" t="s">
        <v>42</v>
      </c>
      <c r="C224" s="183">
        <v>5.7047056902843715E-2</v>
      </c>
      <c r="D224" s="183">
        <v>2.9511207005002572E-2</v>
      </c>
      <c r="E224" s="183">
        <v>9.7120317877960619E-2</v>
      </c>
      <c r="F224" s="183">
        <v>0.21441697071804772</v>
      </c>
      <c r="G224" s="185">
        <v>3.6720925074358886</v>
      </c>
      <c r="H224" s="182">
        <v>4.0701880599397429</v>
      </c>
      <c r="I224" s="87"/>
      <c r="J224" s="134" t="s">
        <v>42</v>
      </c>
      <c r="K224" s="183">
        <v>0.93594633969207086</v>
      </c>
      <c r="L224" s="183">
        <v>0.48417758383693754</v>
      </c>
      <c r="M224" s="183">
        <v>1.5934109656597628</v>
      </c>
      <c r="N224" s="183">
        <v>3.5178463150728279</v>
      </c>
      <c r="O224" s="185">
        <v>0</v>
      </c>
      <c r="P224" s="182">
        <v>6.5313812042615993</v>
      </c>
      <c r="Q224" s="87"/>
      <c r="R224" s="209" t="s">
        <v>37</v>
      </c>
      <c r="S224" s="351">
        <v>1.0072350933109704</v>
      </c>
    </row>
    <row r="225" spans="1:19" x14ac:dyDescent="0.3">
      <c r="A225" s="87"/>
      <c r="B225" s="134" t="s">
        <v>43</v>
      </c>
      <c r="C225" s="182">
        <v>39.627528852443959</v>
      </c>
      <c r="D225" s="182">
        <v>19.660521501006595</v>
      </c>
      <c r="E225" s="182">
        <v>18.674662464449906</v>
      </c>
      <c r="F225" s="182">
        <v>18.013131488292593</v>
      </c>
      <c r="G225" s="182">
        <v>4.0241556938070078</v>
      </c>
      <c r="H225" s="134">
        <v>100.00000000000006</v>
      </c>
      <c r="I225" s="87"/>
      <c r="J225" s="134" t="s">
        <v>43</v>
      </c>
      <c r="K225" s="182">
        <v>27.366970896830882</v>
      </c>
      <c r="L225" s="182">
        <v>9.795373281165471</v>
      </c>
      <c r="M225" s="182">
        <v>26.100702733626044</v>
      </c>
      <c r="N225" s="182">
        <v>30.960804965862433</v>
      </c>
      <c r="O225" s="182">
        <v>5.7761481225151634</v>
      </c>
      <c r="P225" s="135">
        <v>99.999999999999972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100.00000000000007</v>
      </c>
      <c r="I226" s="87"/>
      <c r="J226" s="134"/>
      <c r="K226" s="183"/>
      <c r="L226" s="183"/>
      <c r="M226" s="183"/>
      <c r="N226" s="183"/>
      <c r="O226" s="183"/>
      <c r="P226" s="135">
        <v>100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  <c r="O227" s="391"/>
      <c r="P227" s="391"/>
      <c r="Q227" s="391"/>
      <c r="R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  <c r="O228" s="391"/>
      <c r="P228" s="391"/>
      <c r="Q228" s="391"/>
      <c r="R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  <c r="O229" s="391"/>
      <c r="P229" s="391"/>
      <c r="Q229" s="391"/>
      <c r="R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  <c r="O230" s="391"/>
      <c r="P230" s="391"/>
      <c r="Q230" s="391"/>
      <c r="R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  <c r="O231" s="391"/>
      <c r="P231" s="391"/>
      <c r="Q231" s="391"/>
      <c r="R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  <c r="O232" s="391"/>
      <c r="P232" s="391"/>
      <c r="Q232" s="391"/>
      <c r="R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  <c r="O233" s="391"/>
      <c r="P233" s="391"/>
      <c r="Q233" s="391"/>
      <c r="R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  <c r="O234" s="391"/>
      <c r="P234" s="391"/>
      <c r="Q234" s="391"/>
      <c r="R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  <c r="O235" s="391"/>
      <c r="P235" s="391"/>
      <c r="Q235" s="391"/>
      <c r="R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  <c r="O236" s="391"/>
      <c r="P236" s="391"/>
      <c r="Q236" s="391"/>
      <c r="R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  <c r="O237" s="391"/>
      <c r="P237" s="391"/>
      <c r="Q237" s="391"/>
      <c r="R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  <c r="O238" s="391"/>
      <c r="P238" s="391"/>
      <c r="Q238" s="391"/>
      <c r="R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  <c r="Q239" s="391"/>
      <c r="R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  <c r="O240" s="391"/>
      <c r="P240" s="391"/>
      <c r="Q240" s="391"/>
      <c r="R240" s="391"/>
    </row>
    <row r="241" spans="1:18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  <c r="O241" s="391"/>
      <c r="P241" s="391"/>
      <c r="Q241" s="391"/>
      <c r="R241" s="391"/>
    </row>
    <row r="242" spans="1:18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  <c r="O242" s="391"/>
      <c r="P242" s="391"/>
      <c r="Q242" s="391"/>
      <c r="R242" s="391"/>
    </row>
    <row r="243" spans="1:18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  <c r="O243" s="391"/>
      <c r="P243" s="391"/>
      <c r="Q243" s="391"/>
      <c r="R243" s="391"/>
    </row>
    <row r="244" spans="1:18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  <c r="O244" s="391"/>
      <c r="P244" s="391"/>
      <c r="Q244" s="391"/>
      <c r="R244" s="391"/>
    </row>
    <row r="245" spans="1:18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  <c r="O245" s="391"/>
      <c r="P245" s="391"/>
      <c r="Q245" s="391"/>
      <c r="R245" s="391"/>
    </row>
    <row r="246" spans="1:18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  <c r="O246" s="391"/>
      <c r="P246" s="391"/>
      <c r="Q246" s="391"/>
      <c r="R246" s="391"/>
    </row>
    <row r="247" spans="1:18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  <c r="N247" s="391"/>
      <c r="O247" s="391"/>
      <c r="P247" s="391"/>
      <c r="Q247" s="391"/>
      <c r="R247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44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847.06507577494597</v>
      </c>
      <c r="D3" s="289">
        <v>846.69393464186021</v>
      </c>
      <c r="E3" s="290">
        <v>279.41106205857187</v>
      </c>
      <c r="F3" s="294">
        <v>2145.5702814263691</v>
      </c>
      <c r="G3" s="60">
        <v>341.55221448030409</v>
      </c>
      <c r="I3" s="398"/>
      <c r="J3" s="62">
        <v>564102374400</v>
      </c>
      <c r="K3" s="62">
        <v>564102374400</v>
      </c>
      <c r="L3" s="62">
        <v>564102374400</v>
      </c>
      <c r="M3" s="62">
        <v>564102374400</v>
      </c>
      <c r="N3" s="62">
        <v>564102374400</v>
      </c>
      <c r="O3" s="292"/>
      <c r="P3" s="297"/>
    </row>
    <row r="4" spans="1:50" x14ac:dyDescent="0.3">
      <c r="A4" s="6">
        <v>1</v>
      </c>
      <c r="B4" s="7" t="s">
        <v>4</v>
      </c>
      <c r="C4" s="302">
        <v>409.54446805939602</v>
      </c>
      <c r="D4" s="289">
        <v>508.91091878462845</v>
      </c>
      <c r="E4" s="290">
        <v>495.26154868886454</v>
      </c>
      <c r="F4" s="294">
        <v>625.51211775942397</v>
      </c>
      <c r="G4" s="60">
        <v>547.47981638193471</v>
      </c>
      <c r="I4" s="398"/>
      <c r="J4" s="62">
        <v>153016428600</v>
      </c>
      <c r="K4" s="62">
        <v>153016428600</v>
      </c>
      <c r="L4" s="62">
        <v>153016428600</v>
      </c>
      <c r="M4" s="62">
        <v>153016428600</v>
      </c>
      <c r="N4" s="62">
        <v>153016428600</v>
      </c>
      <c r="O4" s="292"/>
      <c r="P4" s="297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</row>
    <row r="6" spans="1:50" x14ac:dyDescent="0.3">
      <c r="A6" s="10">
        <v>2</v>
      </c>
      <c r="B6" s="11" t="s">
        <v>5</v>
      </c>
      <c r="C6" s="302">
        <v>241.79400042209522</v>
      </c>
      <c r="D6" s="289">
        <v>420.75399517145121</v>
      </c>
      <c r="E6" s="290">
        <v>252.32717406702838</v>
      </c>
      <c r="F6" s="294">
        <v>491.08400954201204</v>
      </c>
      <c r="G6" s="60">
        <v>266.78829094998594</v>
      </c>
      <c r="I6" s="398"/>
      <c r="J6" s="62">
        <v>142233795000</v>
      </c>
      <c r="K6" s="62">
        <v>142233795000</v>
      </c>
      <c r="L6" s="62">
        <v>142233795000</v>
      </c>
      <c r="M6" s="62">
        <v>142233795000</v>
      </c>
      <c r="N6" s="62">
        <v>142233795000</v>
      </c>
      <c r="O6" s="292"/>
      <c r="P6" s="297"/>
    </row>
    <row r="7" spans="1:50" x14ac:dyDescent="0.3">
      <c r="A7" s="12">
        <v>3</v>
      </c>
      <c r="B7" s="13" t="s">
        <v>6</v>
      </c>
      <c r="C7" s="302">
        <v>521.03821872186677</v>
      </c>
      <c r="D7" s="289">
        <v>366.2103969330588</v>
      </c>
      <c r="E7" s="290">
        <v>248.98397851320479</v>
      </c>
      <c r="F7" s="294">
        <v>408.66154930996572</v>
      </c>
      <c r="G7" s="60">
        <v>188.19661349554224</v>
      </c>
      <c r="I7" s="398"/>
      <c r="J7" s="62">
        <v>46692062100</v>
      </c>
      <c r="K7" s="62">
        <v>46692062100</v>
      </c>
      <c r="L7" s="62">
        <v>46692062100</v>
      </c>
      <c r="M7" s="62">
        <v>46692062100</v>
      </c>
      <c r="N7" s="62">
        <v>46692062100</v>
      </c>
      <c r="O7" s="292"/>
      <c r="P7" s="297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</row>
    <row r="9" spans="1:50" x14ac:dyDescent="0.3">
      <c r="A9" s="14">
        <v>4</v>
      </c>
      <c r="B9" s="15" t="s">
        <v>7</v>
      </c>
      <c r="C9" s="302">
        <v>294.44886715652552</v>
      </c>
      <c r="D9" s="289">
        <v>869.18933976142318</v>
      </c>
      <c r="E9" s="290">
        <v>411.88410802372596</v>
      </c>
      <c r="F9" s="294">
        <v>395.36260851237273</v>
      </c>
      <c r="G9" s="60">
        <v>486.52385119407603</v>
      </c>
      <c r="I9" s="398"/>
      <c r="J9" s="62">
        <v>33613466400</v>
      </c>
      <c r="K9" s="62">
        <v>33613466400</v>
      </c>
      <c r="L9" s="62">
        <v>33613466400</v>
      </c>
      <c r="M9" s="62">
        <v>33613466400</v>
      </c>
      <c r="N9" s="62">
        <v>33613466400</v>
      </c>
      <c r="O9" s="292"/>
      <c r="P9" s="297"/>
    </row>
    <row r="10" spans="1:50" x14ac:dyDescent="0.3">
      <c r="A10" s="16">
        <v>5</v>
      </c>
      <c r="B10" s="17" t="s">
        <v>8</v>
      </c>
      <c r="C10" s="302">
        <v>241.34497477512599</v>
      </c>
      <c r="D10" s="289">
        <v>296.33516163089257</v>
      </c>
      <c r="E10" s="290">
        <v>278.40951877417149</v>
      </c>
      <c r="F10" s="294">
        <v>189.46041166274009</v>
      </c>
      <c r="G10" s="60">
        <v>277.16586625531187</v>
      </c>
      <c r="I10" s="398"/>
      <c r="J10" s="62">
        <v>11784782700</v>
      </c>
      <c r="K10" s="62">
        <v>11784782700</v>
      </c>
      <c r="L10" s="62">
        <v>11784782700</v>
      </c>
      <c r="M10" s="62">
        <v>11784782700</v>
      </c>
      <c r="N10" s="62">
        <v>11784782700</v>
      </c>
      <c r="O10" s="292"/>
      <c r="P10" s="297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</row>
    <row r="12" spans="1:50" x14ac:dyDescent="0.3">
      <c r="A12" s="18">
        <v>6</v>
      </c>
      <c r="B12" s="19" t="s">
        <v>9</v>
      </c>
      <c r="C12" s="302">
        <v>345.79903355116642</v>
      </c>
      <c r="D12" s="289">
        <v>700.36023328798444</v>
      </c>
      <c r="E12" s="290">
        <v>386.08554225505361</v>
      </c>
      <c r="F12" s="294">
        <v>549.27564176731016</v>
      </c>
      <c r="G12" s="60">
        <v>304.20243713307644</v>
      </c>
      <c r="I12" s="398"/>
      <c r="J12" s="62">
        <v>328143564000</v>
      </c>
      <c r="K12" s="62">
        <v>328143564000</v>
      </c>
      <c r="L12" s="62">
        <v>328143564000</v>
      </c>
      <c r="M12" s="62">
        <v>328143564000</v>
      </c>
      <c r="N12" s="62">
        <v>328143564000</v>
      </c>
      <c r="O12" s="292"/>
      <c r="P12" s="297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</row>
    <row r="14" spans="1:50" x14ac:dyDescent="0.3">
      <c r="A14" s="20">
        <v>7</v>
      </c>
      <c r="B14" s="21" t="s">
        <v>10</v>
      </c>
      <c r="C14" s="302">
        <v>364.53028371451728</v>
      </c>
      <c r="D14" s="289">
        <v>3755.9294627908962</v>
      </c>
      <c r="E14" s="290">
        <v>1518.0695933179786</v>
      </c>
      <c r="F14" s="294">
        <v>1932.919404229729</v>
      </c>
      <c r="G14" s="60">
        <v>310.11682559020005</v>
      </c>
      <c r="I14" s="398"/>
      <c r="J14" s="62">
        <v>732500098200</v>
      </c>
      <c r="K14" s="62">
        <v>732500098200</v>
      </c>
      <c r="L14" s="62">
        <v>732500098200</v>
      </c>
      <c r="M14" s="62">
        <v>732500098200</v>
      </c>
      <c r="N14" s="62">
        <v>732500098200</v>
      </c>
      <c r="O14" s="292"/>
      <c r="P14" s="297"/>
    </row>
    <row r="15" spans="1:50" x14ac:dyDescent="0.3">
      <c r="A15" s="22">
        <v>8</v>
      </c>
      <c r="B15" s="23" t="s">
        <v>11</v>
      </c>
      <c r="C15" s="302">
        <v>551.29977738753018</v>
      </c>
      <c r="D15" s="289">
        <v>481.01127714591405</v>
      </c>
      <c r="E15" s="290">
        <v>372.56885125524502</v>
      </c>
      <c r="F15" s="294">
        <v>376.1411201491415</v>
      </c>
      <c r="G15" s="60">
        <v>292.41289129014984</v>
      </c>
      <c r="I15" s="398"/>
      <c r="J15" s="62">
        <v>148956495300</v>
      </c>
      <c r="K15" s="62">
        <v>148956495300</v>
      </c>
      <c r="L15" s="62">
        <v>148956495300</v>
      </c>
      <c r="M15" s="62">
        <v>148956495300</v>
      </c>
      <c r="N15" s="62">
        <v>148956495300</v>
      </c>
      <c r="O15" s="292"/>
      <c r="P15" s="297"/>
    </row>
    <row r="16" spans="1:50" x14ac:dyDescent="0.3">
      <c r="A16" s="24">
        <v>9</v>
      </c>
      <c r="B16" s="25" t="s">
        <v>12</v>
      </c>
      <c r="C16" s="302">
        <v>157.73935512999543</v>
      </c>
      <c r="D16" s="289">
        <v>463.16699804321513</v>
      </c>
      <c r="E16" s="290">
        <v>328.61094650448825</v>
      </c>
      <c r="F16" s="294">
        <v>482.22893960874427</v>
      </c>
      <c r="G16" s="60">
        <v>629.64748171180133</v>
      </c>
      <c r="I16" s="398"/>
      <c r="J16" s="62">
        <v>47406782700</v>
      </c>
      <c r="K16" s="62">
        <v>47406782700</v>
      </c>
      <c r="L16" s="62">
        <v>47406782700</v>
      </c>
      <c r="M16" s="62">
        <v>47406782700</v>
      </c>
      <c r="N16" s="62">
        <v>47406782700</v>
      </c>
      <c r="O16" s="292"/>
      <c r="P16" s="297"/>
    </row>
    <row r="17" spans="1:16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302">
        <v>310.22946654571751</v>
      </c>
      <c r="D18" s="289">
        <v>1185.0100372058685</v>
      </c>
      <c r="E18" s="290">
        <v>430.14604338707039</v>
      </c>
      <c r="F18" s="294">
        <v>487.40847110886671</v>
      </c>
      <c r="G18" s="60">
        <v>333.68885099096696</v>
      </c>
      <c r="I18" s="398"/>
      <c r="J18" s="62">
        <v>806033922300</v>
      </c>
      <c r="K18" s="62">
        <v>806033922300</v>
      </c>
      <c r="L18" s="62">
        <v>806033922300</v>
      </c>
      <c r="M18" s="62">
        <v>806033922300</v>
      </c>
      <c r="N18" s="62">
        <v>806033922300</v>
      </c>
      <c r="O18" s="292"/>
      <c r="P18" s="297"/>
    </row>
    <row r="19" spans="1:16" x14ac:dyDescent="0.3">
      <c r="A19" s="28">
        <v>11</v>
      </c>
      <c r="B19" s="29" t="s">
        <v>14</v>
      </c>
      <c r="C19" s="302">
        <v>186.41826116506303</v>
      </c>
      <c r="D19" s="289">
        <v>2028.2737750635738</v>
      </c>
      <c r="E19" s="290">
        <v>269.95981605304809</v>
      </c>
      <c r="F19" s="294">
        <v>444.37777522914882</v>
      </c>
      <c r="G19" s="60">
        <v>269.14065406895878</v>
      </c>
      <c r="I19" s="398"/>
      <c r="J19" s="62">
        <v>78446470500</v>
      </c>
      <c r="K19" s="62">
        <v>78446470500</v>
      </c>
      <c r="L19" s="62">
        <v>78446470500</v>
      </c>
      <c r="M19" s="62">
        <v>78446470500</v>
      </c>
      <c r="N19" s="62">
        <v>78446470500</v>
      </c>
      <c r="O19" s="292"/>
      <c r="P19" s="297"/>
    </row>
    <row r="20" spans="1:16" x14ac:dyDescent="0.3">
      <c r="A20" s="30">
        <v>12</v>
      </c>
      <c r="B20" s="31" t="s">
        <v>15</v>
      </c>
      <c r="C20" s="302">
        <v>174.6732043097208</v>
      </c>
      <c r="D20" s="289">
        <v>454.53933802263083</v>
      </c>
      <c r="E20" s="290">
        <v>288.93482725037319</v>
      </c>
      <c r="F20" s="294">
        <v>694.54898702815331</v>
      </c>
      <c r="G20" s="60">
        <v>733.58806011133731</v>
      </c>
      <c r="I20" s="398"/>
      <c r="J20" s="62">
        <v>16403386500</v>
      </c>
      <c r="K20" s="62">
        <v>16403386500</v>
      </c>
      <c r="L20" s="62">
        <v>16403386500</v>
      </c>
      <c r="M20" s="62">
        <v>16403386500</v>
      </c>
      <c r="N20" s="62">
        <v>16403386500</v>
      </c>
      <c r="O20" s="292"/>
      <c r="P20" s="297"/>
    </row>
    <row r="21" spans="1:16" x14ac:dyDescent="0.3">
      <c r="A21" s="32">
        <v>13</v>
      </c>
      <c r="B21" s="33" t="s">
        <v>16</v>
      </c>
      <c r="C21" s="302">
        <v>307.84923358502994</v>
      </c>
      <c r="D21" s="289">
        <v>563.15514774826511</v>
      </c>
      <c r="E21" s="290">
        <v>546.12769750517418</v>
      </c>
      <c r="F21" s="294">
        <v>702.31924000571996</v>
      </c>
      <c r="G21" s="60">
        <v>356.91051485019312</v>
      </c>
      <c r="I21" s="398"/>
      <c r="J21" s="62">
        <v>1721806376400</v>
      </c>
      <c r="K21" s="62">
        <v>1721806376400</v>
      </c>
      <c r="L21" s="62">
        <v>1721806376400</v>
      </c>
      <c r="M21" s="62">
        <v>1721806376400</v>
      </c>
      <c r="N21" s="62">
        <v>1721806376400</v>
      </c>
      <c r="O21" s="292"/>
      <c r="P21" s="297"/>
    </row>
    <row r="22" spans="1:16" x14ac:dyDescent="0.3">
      <c r="A22" s="34">
        <v>14</v>
      </c>
      <c r="B22" s="35" t="s">
        <v>17</v>
      </c>
      <c r="C22" s="302">
        <v>387.58820380527635</v>
      </c>
      <c r="D22" s="289">
        <v>741.45922277787236</v>
      </c>
      <c r="E22" s="290">
        <v>484.9071486260541</v>
      </c>
      <c r="F22" s="294">
        <v>576.45197908041825</v>
      </c>
      <c r="G22" s="60">
        <v>306.6709587541074</v>
      </c>
      <c r="I22" s="398"/>
      <c r="J22" s="62">
        <v>2010687903900</v>
      </c>
      <c r="K22" s="62">
        <v>2010687903900</v>
      </c>
      <c r="L22" s="62">
        <v>2010687903900</v>
      </c>
      <c r="M22" s="62">
        <v>2010687903900</v>
      </c>
      <c r="N22" s="62">
        <v>2010687903900</v>
      </c>
      <c r="O22" s="292"/>
      <c r="P22" s="297"/>
    </row>
    <row r="23" spans="1:16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302">
        <v>343.88456553084495</v>
      </c>
      <c r="D24" s="289">
        <v>1220.4165390673902</v>
      </c>
      <c r="E24" s="290">
        <v>509.71608312078439</v>
      </c>
      <c r="F24" s="294">
        <v>2875.3962828775443</v>
      </c>
      <c r="G24" s="60">
        <v>434.8433585912025</v>
      </c>
      <c r="I24" s="398"/>
      <c r="J24" s="62">
        <v>5086797053400</v>
      </c>
      <c r="K24" s="62">
        <v>5086797053400</v>
      </c>
      <c r="L24" s="62">
        <v>5086797053400</v>
      </c>
      <c r="M24" s="62">
        <v>5086797053400</v>
      </c>
      <c r="N24" s="62">
        <v>5086797053400</v>
      </c>
      <c r="O24" s="292"/>
      <c r="P24" s="297"/>
    </row>
    <row r="25" spans="1:16" x14ac:dyDescent="0.3">
      <c r="A25" s="38">
        <v>16</v>
      </c>
      <c r="B25" s="39" t="s">
        <v>19</v>
      </c>
      <c r="C25" s="302">
        <v>313.1129752848604</v>
      </c>
      <c r="D25" s="289">
        <v>895.31102491583135</v>
      </c>
      <c r="E25" s="290">
        <v>351.99336016943397</v>
      </c>
      <c r="F25" s="294">
        <v>501.24817188734119</v>
      </c>
      <c r="G25" s="60">
        <v>399.35843530035595</v>
      </c>
      <c r="I25" s="398"/>
      <c r="J25" s="62">
        <v>1828838746800</v>
      </c>
      <c r="K25" s="62">
        <v>1828838746800</v>
      </c>
      <c r="L25" s="62">
        <v>1828838746800</v>
      </c>
      <c r="M25" s="62">
        <v>1828838746800</v>
      </c>
      <c r="N25" s="62">
        <v>1828838746800</v>
      </c>
      <c r="O25" s="292"/>
      <c r="P25" s="297"/>
    </row>
    <row r="26" spans="1:16" x14ac:dyDescent="0.3">
      <c r="A26" s="40">
        <v>17</v>
      </c>
      <c r="B26" s="41" t="s">
        <v>20</v>
      </c>
      <c r="C26" s="302">
        <v>213.46326794801351</v>
      </c>
      <c r="D26" s="289">
        <v>380.25239569257434</v>
      </c>
      <c r="E26" s="290">
        <v>248.67099298951157</v>
      </c>
      <c r="F26" s="294">
        <v>443.32945989037148</v>
      </c>
      <c r="G26" s="60">
        <v>243.55166431334092</v>
      </c>
      <c r="I26" s="398"/>
      <c r="J26" s="62">
        <v>510219297900</v>
      </c>
      <c r="K26" s="62">
        <v>510219297900</v>
      </c>
      <c r="L26" s="62">
        <v>510219297900</v>
      </c>
      <c r="M26" s="62">
        <v>510219297900</v>
      </c>
      <c r="N26" s="62">
        <v>510219297900</v>
      </c>
      <c r="O26" s="292"/>
      <c r="P26" s="297"/>
    </row>
    <row r="27" spans="1:16" x14ac:dyDescent="0.3">
      <c r="A27" s="42">
        <v>18</v>
      </c>
      <c r="B27" s="43" t="s">
        <v>21</v>
      </c>
      <c r="C27" s="302">
        <v>327.77047256730009</v>
      </c>
      <c r="D27" s="289">
        <v>748.7964414938001</v>
      </c>
      <c r="E27" s="290">
        <v>452.78907995103248</v>
      </c>
      <c r="F27" s="294">
        <v>825.12762217346187</v>
      </c>
      <c r="G27" s="60">
        <v>385.24552384444661</v>
      </c>
      <c r="I27" s="398"/>
      <c r="J27" s="62">
        <v>3815086447800</v>
      </c>
      <c r="K27" s="62">
        <v>3815086447800</v>
      </c>
      <c r="L27" s="62">
        <v>3815086447800</v>
      </c>
      <c r="M27" s="62">
        <v>3815086447800</v>
      </c>
      <c r="N27" s="62">
        <v>3815086447800</v>
      </c>
      <c r="O27" s="292"/>
      <c r="P27" s="297"/>
    </row>
    <row r="28" spans="1:16" x14ac:dyDescent="0.3">
      <c r="A28" s="44">
        <v>19</v>
      </c>
      <c r="B28" s="45" t="s">
        <v>22</v>
      </c>
      <c r="C28" s="302">
        <v>468.95450492947759</v>
      </c>
      <c r="D28" s="289">
        <v>441.95934361975378</v>
      </c>
      <c r="E28" s="290">
        <v>370.81049079966931</v>
      </c>
      <c r="F28" s="294">
        <v>647.50445473343052</v>
      </c>
      <c r="G28" s="60">
        <v>285.21498804090186</v>
      </c>
      <c r="I28" s="398"/>
      <c r="J28" s="62">
        <v>421183569600</v>
      </c>
      <c r="K28" s="62">
        <v>421183569600</v>
      </c>
      <c r="L28" s="62">
        <v>421183569600</v>
      </c>
      <c r="M28" s="62">
        <v>421183569600</v>
      </c>
      <c r="N28" s="62">
        <v>421183569600</v>
      </c>
      <c r="O28" s="292"/>
      <c r="P28" s="297"/>
    </row>
    <row r="29" spans="1:16" x14ac:dyDescent="0.3">
      <c r="A29" s="46">
        <v>20</v>
      </c>
      <c r="B29" s="47" t="s">
        <v>23</v>
      </c>
      <c r="C29" s="302">
        <v>196.24624671174965</v>
      </c>
      <c r="D29" s="289">
        <v>350.3774536898332</v>
      </c>
      <c r="E29" s="290">
        <v>259.8955029977061</v>
      </c>
      <c r="F29" s="294">
        <v>274.82503545110814</v>
      </c>
      <c r="G29" s="60">
        <v>247.18419062518896</v>
      </c>
      <c r="I29" s="398"/>
      <c r="J29" s="62">
        <v>5468986062900</v>
      </c>
      <c r="K29" s="62">
        <v>5468986062900</v>
      </c>
      <c r="L29" s="62">
        <v>5468986062900</v>
      </c>
      <c r="M29" s="62">
        <v>5468986062900</v>
      </c>
      <c r="N29" s="62">
        <v>5468986062900</v>
      </c>
      <c r="O29" s="292"/>
      <c r="P29" s="297"/>
    </row>
    <row r="30" spans="1:16" x14ac:dyDescent="0.3">
      <c r="A30" s="48">
        <v>21</v>
      </c>
      <c r="B30" s="49" t="s">
        <v>24</v>
      </c>
      <c r="C30" s="302">
        <v>316.51149378839176</v>
      </c>
      <c r="D30" s="289">
        <v>446.15545645042982</v>
      </c>
      <c r="E30" s="290">
        <v>460.29586850455553</v>
      </c>
      <c r="F30" s="294">
        <v>297.81823392051245</v>
      </c>
      <c r="G30" s="60">
        <v>307.08226503115498</v>
      </c>
      <c r="I30" s="398"/>
      <c r="J30" s="62">
        <v>6043456750500</v>
      </c>
      <c r="K30" s="62">
        <v>6043456750500</v>
      </c>
      <c r="L30" s="62">
        <v>6043456750500</v>
      </c>
      <c r="M30" s="62">
        <v>6043456750500</v>
      </c>
      <c r="N30" s="62">
        <v>6043456750500</v>
      </c>
      <c r="O30" s="292"/>
      <c r="P30" s="297"/>
    </row>
    <row r="31" spans="1:16" x14ac:dyDescent="0.3">
      <c r="A31" s="50">
        <v>22</v>
      </c>
      <c r="B31" s="51" t="s">
        <v>25</v>
      </c>
      <c r="C31" s="302">
        <v>289.76446952684086</v>
      </c>
      <c r="D31" s="289">
        <v>541.52305277139976</v>
      </c>
      <c r="E31" s="290">
        <v>454.71093972464161</v>
      </c>
      <c r="F31" s="294">
        <v>641.17875096195257</v>
      </c>
      <c r="G31" s="60">
        <v>291.52265611959155</v>
      </c>
      <c r="I31" s="398"/>
      <c r="J31" s="62">
        <v>146990922300</v>
      </c>
      <c r="K31" s="62">
        <v>146990922300</v>
      </c>
      <c r="L31" s="62">
        <v>146990922300</v>
      </c>
      <c r="M31" s="62">
        <v>146990922300</v>
      </c>
      <c r="N31" s="62">
        <v>146990922300</v>
      </c>
      <c r="O31" s="292"/>
      <c r="P31" s="297"/>
    </row>
    <row r="32" spans="1:16" x14ac:dyDescent="0.3">
      <c r="A32" s="52">
        <v>23</v>
      </c>
      <c r="B32" s="53" t="s">
        <v>31</v>
      </c>
      <c r="C32" s="302">
        <v>602.89098763903348</v>
      </c>
      <c r="D32" s="289">
        <v>340.65983442482633</v>
      </c>
      <c r="E32" s="290">
        <v>285.69574503102422</v>
      </c>
      <c r="F32" s="294">
        <v>639.09138192704245</v>
      </c>
      <c r="G32" s="60">
        <v>484.21563782359078</v>
      </c>
      <c r="I32" s="398"/>
      <c r="J32" s="62">
        <v>27515588400</v>
      </c>
      <c r="K32" s="62">
        <v>27515588400</v>
      </c>
      <c r="L32" s="62">
        <v>27515588400</v>
      </c>
      <c r="M32" s="62">
        <v>27515588400</v>
      </c>
      <c r="N32" s="62">
        <v>27515588400</v>
      </c>
      <c r="O32" s="292"/>
      <c r="P32" s="297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30190902348600</v>
      </c>
      <c r="K33" s="55">
        <f>SUM(K3:K32)</f>
        <v>30190902348600</v>
      </c>
      <c r="L33" s="55">
        <f>SUM(L3:L32)</f>
        <v>30190902348600</v>
      </c>
      <c r="M33" s="55">
        <f>SUM(M3:M32)</f>
        <v>30190902348600</v>
      </c>
      <c r="N33" s="55">
        <f>SUM(N3:N32)</f>
        <v>30190902348600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0.44690855651806005</v>
      </c>
      <c r="D36" s="137">
        <v>2.1025909713315468E-2</v>
      </c>
      <c r="E36" s="137">
        <v>4.7289394118857865E-3</v>
      </c>
      <c r="F36" s="137">
        <v>1.7131220026214571E-2</v>
      </c>
      <c r="G36" s="137">
        <v>1.9636325477611874E-3</v>
      </c>
      <c r="H36" s="184">
        <v>0.49175825821723707</v>
      </c>
      <c r="I36" s="64"/>
      <c r="J36" s="136" t="s">
        <v>38</v>
      </c>
      <c r="K36" s="185">
        <v>0</v>
      </c>
      <c r="L36" s="137">
        <v>0.13739826444074565</v>
      </c>
      <c r="M36" s="137">
        <v>3.0902257105530583E-2</v>
      </c>
      <c r="N36" s="137">
        <v>0.11194758901983644</v>
      </c>
      <c r="O36" s="137">
        <v>1.2831773166555817E-2</v>
      </c>
      <c r="P36" s="184">
        <v>0.29307988373266847</v>
      </c>
      <c r="Q36" s="64"/>
      <c r="R36" s="88" t="s">
        <v>33</v>
      </c>
      <c r="S36" s="328">
        <v>1.0463143934015178</v>
      </c>
    </row>
    <row r="37" spans="1:19" x14ac:dyDescent="0.3">
      <c r="A37" s="64"/>
      <c r="B37" s="136" t="s">
        <v>39</v>
      </c>
      <c r="C37" s="137">
        <v>3.7474179193899226E-2</v>
      </c>
      <c r="D37" s="185">
        <v>23.959064649026129</v>
      </c>
      <c r="E37" s="137">
        <v>0.55654985215926989</v>
      </c>
      <c r="F37" s="137">
        <v>2.9615057487539538</v>
      </c>
      <c r="G37" s="137">
        <v>0.21340604684228348</v>
      </c>
      <c r="H37" s="184">
        <v>27.728000475975538</v>
      </c>
      <c r="I37" s="64"/>
      <c r="J37" s="136" t="s">
        <v>39</v>
      </c>
      <c r="K37" s="137">
        <v>0.24488296833703815</v>
      </c>
      <c r="L37" s="185">
        <v>0</v>
      </c>
      <c r="M37" s="137">
        <v>3.6368929955506433</v>
      </c>
      <c r="N37" s="137">
        <v>19.352587144060426</v>
      </c>
      <c r="O37" s="137">
        <v>1.3945470544240552</v>
      </c>
      <c r="P37" s="184">
        <v>24.628910162372161</v>
      </c>
      <c r="Q37" s="64"/>
      <c r="R37" s="88" t="s">
        <v>34</v>
      </c>
      <c r="S37" s="328">
        <v>2.1142835337884178</v>
      </c>
    </row>
    <row r="38" spans="1:19" x14ac:dyDescent="0.3">
      <c r="A38" s="64"/>
      <c r="B38" s="136" t="s">
        <v>40</v>
      </c>
      <c r="C38" s="137">
        <v>1.8110570464466767E-2</v>
      </c>
      <c r="D38" s="137">
        <v>0.93238019943581962</v>
      </c>
      <c r="E38" s="185">
        <v>14.017588638080397</v>
      </c>
      <c r="F38" s="137">
        <v>1.5695227303391339</v>
      </c>
      <c r="G38" s="137">
        <v>3.7565768051425287E-2</v>
      </c>
      <c r="H38" s="184">
        <v>16.575167906371242</v>
      </c>
      <c r="I38" s="64"/>
      <c r="J38" s="136" t="s">
        <v>40</v>
      </c>
      <c r="K38" s="137">
        <v>0.11834736207745208</v>
      </c>
      <c r="L38" s="137">
        <v>6.0928360745442056</v>
      </c>
      <c r="M38" s="185">
        <v>0</v>
      </c>
      <c r="N38" s="137">
        <v>10.256379014712927</v>
      </c>
      <c r="O38" s="137">
        <v>0.2454814751430586</v>
      </c>
      <c r="P38" s="184">
        <v>16.713043926477646</v>
      </c>
      <c r="Q38" s="64"/>
      <c r="R38" s="88" t="s">
        <v>35</v>
      </c>
      <c r="S38" s="328">
        <v>3.2691709147192922</v>
      </c>
    </row>
    <row r="39" spans="1:19" x14ac:dyDescent="0.3">
      <c r="A39" s="64"/>
      <c r="B39" s="136" t="s">
        <v>41</v>
      </c>
      <c r="C39" s="137">
        <v>8.1212782280406334E-2</v>
      </c>
      <c r="D39" s="137">
        <v>4.8057547388441426</v>
      </c>
      <c r="E39" s="137">
        <v>3.0837852343845285</v>
      </c>
      <c r="F39" s="185">
        <v>44.575521931253512</v>
      </c>
      <c r="G39" s="137">
        <v>0.41224986299368355</v>
      </c>
      <c r="H39" s="184">
        <v>52.95852454975627</v>
      </c>
      <c r="I39" s="64"/>
      <c r="J39" s="136" t="s">
        <v>41</v>
      </c>
      <c r="K39" s="137">
        <v>0.53070214263620774</v>
      </c>
      <c r="L39" s="137">
        <v>31.404223144119754</v>
      </c>
      <c r="M39" s="137">
        <v>20.151648365735326</v>
      </c>
      <c r="N39" s="185">
        <v>0</v>
      </c>
      <c r="O39" s="137">
        <v>2.6939341252567206</v>
      </c>
      <c r="P39" s="184">
        <v>54.780507777748007</v>
      </c>
      <c r="Q39" s="64"/>
      <c r="R39" s="88" t="s">
        <v>36</v>
      </c>
      <c r="S39" s="328">
        <v>0.93508229005485999</v>
      </c>
    </row>
    <row r="40" spans="1:19" x14ac:dyDescent="0.3">
      <c r="A40" s="64"/>
      <c r="B40" s="136" t="s">
        <v>42</v>
      </c>
      <c r="C40" s="137">
        <v>2.6708626609463987E-3</v>
      </c>
      <c r="D40" s="137">
        <v>0.10430319587789509</v>
      </c>
      <c r="E40" s="137">
        <v>2.4567451997509662E-2</v>
      </c>
      <c r="F40" s="137">
        <v>0.41698430844298767</v>
      </c>
      <c r="G40" s="185">
        <v>1.6980229907004245</v>
      </c>
      <c r="H40" s="184">
        <v>2.2465488096797634</v>
      </c>
      <c r="I40" s="64"/>
      <c r="J40" s="136" t="s">
        <v>42</v>
      </c>
      <c r="K40" s="137">
        <v>1.7453318271467119E-2</v>
      </c>
      <c r="L40" s="137">
        <v>0.68159134537566346</v>
      </c>
      <c r="M40" s="137">
        <v>0.16054122329135065</v>
      </c>
      <c r="N40" s="137">
        <v>2.7248723627310221</v>
      </c>
      <c r="O40" s="185">
        <v>0</v>
      </c>
      <c r="P40" s="184">
        <v>3.5844582496695034</v>
      </c>
      <c r="Q40" s="64"/>
      <c r="R40" s="88" t="s">
        <v>37</v>
      </c>
      <c r="S40" s="328">
        <v>4.5844006022329546</v>
      </c>
    </row>
    <row r="41" spans="1:19" x14ac:dyDescent="0.3">
      <c r="A41" s="64"/>
      <c r="B41" s="136" t="s">
        <v>43</v>
      </c>
      <c r="C41" s="184">
        <v>0.58637695111777877</v>
      </c>
      <c r="D41" s="184">
        <v>29.822528692897304</v>
      </c>
      <c r="E41" s="184">
        <v>17.68722011603359</v>
      </c>
      <c r="F41" s="184">
        <v>49.540665938815799</v>
      </c>
      <c r="G41" s="184">
        <v>2.363208301135578</v>
      </c>
      <c r="H41" s="136">
        <v>100.00000000000004</v>
      </c>
      <c r="I41" s="64"/>
      <c r="J41" s="136" t="s">
        <v>43</v>
      </c>
      <c r="K41" s="184">
        <v>0.91138579132216513</v>
      </c>
      <c r="L41" s="184">
        <v>38.316048828480369</v>
      </c>
      <c r="M41" s="184">
        <v>23.97998484168285</v>
      </c>
      <c r="N41" s="184">
        <v>32.44578611052421</v>
      </c>
      <c r="O41" s="184">
        <v>4.3467944279903907</v>
      </c>
      <c r="P41" s="186">
        <v>99.999999999999986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100.00000000000004</v>
      </c>
      <c r="I42" s="64"/>
      <c r="J42" s="136"/>
      <c r="K42" s="137"/>
      <c r="L42" s="137"/>
      <c r="M42" s="137"/>
      <c r="N42" s="137"/>
      <c r="O42" s="137"/>
      <c r="P42" s="186">
        <v>99.999999999999986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0.68493661823157237</v>
      </c>
      <c r="D44" s="139">
        <v>1.2191419230329591E-2</v>
      </c>
      <c r="E44" s="139">
        <v>6.5928305758058397E-3</v>
      </c>
      <c r="F44" s="139">
        <v>3.0724131202165186E-2</v>
      </c>
      <c r="G44" s="139">
        <v>1.9139887645630356E-3</v>
      </c>
      <c r="H44" s="138">
        <v>0.73635898800443611</v>
      </c>
      <c r="I44" s="65"/>
      <c r="J44" s="90" t="s">
        <v>38</v>
      </c>
      <c r="K44" s="185">
        <v>0</v>
      </c>
      <c r="L44" s="139">
        <v>9.4937933880255482E-2</v>
      </c>
      <c r="M44" s="139">
        <v>5.1340184556401339E-2</v>
      </c>
      <c r="N44" s="139">
        <v>0.23925725803464115</v>
      </c>
      <c r="O44" s="139">
        <v>1.4904756808426555E-2</v>
      </c>
      <c r="P44" s="138">
        <v>0.40044013327972455</v>
      </c>
      <c r="Q44" s="65"/>
      <c r="R44" s="187" t="s">
        <v>33</v>
      </c>
      <c r="S44" s="329">
        <v>1.0686737868976537</v>
      </c>
    </row>
    <row r="45" spans="1:19" x14ac:dyDescent="0.3">
      <c r="A45" s="65"/>
      <c r="B45" s="90" t="s">
        <v>39</v>
      </c>
      <c r="C45" s="139">
        <v>8.5396506636568156E-2</v>
      </c>
      <c r="D45" s="185">
        <v>39.268578307669017</v>
      </c>
      <c r="E45" s="139">
        <v>0.53706887741272902</v>
      </c>
      <c r="F45" s="139">
        <v>2.8532430955255039</v>
      </c>
      <c r="G45" s="139">
        <v>9.6324675271344432E-2</v>
      </c>
      <c r="H45" s="138">
        <v>42.84061146251517</v>
      </c>
      <c r="I45" s="65"/>
      <c r="J45" s="90" t="s">
        <v>39</v>
      </c>
      <c r="K45" s="139">
        <v>0.66500607907059284</v>
      </c>
      <c r="L45" s="185">
        <v>0</v>
      </c>
      <c r="M45" s="139">
        <v>4.1823030288471399</v>
      </c>
      <c r="N45" s="139">
        <v>22.218988554950435</v>
      </c>
      <c r="O45" s="139">
        <v>0.75010673320113119</v>
      </c>
      <c r="P45" s="138">
        <v>27.816404396069299</v>
      </c>
      <c r="Q45" s="65"/>
      <c r="R45" s="187" t="s">
        <v>34</v>
      </c>
      <c r="S45" s="329">
        <v>1.1083046711974291</v>
      </c>
    </row>
    <row r="46" spans="1:19" x14ac:dyDescent="0.3">
      <c r="A46" s="65"/>
      <c r="B46" s="90" t="s">
        <v>40</v>
      </c>
      <c r="C46" s="139">
        <v>2.2646577213180891E-2</v>
      </c>
      <c r="D46" s="139">
        <v>0.58756758678879373</v>
      </c>
      <c r="E46" s="185">
        <v>11.094478862892425</v>
      </c>
      <c r="F46" s="139">
        <v>1.427616555626928</v>
      </c>
      <c r="G46" s="139">
        <v>2.0704712550146113E-2</v>
      </c>
      <c r="H46" s="138">
        <v>13.153014295071472</v>
      </c>
      <c r="I46" s="65"/>
      <c r="J46" s="90" t="s">
        <v>40</v>
      </c>
      <c r="K46" s="139">
        <v>0.17635512399822076</v>
      </c>
      <c r="L46" s="139">
        <v>4.5755503646336111</v>
      </c>
      <c r="M46" s="185">
        <v>0</v>
      </c>
      <c r="N46" s="139">
        <v>11.117242677315694</v>
      </c>
      <c r="O46" s="139">
        <v>0.16123328990322375</v>
      </c>
      <c r="P46" s="138">
        <v>16.030381455850748</v>
      </c>
      <c r="Q46" s="65"/>
      <c r="R46" s="187" t="s">
        <v>35</v>
      </c>
      <c r="S46" s="329">
        <v>4.4047619047619051</v>
      </c>
    </row>
    <row r="47" spans="1:19" x14ac:dyDescent="0.3">
      <c r="A47" s="65"/>
      <c r="B47" s="90" t="s">
        <v>41</v>
      </c>
      <c r="C47" s="139">
        <v>7.9110616130589423E-2</v>
      </c>
      <c r="D47" s="139">
        <v>4.654512174423898</v>
      </c>
      <c r="E47" s="139">
        <v>1.6732167419963673</v>
      </c>
      <c r="F47" s="185">
        <v>35.194327740985607</v>
      </c>
      <c r="G47" s="139">
        <v>0.25671877016812594</v>
      </c>
      <c r="H47" s="138">
        <v>41.857886043704589</v>
      </c>
      <c r="I47" s="65"/>
      <c r="J47" s="90" t="s">
        <v>41</v>
      </c>
      <c r="K47" s="139">
        <v>0.6160561212387351</v>
      </c>
      <c r="L47" s="139">
        <v>36.245966176027721</v>
      </c>
      <c r="M47" s="139">
        <v>13.029798862449022</v>
      </c>
      <c r="N47" s="185">
        <v>0</v>
      </c>
      <c r="O47" s="139">
        <v>1.9991396545046174</v>
      </c>
      <c r="P47" s="138">
        <v>51.890960814220094</v>
      </c>
      <c r="Q47" s="65"/>
      <c r="R47" s="187" t="s">
        <v>36</v>
      </c>
      <c r="S47" s="329">
        <v>1.1433764411497442</v>
      </c>
    </row>
    <row r="48" spans="1:19" x14ac:dyDescent="0.3">
      <c r="A48" s="65"/>
      <c r="B48" s="90" t="s">
        <v>42</v>
      </c>
      <c r="C48" s="139">
        <v>1.6786933506204654E-3</v>
      </c>
      <c r="D48" s="139">
        <v>0.10106291031784756</v>
      </c>
      <c r="E48" s="139">
        <v>3.062948176271317E-2</v>
      </c>
      <c r="F48" s="139">
        <v>0.3625422106900123</v>
      </c>
      <c r="G48" s="185">
        <v>0.91621591458311058</v>
      </c>
      <c r="H48" s="138">
        <v>1.412129210704304</v>
      </c>
      <c r="I48" s="65"/>
      <c r="J48" s="90" t="s">
        <v>42</v>
      </c>
      <c r="K48" s="139">
        <v>1.3072446719734511E-2</v>
      </c>
      <c r="L48" s="139">
        <v>0.78700467240372418</v>
      </c>
      <c r="M48" s="139">
        <v>0.23852019682341286</v>
      </c>
      <c r="N48" s="139">
        <v>2.8232158846332727</v>
      </c>
      <c r="O48" s="185">
        <v>0</v>
      </c>
      <c r="P48" s="138">
        <v>3.8618132005801442</v>
      </c>
      <c r="Q48" s="65"/>
      <c r="R48" s="187" t="s">
        <v>37</v>
      </c>
      <c r="S48" s="329">
        <v>4.615384615384615</v>
      </c>
    </row>
    <row r="49" spans="1:19" x14ac:dyDescent="0.3">
      <c r="A49" s="65"/>
      <c r="B49" s="90" t="s">
        <v>43</v>
      </c>
      <c r="C49" s="138">
        <v>0.87376901156253128</v>
      </c>
      <c r="D49" s="138">
        <v>44.623912398429887</v>
      </c>
      <c r="E49" s="138">
        <v>13.341986794640039</v>
      </c>
      <c r="F49" s="138">
        <v>39.868453734030211</v>
      </c>
      <c r="G49" s="138">
        <v>1.29187806133729</v>
      </c>
      <c r="H49" s="90">
        <v>99.999999999999972</v>
      </c>
      <c r="I49" s="65"/>
      <c r="J49" s="90" t="s">
        <v>43</v>
      </c>
      <c r="K49" s="138">
        <v>1.4704897710272833</v>
      </c>
      <c r="L49" s="138">
        <v>41.703459146945313</v>
      </c>
      <c r="M49" s="138">
        <v>17.501962272675975</v>
      </c>
      <c r="N49" s="138">
        <v>36.398704374934042</v>
      </c>
      <c r="O49" s="138">
        <v>2.9253844344173987</v>
      </c>
      <c r="P49" s="91">
        <v>100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99.999999999999957</v>
      </c>
      <c r="I50" s="65"/>
      <c r="J50" s="90"/>
      <c r="K50" s="139"/>
      <c r="L50" s="139"/>
      <c r="M50" s="139"/>
      <c r="N50" s="139"/>
      <c r="O50" s="139"/>
      <c r="P50" s="91">
        <v>100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1.4877968573747677</v>
      </c>
      <c r="D52" s="141">
        <v>0.10659526925877306</v>
      </c>
      <c r="E52" s="141">
        <v>3.2901719926334227E-3</v>
      </c>
      <c r="F52" s="141">
        <v>3.8718971220903869E-2</v>
      </c>
      <c r="G52" s="141">
        <v>2.6519517682085905E-3</v>
      </c>
      <c r="H52" s="140">
        <v>1.6390532216152869</v>
      </c>
      <c r="I52" s="66"/>
      <c r="J52" s="92" t="s">
        <v>38</v>
      </c>
      <c r="K52" s="185">
        <v>0</v>
      </c>
      <c r="L52" s="141">
        <v>1.2249520830758496</v>
      </c>
      <c r="M52" s="141">
        <v>3.7809398710463175E-2</v>
      </c>
      <c r="N52" s="141">
        <v>0.44494361505350333</v>
      </c>
      <c r="O52" s="141">
        <v>3.0475215882213597E-2</v>
      </c>
      <c r="P52" s="140">
        <v>1.7381803127220297</v>
      </c>
      <c r="Q52" s="66"/>
      <c r="R52" s="188" t="s">
        <v>33</v>
      </c>
      <c r="S52" s="330">
        <v>1.9440216786072237</v>
      </c>
    </row>
    <row r="53" spans="1:19" x14ac:dyDescent="0.3">
      <c r="A53" s="66"/>
      <c r="B53" s="92" t="s">
        <v>39</v>
      </c>
      <c r="C53" s="141">
        <v>0.22443298108751725</v>
      </c>
      <c r="D53" s="185">
        <v>52.939221775287137</v>
      </c>
      <c r="E53" s="141">
        <v>0.13573920887601626</v>
      </c>
      <c r="F53" s="141">
        <v>1.8696934885827763</v>
      </c>
      <c r="G53" s="141">
        <v>0.12244969291968388</v>
      </c>
      <c r="H53" s="140">
        <v>55.291537146753129</v>
      </c>
      <c r="I53" s="66"/>
      <c r="J53" s="92" t="s">
        <v>39</v>
      </c>
      <c r="K53" s="141">
        <v>2.5790980181932457</v>
      </c>
      <c r="L53" s="185">
        <v>0</v>
      </c>
      <c r="M53" s="141">
        <v>1.5598630954633961</v>
      </c>
      <c r="N53" s="141">
        <v>21.485802789173288</v>
      </c>
      <c r="O53" s="141">
        <v>1.4071450586595322</v>
      </c>
      <c r="P53" s="140">
        <v>27.031908961489464</v>
      </c>
      <c r="Q53" s="66"/>
      <c r="R53" s="188" t="s">
        <v>34</v>
      </c>
      <c r="S53" s="330">
        <v>0.24257657996211329</v>
      </c>
    </row>
    <row r="54" spans="1:19" x14ac:dyDescent="0.3">
      <c r="A54" s="66"/>
      <c r="B54" s="92" t="s">
        <v>40</v>
      </c>
      <c r="C54" s="141">
        <v>9.1714835238901268E-3</v>
      </c>
      <c r="D54" s="141">
        <v>0.2221923259375608</v>
      </c>
      <c r="E54" s="185">
        <v>6.4071402874183194</v>
      </c>
      <c r="F54" s="141">
        <v>0.7146922629918353</v>
      </c>
      <c r="G54" s="141">
        <v>3.4390559124081385E-2</v>
      </c>
      <c r="H54" s="140">
        <v>7.3875869189956864</v>
      </c>
      <c r="I54" s="66"/>
      <c r="J54" s="92" t="s">
        <v>40</v>
      </c>
      <c r="K54" s="141">
        <v>0.10539518240918937</v>
      </c>
      <c r="L54" s="141">
        <v>2.5533492658097723</v>
      </c>
      <c r="M54" s="185">
        <v>0</v>
      </c>
      <c r="N54" s="141">
        <v>8.212970260291252</v>
      </c>
      <c r="O54" s="141">
        <v>0.39520315798366923</v>
      </c>
      <c r="P54" s="140">
        <v>11.266917866493882</v>
      </c>
      <c r="Q54" s="66"/>
      <c r="R54" s="188" t="s">
        <v>35</v>
      </c>
      <c r="S54" s="330">
        <v>1.7396061269146608</v>
      </c>
    </row>
    <row r="55" spans="1:19" x14ac:dyDescent="0.3">
      <c r="A55" s="66"/>
      <c r="B55" s="92" t="s">
        <v>41</v>
      </c>
      <c r="C55" s="141">
        <v>7.3862023592831005E-2</v>
      </c>
      <c r="D55" s="141">
        <v>2.3923524740168016</v>
      </c>
      <c r="E55" s="141">
        <v>0.99592683124829762</v>
      </c>
      <c r="F55" s="185">
        <v>29.48802725851521</v>
      </c>
      <c r="G55" s="141">
        <v>0.20300481207017101</v>
      </c>
      <c r="H55" s="140">
        <v>33.153173399443311</v>
      </c>
      <c r="I55" s="66"/>
      <c r="J55" s="92" t="s">
        <v>41</v>
      </c>
      <c r="K55" s="141">
        <v>0.84879413776413293</v>
      </c>
      <c r="L55" s="141">
        <v>27.492000037866166</v>
      </c>
      <c r="M55" s="141">
        <v>11.444810403050097</v>
      </c>
      <c r="N55" s="185">
        <v>0</v>
      </c>
      <c r="O55" s="141">
        <v>2.3328536918096958</v>
      </c>
      <c r="P55" s="140">
        <v>42.118458270490095</v>
      </c>
      <c r="Q55" s="66"/>
      <c r="R55" s="188" t="s">
        <v>36</v>
      </c>
      <c r="S55" s="330">
        <v>0.77192675019714363</v>
      </c>
    </row>
    <row r="56" spans="1:19" x14ac:dyDescent="0.3">
      <c r="A56" s="66"/>
      <c r="B56" s="92" t="s">
        <v>42</v>
      </c>
      <c r="C56" s="141">
        <v>1.3125230150432238E-2</v>
      </c>
      <c r="D56" s="141">
        <v>0.15267647808320217</v>
      </c>
      <c r="E56" s="141">
        <v>1.4556399894525809E-2</v>
      </c>
      <c r="F56" s="141">
        <v>1.3724724030170892</v>
      </c>
      <c r="G56" s="185">
        <v>0.97581880204730931</v>
      </c>
      <c r="H56" s="140">
        <v>2.5286493131925587</v>
      </c>
      <c r="I56" s="66"/>
      <c r="J56" s="92" t="s">
        <v>42</v>
      </c>
      <c r="K56" s="141">
        <v>0.1508301271287297</v>
      </c>
      <c r="L56" s="141">
        <v>1.7544997180942945</v>
      </c>
      <c r="M56" s="141">
        <v>0.16727658269334439</v>
      </c>
      <c r="N56" s="141">
        <v>15.771928160888173</v>
      </c>
      <c r="O56" s="185">
        <v>0</v>
      </c>
      <c r="P56" s="140">
        <v>17.844534588804542</v>
      </c>
      <c r="Q56" s="66"/>
      <c r="R56" s="188" t="s">
        <v>37</v>
      </c>
      <c r="S56" s="330">
        <v>4.3934997098084736</v>
      </c>
    </row>
    <row r="57" spans="1:19" x14ac:dyDescent="0.3">
      <c r="A57" s="66"/>
      <c r="B57" s="92" t="s">
        <v>43</v>
      </c>
      <c r="C57" s="140">
        <v>1.8083885757294385</v>
      </c>
      <c r="D57" s="140">
        <v>55.813038322583481</v>
      </c>
      <c r="E57" s="140">
        <v>7.5566528994297926</v>
      </c>
      <c r="F57" s="140">
        <v>33.483604384327819</v>
      </c>
      <c r="G57" s="140">
        <v>1.3383158179294541</v>
      </c>
      <c r="H57" s="92">
        <v>99.999999999999957</v>
      </c>
      <c r="I57" s="66"/>
      <c r="J57" s="92" t="s">
        <v>43</v>
      </c>
      <c r="K57" s="140">
        <v>3.6841174654952975</v>
      </c>
      <c r="L57" s="140">
        <v>33.024801104846084</v>
      </c>
      <c r="M57" s="140">
        <v>13.209759479917299</v>
      </c>
      <c r="N57" s="140">
        <v>45.915644825406218</v>
      </c>
      <c r="O57" s="140">
        <v>4.1656771243351107</v>
      </c>
      <c r="P57" s="93">
        <v>100.00000000000003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99.999999999999986</v>
      </c>
      <c r="I58" s="66"/>
      <c r="J58" s="92"/>
      <c r="K58" s="141"/>
      <c r="L58" s="141"/>
      <c r="M58" s="141"/>
      <c r="N58" s="141"/>
      <c r="O58" s="141"/>
      <c r="P58" s="93">
        <v>100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1.1342598807334763</v>
      </c>
      <c r="D60" s="143">
        <v>2.4741426998314959E-2</v>
      </c>
      <c r="E60" s="143">
        <v>2.8779751799144142E-3</v>
      </c>
      <c r="F60" s="143">
        <v>1.0915612197591672E-2</v>
      </c>
      <c r="G60" s="143">
        <v>7.2102456093495735E-4</v>
      </c>
      <c r="H60" s="142">
        <v>1.1735159196702325</v>
      </c>
      <c r="I60" s="67"/>
      <c r="J60" s="94" t="s">
        <v>38</v>
      </c>
      <c r="K60" s="185">
        <v>0</v>
      </c>
      <c r="L60" s="143">
        <v>0.3744805994515441</v>
      </c>
      <c r="M60" s="143">
        <v>4.3560376313557678E-2</v>
      </c>
      <c r="N60" s="143">
        <v>0.16521621810306708</v>
      </c>
      <c r="O60" s="143">
        <v>1.0913263402979888E-2</v>
      </c>
      <c r="P60" s="142">
        <v>0.59417045727114881</v>
      </c>
      <c r="Q60" s="67"/>
      <c r="R60" s="189" t="s">
        <v>33</v>
      </c>
      <c r="S60" s="331">
        <v>1.7575757575757573</v>
      </c>
    </row>
    <row r="61" spans="1:19" x14ac:dyDescent="0.3">
      <c r="A61" s="67"/>
      <c r="B61" s="94" t="s">
        <v>39</v>
      </c>
      <c r="C61" s="143">
        <v>0.12191513890409367</v>
      </c>
      <c r="D61" s="185">
        <v>63.917295183534272</v>
      </c>
      <c r="E61" s="143">
        <v>0.19834811152502768</v>
      </c>
      <c r="F61" s="143">
        <v>0.76910109679617467</v>
      </c>
      <c r="G61" s="143">
        <v>0.11498391485520765</v>
      </c>
      <c r="H61" s="142">
        <v>65.121643445614765</v>
      </c>
      <c r="I61" s="67"/>
      <c r="J61" s="94" t="s">
        <v>39</v>
      </c>
      <c r="K61" s="143">
        <v>1.8452797529476628</v>
      </c>
      <c r="L61" s="185">
        <v>0</v>
      </c>
      <c r="M61" s="143">
        <v>3.0021518043010551</v>
      </c>
      <c r="N61" s="143">
        <v>11.640938891143465</v>
      </c>
      <c r="O61" s="143">
        <v>1.7403703256564813</v>
      </c>
      <c r="P61" s="142">
        <v>18.228740774048664</v>
      </c>
      <c r="Q61" s="67"/>
      <c r="R61" s="189" t="s">
        <v>34</v>
      </c>
      <c r="S61" s="331">
        <v>0.14540838406277951</v>
      </c>
    </row>
    <row r="62" spans="1:19" x14ac:dyDescent="0.3">
      <c r="A62" s="67"/>
      <c r="B62" s="94" t="s">
        <v>40</v>
      </c>
      <c r="C62" s="143">
        <v>5.2430488162643375E-3</v>
      </c>
      <c r="D62" s="143">
        <v>0.21353782211175906</v>
      </c>
      <c r="E62" s="185">
        <v>5.0910421267627868</v>
      </c>
      <c r="F62" s="143">
        <v>0.66696073499397657</v>
      </c>
      <c r="G62" s="143">
        <v>3.1082835103348864E-2</v>
      </c>
      <c r="H62" s="142">
        <v>6.0078665677881355</v>
      </c>
      <c r="I62" s="67"/>
      <c r="J62" s="94" t="s">
        <v>40</v>
      </c>
      <c r="K62" s="143">
        <v>7.935759177520757E-2</v>
      </c>
      <c r="L62" s="143">
        <v>3.2320598013782664</v>
      </c>
      <c r="M62" s="185">
        <v>0</v>
      </c>
      <c r="N62" s="143">
        <v>10.094965656920161</v>
      </c>
      <c r="O62" s="143">
        <v>0.47046270706003862</v>
      </c>
      <c r="P62" s="142">
        <v>13.876845757133674</v>
      </c>
      <c r="Q62" s="67"/>
      <c r="R62" s="189" t="s">
        <v>35</v>
      </c>
      <c r="S62" s="331">
        <v>3.4977080392305311</v>
      </c>
    </row>
    <row r="63" spans="1:19" x14ac:dyDescent="0.3">
      <c r="A63" s="67"/>
      <c r="B63" s="94" t="s">
        <v>41</v>
      </c>
      <c r="C63" s="143">
        <v>2.0719724306711887E-2</v>
      </c>
      <c r="D63" s="143">
        <v>2.4151246358932532</v>
      </c>
      <c r="E63" s="143">
        <v>0.54450485598688514</v>
      </c>
      <c r="F63" s="185">
        <v>22.383612058979534</v>
      </c>
      <c r="G63" s="143">
        <v>0.46081425247775731</v>
      </c>
      <c r="H63" s="142">
        <v>25.824775527644142</v>
      </c>
      <c r="I63" s="67"/>
      <c r="J63" s="94" t="s">
        <v>41</v>
      </c>
      <c r="K63" s="143">
        <v>0.31360902422389136</v>
      </c>
      <c r="L63" s="143">
        <v>36.554775982043957</v>
      </c>
      <c r="M63" s="143">
        <v>8.2415013850305687</v>
      </c>
      <c r="N63" s="185">
        <v>0</v>
      </c>
      <c r="O63" s="143">
        <v>6.974779486867857</v>
      </c>
      <c r="P63" s="142">
        <v>52.084665878166277</v>
      </c>
      <c r="Q63" s="67"/>
      <c r="R63" s="189" t="s">
        <v>36</v>
      </c>
      <c r="S63" s="331">
        <v>1.1310868190441774</v>
      </c>
    </row>
    <row r="64" spans="1:19" x14ac:dyDescent="0.3">
      <c r="A64" s="67"/>
      <c r="B64" s="94" t="s">
        <v>42</v>
      </c>
      <c r="C64" s="143">
        <v>4.9660394031955813E-3</v>
      </c>
      <c r="D64" s="143">
        <v>0.14529328432756999</v>
      </c>
      <c r="E64" s="143">
        <v>1.7286159504531107E-2</v>
      </c>
      <c r="F64" s="143">
        <v>0.83772713017673461</v>
      </c>
      <c r="G64" s="185">
        <v>0.86692592587067718</v>
      </c>
      <c r="H64" s="142">
        <v>1.8721985392827085</v>
      </c>
      <c r="I64" s="67"/>
      <c r="J64" s="94" t="s">
        <v>42</v>
      </c>
      <c r="K64" s="143">
        <v>7.5164840440906072E-2</v>
      </c>
      <c r="L64" s="143">
        <v>2.1991260332307294</v>
      </c>
      <c r="M64" s="143">
        <v>0.26163937002957383</v>
      </c>
      <c r="N64" s="143">
        <v>12.679646889679042</v>
      </c>
      <c r="O64" s="185">
        <v>0</v>
      </c>
      <c r="P64" s="142">
        <v>15.215577133380251</v>
      </c>
      <c r="Q64" s="67"/>
      <c r="R64" s="189" t="s">
        <v>37</v>
      </c>
      <c r="S64" s="331">
        <v>5.4466798561002507</v>
      </c>
    </row>
    <row r="65" spans="1:19" x14ac:dyDescent="0.3">
      <c r="A65" s="67"/>
      <c r="B65" s="94" t="s">
        <v>43</v>
      </c>
      <c r="C65" s="142">
        <v>1.2871038321637418</v>
      </c>
      <c r="D65" s="142">
        <v>66.715992352865157</v>
      </c>
      <c r="E65" s="142">
        <v>5.8540592289591444</v>
      </c>
      <c r="F65" s="142">
        <v>24.668316633144013</v>
      </c>
      <c r="G65" s="142">
        <v>1.474527952867926</v>
      </c>
      <c r="H65" s="94">
        <v>99.999999999999986</v>
      </c>
      <c r="I65" s="67"/>
      <c r="J65" s="94" t="s">
        <v>43</v>
      </c>
      <c r="K65" s="142">
        <v>2.313411209387668</v>
      </c>
      <c r="L65" s="142">
        <v>42.36044241610449</v>
      </c>
      <c r="M65" s="142">
        <v>11.548852935674756</v>
      </c>
      <c r="N65" s="142">
        <v>34.580767655845733</v>
      </c>
      <c r="O65" s="142">
        <v>9.1965257829873561</v>
      </c>
      <c r="P65" s="95">
        <v>100.00000000000001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99.999999999999986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3.121037273533088</v>
      </c>
      <c r="D68" s="145">
        <v>8.8746569123104121E-2</v>
      </c>
      <c r="E68" s="145">
        <v>1.1552613317268258E-3</v>
      </c>
      <c r="F68" s="145">
        <v>4.5540731896262433E-2</v>
      </c>
      <c r="G68" s="145">
        <v>4.5487910222037501E-3</v>
      </c>
      <c r="H68" s="144">
        <v>3.2610286269063855</v>
      </c>
      <c r="I68" s="68"/>
      <c r="J68" s="96" t="s">
        <v>38</v>
      </c>
      <c r="K68" s="185">
        <v>0</v>
      </c>
      <c r="L68" s="145">
        <v>1.2229564080577082</v>
      </c>
      <c r="M68" s="145">
        <v>1.5919874566157045E-2</v>
      </c>
      <c r="N68" s="145">
        <v>0.62756600565500453</v>
      </c>
      <c r="O68" s="145">
        <v>6.2683810591064246E-2</v>
      </c>
      <c r="P68" s="144">
        <v>1.9291260988699341</v>
      </c>
      <c r="Q68" s="68"/>
      <c r="R68" s="190" t="s">
        <v>33</v>
      </c>
      <c r="S68" s="332">
        <v>1.6223612197028927</v>
      </c>
    </row>
    <row r="69" spans="1:19" x14ac:dyDescent="0.3">
      <c r="A69" s="68"/>
      <c r="B69" s="96" t="s">
        <v>39</v>
      </c>
      <c r="C69" s="145">
        <v>0.42981170101299487</v>
      </c>
      <c r="D69" s="185">
        <v>57.740624157346105</v>
      </c>
      <c r="E69" s="145">
        <v>0.16715556629778869</v>
      </c>
      <c r="F69" s="145">
        <v>2.6780140617375312</v>
      </c>
      <c r="G69" s="145">
        <v>0.38259890882791414</v>
      </c>
      <c r="H69" s="144">
        <v>61.398204395222329</v>
      </c>
      <c r="I69" s="68"/>
      <c r="J69" s="96" t="s">
        <v>39</v>
      </c>
      <c r="K69" s="145">
        <v>5.9229441679360821</v>
      </c>
      <c r="L69" s="185">
        <v>0</v>
      </c>
      <c r="M69" s="145">
        <v>2.3034577332542359</v>
      </c>
      <c r="N69" s="145">
        <v>36.903899384860082</v>
      </c>
      <c r="O69" s="145">
        <v>5.2723366310413438</v>
      </c>
      <c r="P69" s="144">
        <v>50.402637917091738</v>
      </c>
      <c r="Q69" s="68"/>
      <c r="R69" s="190" t="s">
        <v>34</v>
      </c>
      <c r="S69" s="332">
        <v>0.10347879047361017</v>
      </c>
    </row>
    <row r="70" spans="1:19" x14ac:dyDescent="0.3">
      <c r="A70" s="68"/>
      <c r="B70" s="96" t="s">
        <v>40</v>
      </c>
      <c r="C70" s="145">
        <v>2.3597023382875681E-2</v>
      </c>
      <c r="D70" s="145">
        <v>0.10647616587737321</v>
      </c>
      <c r="E70" s="185">
        <v>3.9336179241859051</v>
      </c>
      <c r="F70" s="145">
        <v>0.27831667288998191</v>
      </c>
      <c r="G70" s="145">
        <v>3.6523047943404788E-2</v>
      </c>
      <c r="H70" s="144">
        <v>4.378530834279541</v>
      </c>
      <c r="I70" s="68"/>
      <c r="J70" s="96" t="s">
        <v>40</v>
      </c>
      <c r="K70" s="145">
        <v>0.32517460947864996</v>
      </c>
      <c r="L70" s="145">
        <v>1.4672759820666572</v>
      </c>
      <c r="M70" s="185">
        <v>0</v>
      </c>
      <c r="N70" s="145">
        <v>3.8352937126838555</v>
      </c>
      <c r="O70" s="145">
        <v>0.50329940599988221</v>
      </c>
      <c r="P70" s="144">
        <v>6.1310437102290445</v>
      </c>
      <c r="Q70" s="68"/>
      <c r="R70" s="190" t="s">
        <v>35</v>
      </c>
      <c r="S70" s="332">
        <v>1.2859586378479242</v>
      </c>
    </row>
    <row r="71" spans="1:19" x14ac:dyDescent="0.3">
      <c r="A71" s="68"/>
      <c r="B71" s="96" t="s">
        <v>41</v>
      </c>
      <c r="C71" s="145">
        <v>0.17734731439353016</v>
      </c>
      <c r="D71" s="145">
        <v>1.6138996606774805</v>
      </c>
      <c r="E71" s="145">
        <v>0.40321600645996336</v>
      </c>
      <c r="F71" s="185">
        <v>25.309924091112748</v>
      </c>
      <c r="G71" s="145">
        <v>0.40914569077593282</v>
      </c>
      <c r="H71" s="144">
        <v>27.913532763419656</v>
      </c>
      <c r="I71" s="68"/>
      <c r="J71" s="96" t="s">
        <v>41</v>
      </c>
      <c r="K71" s="145">
        <v>2.4439033162908887</v>
      </c>
      <c r="L71" s="145">
        <v>22.240058984701065</v>
      </c>
      <c r="M71" s="145">
        <v>5.556446900472614</v>
      </c>
      <c r="N71" s="185">
        <v>0</v>
      </c>
      <c r="O71" s="145">
        <v>5.6381598669977198</v>
      </c>
      <c r="P71" s="144">
        <v>35.878569068462291</v>
      </c>
      <c r="Q71" s="68"/>
      <c r="R71" s="190" t="s">
        <v>36</v>
      </c>
      <c r="S71" s="332">
        <v>0.68640644170306953</v>
      </c>
    </row>
    <row r="72" spans="1:19" x14ac:dyDescent="0.3">
      <c r="A72" s="68"/>
      <c r="B72" s="96" t="s">
        <v>42</v>
      </c>
      <c r="C72" s="145">
        <v>1.2664730804706729E-2</v>
      </c>
      <c r="D72" s="145">
        <v>0.19070269343916849</v>
      </c>
      <c r="E72" s="145">
        <v>6.9350359360951875E-3</v>
      </c>
      <c r="F72" s="145">
        <v>0.20032819854685385</v>
      </c>
      <c r="G72" s="185">
        <v>2.6380727214452611</v>
      </c>
      <c r="H72" s="144">
        <v>3.0487033801720855</v>
      </c>
      <c r="I72" s="68"/>
      <c r="J72" s="96" t="s">
        <v>42</v>
      </c>
      <c r="K72" s="145">
        <v>0.17452408410805512</v>
      </c>
      <c r="L72" s="145">
        <v>2.6279447563971172</v>
      </c>
      <c r="M72" s="145">
        <v>9.5567036810103617E-2</v>
      </c>
      <c r="N72" s="145">
        <v>2.7605873280317139</v>
      </c>
      <c r="O72" s="185">
        <v>0</v>
      </c>
      <c r="P72" s="144">
        <v>5.6586232053469896</v>
      </c>
      <c r="Q72" s="68"/>
      <c r="R72" s="190" t="s">
        <v>37</v>
      </c>
      <c r="S72" s="332">
        <v>1.6190476190476191</v>
      </c>
    </row>
    <row r="73" spans="1:19" x14ac:dyDescent="0.3">
      <c r="A73" s="68"/>
      <c r="B73" s="96" t="s">
        <v>43</v>
      </c>
      <c r="C73" s="144">
        <v>3.764458043127195</v>
      </c>
      <c r="D73" s="144">
        <v>59.740449246463236</v>
      </c>
      <c r="E73" s="144">
        <v>4.5120797942114796</v>
      </c>
      <c r="F73" s="144">
        <v>28.512123756183374</v>
      </c>
      <c r="G73" s="144">
        <v>3.4708891600147167</v>
      </c>
      <c r="H73" s="96">
        <v>100</v>
      </c>
      <c r="I73" s="68"/>
      <c r="J73" s="96" t="s">
        <v>43</v>
      </c>
      <c r="K73" s="144">
        <v>8.8665461778136763</v>
      </c>
      <c r="L73" s="144">
        <v>27.558236131222547</v>
      </c>
      <c r="M73" s="144">
        <v>7.9713915451031108</v>
      </c>
      <c r="N73" s="144">
        <v>44.127346431230656</v>
      </c>
      <c r="O73" s="144">
        <v>11.47647971463001</v>
      </c>
      <c r="P73" s="97">
        <v>99.999999999999986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100</v>
      </c>
      <c r="I74" s="68"/>
      <c r="J74" s="96"/>
      <c r="K74" s="145"/>
      <c r="L74" s="145"/>
      <c r="M74" s="145"/>
      <c r="N74" s="145"/>
      <c r="O74" s="145"/>
      <c r="P74" s="97">
        <v>100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2.8510793029704646</v>
      </c>
      <c r="D76" s="147">
        <v>7.1220515776747345E-2</v>
      </c>
      <c r="E76" s="147">
        <v>4.0157739601153327E-4</v>
      </c>
      <c r="F76" s="147">
        <v>1.4310099475931847E-3</v>
      </c>
      <c r="G76" s="147">
        <v>1.60559359582578E-2</v>
      </c>
      <c r="H76" s="146">
        <v>2.9401883420490744</v>
      </c>
      <c r="I76" s="69"/>
      <c r="J76" s="98" t="s">
        <v>38</v>
      </c>
      <c r="K76" s="185">
        <v>0</v>
      </c>
      <c r="L76" s="147">
        <v>1.3590462698591603</v>
      </c>
      <c r="M76" s="147">
        <v>7.6629922734625022E-3</v>
      </c>
      <c r="N76" s="147">
        <v>2.7306861094690743E-2</v>
      </c>
      <c r="O76" s="147">
        <v>0.30638306441880681</v>
      </c>
      <c r="P76" s="146">
        <v>1.7003991876461204</v>
      </c>
      <c r="Q76" s="69"/>
      <c r="R76" s="191" t="s">
        <v>33</v>
      </c>
      <c r="S76" s="333">
        <v>0.87250415090406419</v>
      </c>
    </row>
    <row r="77" spans="1:19" x14ac:dyDescent="0.3">
      <c r="A77" s="69"/>
      <c r="B77" s="98" t="s">
        <v>39</v>
      </c>
      <c r="C77" s="147">
        <v>0.18396408938151948</v>
      </c>
      <c r="D77" s="185">
        <v>67.197462701022616</v>
      </c>
      <c r="E77" s="147">
        <v>0.27930001636646645</v>
      </c>
      <c r="F77" s="147">
        <v>2.2079248701742911</v>
      </c>
      <c r="G77" s="147">
        <v>0.84152964120591112</v>
      </c>
      <c r="H77" s="146">
        <v>70.710181318150802</v>
      </c>
      <c r="I77" s="69"/>
      <c r="J77" s="98" t="s">
        <v>39</v>
      </c>
      <c r="K77" s="147">
        <v>3.5104450836288152</v>
      </c>
      <c r="L77" s="185">
        <v>0</v>
      </c>
      <c r="M77" s="147">
        <v>5.3296671791076466</v>
      </c>
      <c r="N77" s="147">
        <v>42.132130415142612</v>
      </c>
      <c r="O77" s="147">
        <v>16.058262249066839</v>
      </c>
      <c r="P77" s="146">
        <v>67.030504926945909</v>
      </c>
      <c r="Q77" s="69"/>
      <c r="R77" s="191" t="s">
        <v>34</v>
      </c>
      <c r="S77" s="333">
        <v>6.2152381509677966E-2</v>
      </c>
    </row>
    <row r="78" spans="1:19" x14ac:dyDescent="0.3">
      <c r="A78" s="69"/>
      <c r="B78" s="98" t="s">
        <v>40</v>
      </c>
      <c r="C78" s="147">
        <v>3.6396770023595518E-3</v>
      </c>
      <c r="D78" s="147">
        <v>0.18639400959636415</v>
      </c>
      <c r="E78" s="185">
        <v>1.6337974576456056</v>
      </c>
      <c r="F78" s="147">
        <v>0.31272674373343889</v>
      </c>
      <c r="G78" s="147">
        <v>1.155694473788901E-2</v>
      </c>
      <c r="H78" s="146">
        <v>2.1481148327156574</v>
      </c>
      <c r="I78" s="69"/>
      <c r="J78" s="98" t="s">
        <v>40</v>
      </c>
      <c r="K78" s="147">
        <v>6.9453154046995688E-2</v>
      </c>
      <c r="L78" s="147">
        <v>3.5568133802919832</v>
      </c>
      <c r="M78" s="185">
        <v>0</v>
      </c>
      <c r="N78" s="147">
        <v>5.9675236821985003</v>
      </c>
      <c r="O78" s="147">
        <v>0.2205322787359604</v>
      </c>
      <c r="P78" s="146">
        <v>9.8143224952734407</v>
      </c>
      <c r="Q78" s="69"/>
      <c r="R78" s="191" t="s">
        <v>35</v>
      </c>
      <c r="S78" s="333">
        <v>2.2092582863472705</v>
      </c>
    </row>
    <row r="79" spans="1:19" x14ac:dyDescent="0.3">
      <c r="A79" s="69"/>
      <c r="B79" s="98" t="s">
        <v>41</v>
      </c>
      <c r="C79" s="147">
        <v>4.1192636706258334E-2</v>
      </c>
      <c r="D79" s="147">
        <v>0.21857129931125177</v>
      </c>
      <c r="E79" s="147">
        <v>3.4513108105643439E-2</v>
      </c>
      <c r="F79" s="185">
        <v>20.48002081514224</v>
      </c>
      <c r="G79" s="147">
        <v>0.35370800109337813</v>
      </c>
      <c r="H79" s="146">
        <v>21.128005860358769</v>
      </c>
      <c r="I79" s="69"/>
      <c r="J79" s="98" t="s">
        <v>41</v>
      </c>
      <c r="K79" s="147">
        <v>0.78604737203520236</v>
      </c>
      <c r="L79" s="147">
        <v>4.1708278266107364</v>
      </c>
      <c r="M79" s="147">
        <v>0.65858707032187158</v>
      </c>
      <c r="N79" s="185">
        <v>0</v>
      </c>
      <c r="O79" s="147">
        <v>6.7495374649089532</v>
      </c>
      <c r="P79" s="146">
        <v>12.364999733876765</v>
      </c>
      <c r="Q79" s="69"/>
      <c r="R79" s="191" t="s">
        <v>36</v>
      </c>
      <c r="S79" s="333">
        <v>0.42685946320689316</v>
      </c>
    </row>
    <row r="80" spans="1:19" x14ac:dyDescent="0.3">
      <c r="A80" s="69"/>
      <c r="B80" s="98" t="s">
        <v>42</v>
      </c>
      <c r="C80" s="147">
        <v>1.8451814065793173E-2</v>
      </c>
      <c r="D80" s="147">
        <v>0.23653221238991509</v>
      </c>
      <c r="E80" s="147">
        <v>3.5924813237755439E-3</v>
      </c>
      <c r="F80" s="147">
        <v>0.21777104745103601</v>
      </c>
      <c r="G80" s="185">
        <v>2.5971620914951679</v>
      </c>
      <c r="H80" s="146">
        <v>3.0735096467256877</v>
      </c>
      <c r="I80" s="69"/>
      <c r="J80" s="98" t="s">
        <v>42</v>
      </c>
      <c r="K80" s="147">
        <v>0.3521017617572253</v>
      </c>
      <c r="L80" s="147">
        <v>4.5135621027754631</v>
      </c>
      <c r="M80" s="147">
        <v>6.8552555248552138E-2</v>
      </c>
      <c r="N80" s="147">
        <v>4.155557236476521</v>
      </c>
      <c r="O80" s="185">
        <v>0</v>
      </c>
      <c r="P80" s="146">
        <v>9.089773656257762</v>
      </c>
      <c r="Q80" s="69"/>
      <c r="R80" s="191" t="s">
        <v>37</v>
      </c>
      <c r="S80" s="333">
        <v>1.8117296850804934</v>
      </c>
    </row>
    <row r="81" spans="1:19" x14ac:dyDescent="0.3">
      <c r="A81" s="69"/>
      <c r="B81" s="98" t="s">
        <v>43</v>
      </c>
      <c r="C81" s="146">
        <v>3.0983275201263956</v>
      </c>
      <c r="D81" s="146">
        <v>67.910180738096898</v>
      </c>
      <c r="E81" s="146">
        <v>1.9516046408375025</v>
      </c>
      <c r="F81" s="146">
        <v>23.2198744864486</v>
      </c>
      <c r="G81" s="146">
        <v>3.8200126144906039</v>
      </c>
      <c r="H81" s="98">
        <v>99.999999999999986</v>
      </c>
      <c r="I81" s="69"/>
      <c r="J81" s="98" t="s">
        <v>43</v>
      </c>
      <c r="K81" s="146">
        <v>4.7180473714682387</v>
      </c>
      <c r="L81" s="146">
        <v>13.600249579537344</v>
      </c>
      <c r="M81" s="146">
        <v>6.0644697969515331</v>
      </c>
      <c r="N81" s="146">
        <v>52.282518194912321</v>
      </c>
      <c r="O81" s="146">
        <v>23.334715057130559</v>
      </c>
      <c r="P81" s="99">
        <v>100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</v>
      </c>
      <c r="I82" s="69"/>
      <c r="J82" s="98"/>
      <c r="K82" s="147"/>
      <c r="L82" s="147"/>
      <c r="M82" s="147"/>
      <c r="N82" s="147"/>
      <c r="O82" s="147"/>
      <c r="P82" s="99">
        <v>100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0.74672704450435401</v>
      </c>
      <c r="D84" s="149">
        <v>1.9382254515478682E-2</v>
      </c>
      <c r="E84" s="149">
        <v>8.5128823470063735E-4</v>
      </c>
      <c r="F84" s="149">
        <v>1.0980403682075379E-2</v>
      </c>
      <c r="G84" s="149">
        <v>1.2648360230969157E-3</v>
      </c>
      <c r="H84" s="148">
        <v>0.77920582695970564</v>
      </c>
      <c r="I84" s="70"/>
      <c r="J84" s="100" t="s">
        <v>38</v>
      </c>
      <c r="K84" s="185">
        <v>0</v>
      </c>
      <c r="L84" s="149">
        <v>0.15964525178638519</v>
      </c>
      <c r="M84" s="149">
        <v>7.0117810321310911E-3</v>
      </c>
      <c r="N84" s="149">
        <v>9.0441971502394233E-2</v>
      </c>
      <c r="O84" s="149">
        <v>1.0418038067477637E-2</v>
      </c>
      <c r="P84" s="148">
        <v>0.26751704238838819</v>
      </c>
      <c r="Q84" s="70"/>
      <c r="R84" s="192" t="s">
        <v>33</v>
      </c>
      <c r="S84" s="334">
        <v>1.0850386539336063</v>
      </c>
    </row>
    <row r="85" spans="1:19" x14ac:dyDescent="0.3">
      <c r="A85" s="70"/>
      <c r="B85" s="100" t="s">
        <v>39</v>
      </c>
      <c r="C85" s="149">
        <v>7.8001257659236378E-2</v>
      </c>
      <c r="D85" s="185">
        <v>34.708026415437239</v>
      </c>
      <c r="E85" s="149">
        <v>0.17919285765985357</v>
      </c>
      <c r="F85" s="149">
        <v>2.8169714057557913</v>
      </c>
      <c r="G85" s="149">
        <v>0.13208026764039413</v>
      </c>
      <c r="H85" s="148">
        <v>37.914272204152525</v>
      </c>
      <c r="I85" s="70"/>
      <c r="J85" s="100" t="s">
        <v>39</v>
      </c>
      <c r="K85" s="149">
        <v>0.64247068929565954</v>
      </c>
      <c r="L85" s="185">
        <v>0</v>
      </c>
      <c r="M85" s="149">
        <v>1.475952596566277</v>
      </c>
      <c r="N85" s="149">
        <v>23.202466410075623</v>
      </c>
      <c r="O85" s="149">
        <v>1.0879016972264284</v>
      </c>
      <c r="P85" s="148">
        <v>26.408791393163987</v>
      </c>
      <c r="Q85" s="70"/>
      <c r="R85" s="192" t="s">
        <v>34</v>
      </c>
      <c r="S85" s="334">
        <v>1.0451259913663287</v>
      </c>
    </row>
    <row r="86" spans="1:19" x14ac:dyDescent="0.3">
      <c r="A86" s="70"/>
      <c r="B86" s="100" t="s">
        <v>40</v>
      </c>
      <c r="C86" s="149">
        <v>2.1819773776403602E-2</v>
      </c>
      <c r="D86" s="149">
        <v>0.34605977062588472</v>
      </c>
      <c r="E86" s="185">
        <v>3.815823111477143</v>
      </c>
      <c r="F86" s="149">
        <v>0.66497341530081078</v>
      </c>
      <c r="G86" s="149">
        <v>2.6934549476432385E-2</v>
      </c>
      <c r="H86" s="148">
        <v>4.8756106206566736</v>
      </c>
      <c r="I86" s="70"/>
      <c r="J86" s="100" t="s">
        <v>40</v>
      </c>
      <c r="K86" s="149">
        <v>0.17972229575636073</v>
      </c>
      <c r="L86" s="149">
        <v>2.850380443131006</v>
      </c>
      <c r="M86" s="185">
        <v>0</v>
      </c>
      <c r="N86" s="149">
        <v>5.4771671805347042</v>
      </c>
      <c r="O86" s="149">
        <v>0.22185101993599021</v>
      </c>
      <c r="P86" s="148">
        <v>8.7291209393580615</v>
      </c>
      <c r="Q86" s="70"/>
      <c r="R86" s="192" t="s">
        <v>35</v>
      </c>
      <c r="S86" s="334">
        <v>5.161987041036717</v>
      </c>
    </row>
    <row r="87" spans="1:19" x14ac:dyDescent="0.3">
      <c r="A87" s="70"/>
      <c r="B87" s="100" t="s">
        <v>41</v>
      </c>
      <c r="C87" s="149">
        <v>5.7537561506655573E-2</v>
      </c>
      <c r="D87" s="149">
        <v>4.6982210697186559</v>
      </c>
      <c r="E87" s="149">
        <v>0.97378313771426728</v>
      </c>
      <c r="F87" s="185">
        <v>45.191196015843545</v>
      </c>
      <c r="G87" s="149">
        <v>1.0007555502384737</v>
      </c>
      <c r="H87" s="148">
        <v>51.921493335021594</v>
      </c>
      <c r="I87" s="70"/>
      <c r="J87" s="100" t="s">
        <v>41</v>
      </c>
      <c r="K87" s="149">
        <v>0.47391795864454406</v>
      </c>
      <c r="L87" s="149">
        <v>38.69770077698368</v>
      </c>
      <c r="M87" s="149">
        <v>8.0207312354494196</v>
      </c>
      <c r="N87" s="185">
        <v>0</v>
      </c>
      <c r="O87" s="149">
        <v>8.242894120849277</v>
      </c>
      <c r="P87" s="148">
        <v>55.435244091926918</v>
      </c>
      <c r="Q87" s="70"/>
      <c r="R87" s="192" t="s">
        <v>36</v>
      </c>
      <c r="S87" s="334">
        <v>0.92219823082816743</v>
      </c>
    </row>
    <row r="88" spans="1:19" x14ac:dyDescent="0.3">
      <c r="A88" s="70"/>
      <c r="B88" s="100" t="s">
        <v>42</v>
      </c>
      <c r="C88" s="149">
        <v>1.5310170611477098E-2</v>
      </c>
      <c r="D88" s="149">
        <v>0.27773013377817668</v>
      </c>
      <c r="E88" s="149">
        <v>3.147015919192591E-2</v>
      </c>
      <c r="F88" s="149">
        <v>0.78750756432493518</v>
      </c>
      <c r="G88" s="185">
        <v>3.3973999853029806</v>
      </c>
      <c r="H88" s="148">
        <v>4.5094180132094959</v>
      </c>
      <c r="I88" s="70"/>
      <c r="J88" s="100" t="s">
        <v>42</v>
      </c>
      <c r="K88" s="149">
        <v>0.12610483678303985</v>
      </c>
      <c r="L88" s="149">
        <v>2.287571711550628</v>
      </c>
      <c r="M88" s="149">
        <v>0.25920934450326288</v>
      </c>
      <c r="N88" s="149">
        <v>6.4864406403256982</v>
      </c>
      <c r="O88" s="185">
        <v>0</v>
      </c>
      <c r="P88" s="148">
        <v>9.1593265331626288</v>
      </c>
      <c r="Q88" s="70"/>
      <c r="R88" s="192" t="s">
        <v>37</v>
      </c>
      <c r="S88" s="334">
        <v>5.0893265956698439</v>
      </c>
    </row>
    <row r="89" spans="1:19" x14ac:dyDescent="0.3">
      <c r="A89" s="70"/>
      <c r="B89" s="100" t="s">
        <v>43</v>
      </c>
      <c r="C89" s="148">
        <v>0.91939580805812671</v>
      </c>
      <c r="D89" s="148">
        <v>40.049419644075435</v>
      </c>
      <c r="E89" s="148">
        <v>5.0011205542778905</v>
      </c>
      <c r="F89" s="148">
        <v>49.471628804907155</v>
      </c>
      <c r="G89" s="148">
        <v>4.5584351886813774</v>
      </c>
      <c r="H89" s="100">
        <v>99.999999999999986</v>
      </c>
      <c r="I89" s="70"/>
      <c r="J89" s="100" t="s">
        <v>43</v>
      </c>
      <c r="K89" s="148">
        <v>1.4222157804796041</v>
      </c>
      <c r="L89" s="148">
        <v>43.995298183451695</v>
      </c>
      <c r="M89" s="148">
        <v>9.7629049575510916</v>
      </c>
      <c r="N89" s="148">
        <v>35.256516202438419</v>
      </c>
      <c r="O89" s="148">
        <v>9.5630648760791725</v>
      </c>
      <c r="P89" s="101">
        <v>99.999999999999986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99.999999999999986</v>
      </c>
      <c r="I90" s="70"/>
      <c r="J90" s="100"/>
      <c r="K90" s="149"/>
      <c r="L90" s="149"/>
      <c r="M90" s="149"/>
      <c r="N90" s="149"/>
      <c r="O90" s="149"/>
      <c r="P90" s="101">
        <v>99.999999999999986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0.57918148154077842</v>
      </c>
      <c r="D92" s="151">
        <v>8.180623214828181E-3</v>
      </c>
      <c r="E92" s="151">
        <v>8.3198454654994031E-4</v>
      </c>
      <c r="F92" s="151">
        <v>1.3181318160214655E-2</v>
      </c>
      <c r="G92" s="151">
        <v>8.6349625310358654E-4</v>
      </c>
      <c r="H92" s="150">
        <v>0.60223890371547473</v>
      </c>
      <c r="I92" s="71"/>
      <c r="J92" s="102" t="s">
        <v>38</v>
      </c>
      <c r="K92" s="185">
        <v>0</v>
      </c>
      <c r="L92" s="151">
        <v>5.9618023992900268E-2</v>
      </c>
      <c r="M92" s="151">
        <v>6.0632635626133502E-3</v>
      </c>
      <c r="N92" s="151">
        <v>9.6061647346049356E-2</v>
      </c>
      <c r="O92" s="151">
        <v>6.2929117969883607E-3</v>
      </c>
      <c r="P92" s="150">
        <v>0.16803584669855132</v>
      </c>
      <c r="Q92" s="71"/>
      <c r="R92" s="193" t="s">
        <v>33</v>
      </c>
      <c r="S92" s="335">
        <v>1.006106153123532</v>
      </c>
    </row>
    <row r="93" spans="1:19" x14ac:dyDescent="0.3">
      <c r="A93" s="71"/>
      <c r="B93" s="102" t="s">
        <v>39</v>
      </c>
      <c r="C93" s="151">
        <v>4.020658836573452E-2</v>
      </c>
      <c r="D93" s="185">
        <v>19.328510993010912</v>
      </c>
      <c r="E93" s="151">
        <v>0.42550007373479443</v>
      </c>
      <c r="F93" s="151">
        <v>3.0607482594846536</v>
      </c>
      <c r="G93" s="151">
        <v>0.10199601176053359</v>
      </c>
      <c r="H93" s="150">
        <v>22.95696192635663</v>
      </c>
      <c r="I93" s="71"/>
      <c r="J93" s="102" t="s">
        <v>39</v>
      </c>
      <c r="K93" s="151">
        <v>0.29301402679396854</v>
      </c>
      <c r="L93" s="185">
        <v>0</v>
      </c>
      <c r="M93" s="151">
        <v>3.1009218905132778</v>
      </c>
      <c r="N93" s="151">
        <v>22.305851079833211</v>
      </c>
      <c r="O93" s="151">
        <v>0.74331753420663393</v>
      </c>
      <c r="P93" s="150">
        <v>26.443104531347092</v>
      </c>
      <c r="Q93" s="71"/>
      <c r="R93" s="193" t="s">
        <v>34</v>
      </c>
      <c r="S93" s="335">
        <v>2.1242183050956216</v>
      </c>
    </row>
    <row r="94" spans="1:19" x14ac:dyDescent="0.3">
      <c r="A94" s="71"/>
      <c r="B94" s="102" t="s">
        <v>40</v>
      </c>
      <c r="C94" s="151">
        <v>1.435776279662241E-2</v>
      </c>
      <c r="D94" s="151">
        <v>0.58047718211941024</v>
      </c>
      <c r="E94" s="185">
        <v>5.7169828498030055</v>
      </c>
      <c r="F94" s="151">
        <v>1.0820675791517849</v>
      </c>
      <c r="G94" s="151">
        <v>3.1119630342477712E-2</v>
      </c>
      <c r="H94" s="150">
        <v>7.4250050042133013</v>
      </c>
      <c r="I94" s="71"/>
      <c r="J94" s="102" t="s">
        <v>40</v>
      </c>
      <c r="K94" s="151">
        <v>0.10463523675578354</v>
      </c>
      <c r="L94" s="151">
        <v>4.2303503855547016</v>
      </c>
      <c r="M94" s="185">
        <v>0</v>
      </c>
      <c r="N94" s="151">
        <v>7.8857966198563707</v>
      </c>
      <c r="O94" s="151">
        <v>0.22679089596072913</v>
      </c>
      <c r="P94" s="150">
        <v>12.447573138127584</v>
      </c>
      <c r="Q94" s="71"/>
      <c r="R94" s="193" t="s">
        <v>35</v>
      </c>
      <c r="S94" s="335">
        <v>4.9638989169675094</v>
      </c>
    </row>
    <row r="95" spans="1:19" x14ac:dyDescent="0.3">
      <c r="A95" s="71"/>
      <c r="B95" s="102" t="s">
        <v>41</v>
      </c>
      <c r="C95" s="151">
        <v>8.7562631045467854E-2</v>
      </c>
      <c r="D95" s="151">
        <v>4.8331905893700968</v>
      </c>
      <c r="E95" s="151">
        <v>2.070738793802013</v>
      </c>
      <c r="F95" s="185">
        <v>57.940625055121956</v>
      </c>
      <c r="G95" s="151">
        <v>0.53846997640486294</v>
      </c>
      <c r="H95" s="150">
        <v>65.470587045744409</v>
      </c>
      <c r="I95" s="71"/>
      <c r="J95" s="102" t="s">
        <v>41</v>
      </c>
      <c r="K95" s="151">
        <v>0.63813121585747301</v>
      </c>
      <c r="L95" s="151">
        <v>35.222899888242587</v>
      </c>
      <c r="M95" s="151">
        <v>15.090947455952559</v>
      </c>
      <c r="N95" s="185">
        <v>0</v>
      </c>
      <c r="O95" s="151">
        <v>3.9242139785355969</v>
      </c>
      <c r="P95" s="150">
        <v>54.876192538588214</v>
      </c>
      <c r="Q95" s="71"/>
      <c r="R95" s="193" t="s">
        <v>36</v>
      </c>
      <c r="S95" s="335">
        <v>0.6536069069135666</v>
      </c>
    </row>
    <row r="96" spans="1:19" x14ac:dyDescent="0.3">
      <c r="A96" s="71"/>
      <c r="B96" s="102" t="s">
        <v>42</v>
      </c>
      <c r="C96" s="151">
        <v>1.5198691566907935E-3</v>
      </c>
      <c r="D96" s="151">
        <v>0.1431328857322697</v>
      </c>
      <c r="E96" s="151">
        <v>2.4143886439870369E-2</v>
      </c>
      <c r="F96" s="151">
        <v>0.66343906535009467</v>
      </c>
      <c r="G96" s="185">
        <v>2.7129714132913749</v>
      </c>
      <c r="H96" s="150">
        <v>3.5452071199703004</v>
      </c>
      <c r="I96" s="71"/>
      <c r="J96" s="102" t="s">
        <v>42</v>
      </c>
      <c r="K96" s="151">
        <v>1.1076368324288354E-2</v>
      </c>
      <c r="L96" s="151">
        <v>1.0431112143500345</v>
      </c>
      <c r="M96" s="151">
        <v>0.17595368509882939</v>
      </c>
      <c r="N96" s="151">
        <v>4.8349526774654183</v>
      </c>
      <c r="O96" s="185">
        <v>0</v>
      </c>
      <c r="P96" s="150">
        <v>6.065093945238571</v>
      </c>
      <c r="Q96" s="71"/>
      <c r="R96" s="193" t="s">
        <v>37</v>
      </c>
      <c r="S96" s="335">
        <v>4.8214285714285712</v>
      </c>
    </row>
    <row r="97" spans="1:19" x14ac:dyDescent="0.3">
      <c r="A97" s="71"/>
      <c r="B97" s="102" t="s">
        <v>43</v>
      </c>
      <c r="C97" s="150">
        <v>0.72282833290529391</v>
      </c>
      <c r="D97" s="150">
        <v>24.893492273447517</v>
      </c>
      <c r="E97" s="150">
        <v>8.2381975883262335</v>
      </c>
      <c r="F97" s="150">
        <v>62.760061277268704</v>
      </c>
      <c r="G97" s="150">
        <v>3.3854205280523528</v>
      </c>
      <c r="H97" s="102">
        <v>100.00000000000011</v>
      </c>
      <c r="I97" s="71"/>
      <c r="J97" s="102" t="s">
        <v>43</v>
      </c>
      <c r="K97" s="150">
        <v>1.0468568477315132</v>
      </c>
      <c r="L97" s="150">
        <v>40.555979512140226</v>
      </c>
      <c r="M97" s="150">
        <v>18.373886295127278</v>
      </c>
      <c r="N97" s="150">
        <v>35.122662024501047</v>
      </c>
      <c r="O97" s="150">
        <v>4.9006153204999485</v>
      </c>
      <c r="P97" s="103">
        <v>100.00000000000001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100.0000000000001</v>
      </c>
      <c r="I98" s="71"/>
      <c r="J98" s="102"/>
      <c r="K98" s="151"/>
      <c r="L98" s="151"/>
      <c r="M98" s="151"/>
      <c r="N98" s="151"/>
      <c r="O98" s="151"/>
      <c r="P98" s="103">
        <v>100.00000000000001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0.93850045854756159</v>
      </c>
      <c r="D100" s="153">
        <v>4.5714428497874014E-2</v>
      </c>
      <c r="E100" s="153">
        <v>2.7132941080538911E-3</v>
      </c>
      <c r="F100" s="153">
        <v>3.203820499615348E-2</v>
      </c>
      <c r="G100" s="153">
        <v>3.4597398797597211E-3</v>
      </c>
      <c r="H100" s="152">
        <v>1.0224261260294027</v>
      </c>
      <c r="I100" s="72"/>
      <c r="J100" s="104" t="s">
        <v>38</v>
      </c>
      <c r="K100" s="185">
        <v>0</v>
      </c>
      <c r="L100" s="153">
        <v>0.4530113324721376</v>
      </c>
      <c r="M100" s="153">
        <v>2.6887637441108031E-2</v>
      </c>
      <c r="N100" s="153">
        <v>0.3174855382037195</v>
      </c>
      <c r="O100" s="153">
        <v>3.4284610448752147E-2</v>
      </c>
      <c r="P100" s="152">
        <v>0.83166911856571735</v>
      </c>
      <c r="Q100" s="72"/>
      <c r="R100" s="194" t="s">
        <v>33</v>
      </c>
      <c r="S100" s="336">
        <v>2.0722672804325586</v>
      </c>
    </row>
    <row r="101" spans="1:19" x14ac:dyDescent="0.3">
      <c r="A101" s="72"/>
      <c r="B101" s="104" t="s">
        <v>39</v>
      </c>
      <c r="C101" s="153">
        <v>0.11761818713760248</v>
      </c>
      <c r="D101" s="185">
        <v>32.115168500519232</v>
      </c>
      <c r="E101" s="153">
        <v>0.19301359446822619</v>
      </c>
      <c r="F101" s="153">
        <v>1.7663409331096132</v>
      </c>
      <c r="G101" s="153">
        <v>0.13132848375174022</v>
      </c>
      <c r="H101" s="152">
        <v>34.323469698986408</v>
      </c>
      <c r="I101" s="72"/>
      <c r="J101" s="104" t="s">
        <v>39</v>
      </c>
      <c r="K101" s="153">
        <v>1.1655482399969295</v>
      </c>
      <c r="L101" s="185">
        <v>0</v>
      </c>
      <c r="M101" s="153">
        <v>1.912685961268318</v>
      </c>
      <c r="N101" s="153">
        <v>17.503717885159109</v>
      </c>
      <c r="O101" s="153">
        <v>1.3014116849057424</v>
      </c>
      <c r="P101" s="152">
        <v>21.883363771330096</v>
      </c>
      <c r="Q101" s="72"/>
      <c r="R101" s="194" t="s">
        <v>34</v>
      </c>
      <c r="S101" s="336">
        <v>0.47728278886841213</v>
      </c>
    </row>
    <row r="102" spans="1:19" x14ac:dyDescent="0.3">
      <c r="A102" s="72"/>
      <c r="B102" s="104" t="s">
        <v>40</v>
      </c>
      <c r="C102" s="153">
        <v>1.0046645907575607E-2</v>
      </c>
      <c r="D102" s="153">
        <v>0.21399072011464715</v>
      </c>
      <c r="E102" s="185">
        <v>6.8763644393491683</v>
      </c>
      <c r="F102" s="153">
        <v>0.94612359441802507</v>
      </c>
      <c r="G102" s="153">
        <v>3.2167630924529962E-2</v>
      </c>
      <c r="H102" s="152">
        <v>8.0786930307139464</v>
      </c>
      <c r="I102" s="72"/>
      <c r="J102" s="104" t="s">
        <v>40</v>
      </c>
      <c r="K102" s="153">
        <v>9.9558161373016679E-2</v>
      </c>
      <c r="L102" s="153">
        <v>2.1205607166305676</v>
      </c>
      <c r="M102" s="185">
        <v>0</v>
      </c>
      <c r="N102" s="153">
        <v>9.3756987514471586</v>
      </c>
      <c r="O102" s="153">
        <v>0.31876809634120118</v>
      </c>
      <c r="P102" s="152">
        <v>11.914585725791945</v>
      </c>
      <c r="Q102" s="72"/>
      <c r="R102" s="194" t="s">
        <v>35</v>
      </c>
      <c r="S102" s="336">
        <v>2.7954018416764139</v>
      </c>
    </row>
    <row r="103" spans="1:19" x14ac:dyDescent="0.3">
      <c r="A103" s="72"/>
      <c r="B103" s="104" t="s">
        <v>41</v>
      </c>
      <c r="C103" s="153">
        <v>0.12423674092636697</v>
      </c>
      <c r="D103" s="153">
        <v>3.0921105870572596</v>
      </c>
      <c r="E103" s="153">
        <v>1.3745157646785218</v>
      </c>
      <c r="F103" s="185">
        <v>47.768613821128426</v>
      </c>
      <c r="G103" s="153">
        <v>0.55507046739672183</v>
      </c>
      <c r="H103" s="152">
        <v>52.914547381187298</v>
      </c>
      <c r="I103" s="72"/>
      <c r="J103" s="104" t="s">
        <v>41</v>
      </c>
      <c r="K103" s="153">
        <v>1.2311354073182086</v>
      </c>
      <c r="L103" s="153">
        <v>30.641554170564689</v>
      </c>
      <c r="M103" s="153">
        <v>13.620890351717598</v>
      </c>
      <c r="N103" s="185">
        <v>0</v>
      </c>
      <c r="O103" s="153">
        <v>5.5005218333422938</v>
      </c>
      <c r="P103" s="152">
        <v>50.99410176294279</v>
      </c>
      <c r="Q103" s="72"/>
      <c r="R103" s="194" t="s">
        <v>36</v>
      </c>
      <c r="S103" s="336">
        <v>0.65887050770108391</v>
      </c>
    </row>
    <row r="104" spans="1:19" x14ac:dyDescent="0.3">
      <c r="A104" s="72"/>
      <c r="B104" s="104" t="s">
        <v>42</v>
      </c>
      <c r="C104" s="153">
        <v>5.1317226382995452E-3</v>
      </c>
      <c r="D104" s="153">
        <v>0.13400422661607164</v>
      </c>
      <c r="E104" s="153">
        <v>1.5467683927219452E-2</v>
      </c>
      <c r="F104" s="153">
        <v>1.2961402217902018</v>
      </c>
      <c r="G104" s="185">
        <v>2.2101199081111291</v>
      </c>
      <c r="H104" s="152">
        <v>3.6608637630829217</v>
      </c>
      <c r="I104" s="72"/>
      <c r="J104" s="104" t="s">
        <v>42</v>
      </c>
      <c r="K104" s="153">
        <v>5.0853277327127112E-2</v>
      </c>
      <c r="L104" s="153">
        <v>1.3279272048444848</v>
      </c>
      <c r="M104" s="153">
        <v>0.15327843607305333</v>
      </c>
      <c r="N104" s="153">
        <v>12.84422070312479</v>
      </c>
      <c r="O104" s="185">
        <v>0</v>
      </c>
      <c r="P104" s="152">
        <v>14.376279621369456</v>
      </c>
      <c r="Q104" s="72"/>
      <c r="R104" s="194" t="s">
        <v>37</v>
      </c>
      <c r="S104" s="336">
        <v>4.1673468326207379</v>
      </c>
    </row>
    <row r="105" spans="1:19" x14ac:dyDescent="0.3">
      <c r="A105" s="72"/>
      <c r="B105" s="104" t="s">
        <v>43</v>
      </c>
      <c r="C105" s="152">
        <v>1.1955337551574063</v>
      </c>
      <c r="D105" s="152">
        <v>35.600988462805077</v>
      </c>
      <c r="E105" s="152">
        <v>8.462074776531189</v>
      </c>
      <c r="F105" s="152">
        <v>51.809256775442421</v>
      </c>
      <c r="G105" s="152">
        <v>2.9321462300638808</v>
      </c>
      <c r="H105" s="104">
        <v>99.999999999999972</v>
      </c>
      <c r="I105" s="72"/>
      <c r="J105" s="104" t="s">
        <v>43</v>
      </c>
      <c r="K105" s="152">
        <v>2.5470950860152821</v>
      </c>
      <c r="L105" s="152">
        <v>34.543053424511882</v>
      </c>
      <c r="M105" s="152">
        <v>15.713742386500078</v>
      </c>
      <c r="N105" s="152">
        <v>40.041122877934775</v>
      </c>
      <c r="O105" s="152">
        <v>7.1549862250379892</v>
      </c>
      <c r="P105" s="105">
        <v>100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99.999999999999972</v>
      </c>
      <c r="I106" s="72"/>
      <c r="J106" s="104"/>
      <c r="K106" s="153"/>
      <c r="L106" s="153"/>
      <c r="M106" s="153"/>
      <c r="N106" s="153"/>
      <c r="O106" s="153"/>
      <c r="P106" s="105">
        <v>100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3.037290488779842</v>
      </c>
      <c r="D108" s="155">
        <v>5.3879004573802035E-2</v>
      </c>
      <c r="E108" s="155">
        <v>1.7719282679824082E-2</v>
      </c>
      <c r="F108" s="155">
        <v>4.7190223792155719E-2</v>
      </c>
      <c r="G108" s="155">
        <v>1.2711937920558206E-2</v>
      </c>
      <c r="H108" s="154">
        <v>3.1687909377461816</v>
      </c>
      <c r="I108" s="73"/>
      <c r="J108" s="106" t="s">
        <v>38</v>
      </c>
      <c r="K108" s="185">
        <v>0</v>
      </c>
      <c r="L108" s="155">
        <v>0.40431394857916314</v>
      </c>
      <c r="M108" s="155">
        <v>0.13296743699963467</v>
      </c>
      <c r="N108" s="155">
        <v>0.35412060535762174</v>
      </c>
      <c r="O108" s="155">
        <v>9.5391773760667334E-2</v>
      </c>
      <c r="P108" s="154">
        <v>0.98679376469708679</v>
      </c>
      <c r="Q108" s="73"/>
      <c r="R108" s="195" t="s">
        <v>33</v>
      </c>
      <c r="S108" s="337">
        <v>1.125</v>
      </c>
    </row>
    <row r="109" spans="1:19" x14ac:dyDescent="0.3">
      <c r="A109" s="73"/>
      <c r="B109" s="106" t="s">
        <v>39</v>
      </c>
      <c r="C109" s="155">
        <v>0.18667250681334885</v>
      </c>
      <c r="D109" s="185">
        <v>26.223544735081642</v>
      </c>
      <c r="E109" s="155">
        <v>0.15930533453599841</v>
      </c>
      <c r="F109" s="155">
        <v>2.3326690666260959</v>
      </c>
      <c r="G109" s="155">
        <v>0.10614508451130647</v>
      </c>
      <c r="H109" s="154">
        <v>29.008336727568391</v>
      </c>
      <c r="I109" s="73"/>
      <c r="J109" s="106" t="s">
        <v>39</v>
      </c>
      <c r="K109" s="155">
        <v>1.4008109265918809</v>
      </c>
      <c r="L109" s="185">
        <v>0</v>
      </c>
      <c r="M109" s="155">
        <v>1.1954446698759589</v>
      </c>
      <c r="N109" s="155">
        <v>17.504604038558146</v>
      </c>
      <c r="O109" s="155">
        <v>0.7965243341170154</v>
      </c>
      <c r="P109" s="154">
        <v>20.897383969143</v>
      </c>
      <c r="Q109" s="73"/>
      <c r="R109" s="195" t="s">
        <v>34</v>
      </c>
      <c r="S109" s="337">
        <v>1.4685791119038449</v>
      </c>
    </row>
    <row r="110" spans="1:19" x14ac:dyDescent="0.3">
      <c r="A110" s="73"/>
      <c r="B110" s="106" t="s">
        <v>40</v>
      </c>
      <c r="C110" s="155">
        <v>1.3671325276626678E-2</v>
      </c>
      <c r="D110" s="155">
        <v>0.25235605365024033</v>
      </c>
      <c r="E110" s="185">
        <v>4.0719973559281843</v>
      </c>
      <c r="F110" s="155">
        <v>0.35352748639087611</v>
      </c>
      <c r="G110" s="155">
        <v>3.4904205939951326E-2</v>
      </c>
      <c r="H110" s="154">
        <v>4.7264564271858784</v>
      </c>
      <c r="I110" s="73"/>
      <c r="J110" s="106" t="s">
        <v>40</v>
      </c>
      <c r="K110" s="155">
        <v>0.10259112150692426</v>
      </c>
      <c r="L110" s="155">
        <v>1.8937074525833963</v>
      </c>
      <c r="M110" s="185">
        <v>0</v>
      </c>
      <c r="N110" s="155">
        <v>2.6529089593363104</v>
      </c>
      <c r="O110" s="155">
        <v>0.26192498241632145</v>
      </c>
      <c r="P110" s="154">
        <v>4.9111325158429526</v>
      </c>
      <c r="Q110" s="73"/>
      <c r="R110" s="195" t="s">
        <v>35</v>
      </c>
      <c r="S110" s="337">
        <v>2.8111351996732337</v>
      </c>
    </row>
    <row r="111" spans="1:19" x14ac:dyDescent="0.3">
      <c r="A111" s="73"/>
      <c r="B111" s="106" t="s">
        <v>41</v>
      </c>
      <c r="C111" s="155">
        <v>0.12292096522662915</v>
      </c>
      <c r="D111" s="155">
        <v>2.2949092922031391</v>
      </c>
      <c r="E111" s="155">
        <v>0.86279129712355451</v>
      </c>
      <c r="F111" s="185">
        <v>42.588091642055048</v>
      </c>
      <c r="G111" s="155">
        <v>3.5856788088498051</v>
      </c>
      <c r="H111" s="154">
        <v>49.454392005458175</v>
      </c>
      <c r="I111" s="73"/>
      <c r="J111" s="106" t="s">
        <v>41</v>
      </c>
      <c r="K111" s="155">
        <v>0.92241237949866961</v>
      </c>
      <c r="L111" s="155">
        <v>17.221250557639767</v>
      </c>
      <c r="M111" s="155">
        <v>6.4744803453436583</v>
      </c>
      <c r="N111" s="185">
        <v>0</v>
      </c>
      <c r="O111" s="155">
        <v>26.907326314035362</v>
      </c>
      <c r="P111" s="154">
        <v>51.525469596517453</v>
      </c>
      <c r="Q111" s="73"/>
      <c r="R111" s="195" t="s">
        <v>36</v>
      </c>
      <c r="S111" s="337">
        <v>0.76811074923955758</v>
      </c>
    </row>
    <row r="112" spans="1:19" x14ac:dyDescent="0.3">
      <c r="A112" s="73"/>
      <c r="B112" s="106" t="s">
        <v>42</v>
      </c>
      <c r="C112" s="155">
        <v>9.3560924395787587E-3</v>
      </c>
      <c r="D112" s="155">
        <v>0.45879182903316396</v>
      </c>
      <c r="E112" s="155">
        <v>3.7955094775581698E-2</v>
      </c>
      <c r="F112" s="155">
        <v>2.3828767133103383</v>
      </c>
      <c r="G112" s="185">
        <v>10.753044172482729</v>
      </c>
      <c r="H112" s="154">
        <v>13.642023902041393</v>
      </c>
      <c r="I112" s="73"/>
      <c r="J112" s="106" t="s">
        <v>42</v>
      </c>
      <c r="K112" s="155">
        <v>7.0209141899349042E-2</v>
      </c>
      <c r="L112" s="155">
        <v>3.4428241100513923</v>
      </c>
      <c r="M112" s="155">
        <v>0.28481918622664176</v>
      </c>
      <c r="N112" s="155">
        <v>17.881367715622144</v>
      </c>
      <c r="O112" s="185">
        <v>0</v>
      </c>
      <c r="P112" s="154">
        <v>21.679220153799527</v>
      </c>
      <c r="Q112" s="73"/>
      <c r="R112" s="195" t="s">
        <v>37</v>
      </c>
      <c r="S112" s="337">
        <v>2.4704684829596864</v>
      </c>
    </row>
    <row r="113" spans="1:19" x14ac:dyDescent="0.3">
      <c r="A113" s="73"/>
      <c r="B113" s="106" t="s">
        <v>43</v>
      </c>
      <c r="C113" s="154">
        <v>3.3699113785360248</v>
      </c>
      <c r="D113" s="154">
        <v>29.283480914541986</v>
      </c>
      <c r="E113" s="154">
        <v>5.1497683650431432</v>
      </c>
      <c r="F113" s="154">
        <v>47.704355132174513</v>
      </c>
      <c r="G113" s="154">
        <v>14.492484209704351</v>
      </c>
      <c r="H113" s="106">
        <v>100.00000000000001</v>
      </c>
      <c r="I113" s="73"/>
      <c r="J113" s="106" t="s">
        <v>43</v>
      </c>
      <c r="K113" s="154">
        <v>2.4960235694968236</v>
      </c>
      <c r="L113" s="154">
        <v>22.962096068853722</v>
      </c>
      <c r="M113" s="154">
        <v>8.087711638445894</v>
      </c>
      <c r="N113" s="154">
        <v>38.393001318874227</v>
      </c>
      <c r="O113" s="154">
        <v>28.061167404329368</v>
      </c>
      <c r="P113" s="107">
        <v>100.00000000000003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100.00000000000003</v>
      </c>
      <c r="I114" s="73"/>
      <c r="J114" s="106"/>
      <c r="K114" s="155"/>
      <c r="L114" s="155"/>
      <c r="M114" s="155"/>
      <c r="N114" s="155"/>
      <c r="O114" s="155"/>
      <c r="P114" s="107">
        <v>100.00000000000004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0.24818352003934477</v>
      </c>
      <c r="D116" s="157">
        <v>2.7956226919640609E-3</v>
      </c>
      <c r="E116" s="157">
        <v>2.861613167460073E-3</v>
      </c>
      <c r="F116" s="157">
        <v>9.7936560299416685E-3</v>
      </c>
      <c r="G116" s="157">
        <v>2.9717670935462275E-4</v>
      </c>
      <c r="H116" s="156">
        <v>0.26393158863806521</v>
      </c>
      <c r="I116" s="74"/>
      <c r="J116" s="108" t="s">
        <v>38</v>
      </c>
      <c r="K116" s="185">
        <v>0</v>
      </c>
      <c r="L116" s="157">
        <v>1.6272882537475102E-2</v>
      </c>
      <c r="M116" s="157">
        <v>1.6657002776384846E-2</v>
      </c>
      <c r="N116" s="157">
        <v>5.7007340313048334E-2</v>
      </c>
      <c r="O116" s="157">
        <v>1.7298191555326387E-3</v>
      </c>
      <c r="P116" s="156">
        <v>9.1667044782440921E-2</v>
      </c>
      <c r="Q116" s="74"/>
      <c r="R116" s="196" t="s">
        <v>33</v>
      </c>
      <c r="S116" s="338">
        <v>1.2471292880273495</v>
      </c>
    </row>
    <row r="117" spans="1:19" x14ac:dyDescent="0.3">
      <c r="A117" s="74"/>
      <c r="B117" s="108" t="s">
        <v>39</v>
      </c>
      <c r="C117" s="157">
        <v>9.3849712086142012E-3</v>
      </c>
      <c r="D117" s="185">
        <v>9.6426143430379572</v>
      </c>
      <c r="E117" s="157">
        <v>0.66495518767402506</v>
      </c>
      <c r="F117" s="157">
        <v>2.0744890476393691</v>
      </c>
      <c r="G117" s="157">
        <v>1.1425157406647317E-2</v>
      </c>
      <c r="H117" s="156">
        <v>12.402868706966613</v>
      </c>
      <c r="I117" s="74"/>
      <c r="J117" s="108" t="s">
        <v>39</v>
      </c>
      <c r="K117" s="157">
        <v>5.4628449874282226E-2</v>
      </c>
      <c r="L117" s="185">
        <v>0</v>
      </c>
      <c r="M117" s="157">
        <v>3.8706001681872264</v>
      </c>
      <c r="N117" s="157">
        <v>12.075276357768246</v>
      </c>
      <c r="O117" s="157">
        <v>6.6504054708440438E-2</v>
      </c>
      <c r="P117" s="156">
        <v>16.067009030538195</v>
      </c>
      <c r="Q117" s="74"/>
      <c r="R117" s="196" t="s">
        <v>34</v>
      </c>
      <c r="S117" s="338">
        <v>3.7803614157550429</v>
      </c>
    </row>
    <row r="118" spans="1:19" x14ac:dyDescent="0.3">
      <c r="A118" s="74"/>
      <c r="B118" s="108" t="s">
        <v>40</v>
      </c>
      <c r="C118" s="157">
        <v>2.5311220541631485E-2</v>
      </c>
      <c r="D118" s="157">
        <v>0.97095003954661174</v>
      </c>
      <c r="E118" s="185">
        <v>23.175842278071691</v>
      </c>
      <c r="F118" s="157">
        <v>2.3053803549582881</v>
      </c>
      <c r="G118" s="157">
        <v>1.8496986283587188E-2</v>
      </c>
      <c r="H118" s="156">
        <v>26.495980879401809</v>
      </c>
      <c r="I118" s="74"/>
      <c r="J118" s="108" t="s">
        <v>40</v>
      </c>
      <c r="K118" s="157">
        <v>0.14733265684888464</v>
      </c>
      <c r="L118" s="157">
        <v>5.6517483524210634</v>
      </c>
      <c r="M118" s="185">
        <v>0</v>
      </c>
      <c r="N118" s="157">
        <v>13.419258553121358</v>
      </c>
      <c r="O118" s="157">
        <v>0.10766806477688011</v>
      </c>
      <c r="P118" s="156">
        <v>19.326007627168188</v>
      </c>
      <c r="Q118" s="74"/>
      <c r="R118" s="196" t="s">
        <v>35</v>
      </c>
      <c r="S118" s="338">
        <v>2.495087185083174</v>
      </c>
    </row>
    <row r="119" spans="1:19" x14ac:dyDescent="0.3">
      <c r="A119" s="74"/>
      <c r="B119" s="108" t="s">
        <v>41</v>
      </c>
      <c r="C119" s="157">
        <v>4.0224136618110362E-2</v>
      </c>
      <c r="D119" s="157">
        <v>3.1258693438436564</v>
      </c>
      <c r="E119" s="157">
        <v>7.7059626234556466</v>
      </c>
      <c r="F119" s="185">
        <v>48.973978753649</v>
      </c>
      <c r="G119" s="157">
        <v>9.4913228810719896E-2</v>
      </c>
      <c r="H119" s="156">
        <v>59.940948086377134</v>
      </c>
      <c r="I119" s="74"/>
      <c r="J119" s="108" t="s">
        <v>41</v>
      </c>
      <c r="K119" s="157">
        <v>0.23413840939243444</v>
      </c>
      <c r="L119" s="157">
        <v>18.195196657287724</v>
      </c>
      <c r="M119" s="157">
        <v>44.855203447203692</v>
      </c>
      <c r="N119" s="185">
        <v>0</v>
      </c>
      <c r="O119" s="157">
        <v>0.5524750632941271</v>
      </c>
      <c r="P119" s="156">
        <v>63.837013577177977</v>
      </c>
      <c r="Q119" s="74"/>
      <c r="R119" s="196" t="s">
        <v>36</v>
      </c>
      <c r="S119" s="338">
        <v>1.1094626816774744</v>
      </c>
    </row>
    <row r="120" spans="1:19" x14ac:dyDescent="0.3">
      <c r="A120" s="74"/>
      <c r="B120" s="108" t="s">
        <v>42</v>
      </c>
      <c r="C120" s="157">
        <v>9.4900314402157572E-4</v>
      </c>
      <c r="D120" s="157">
        <v>1.0003456200183067E-2</v>
      </c>
      <c r="E120" s="157">
        <v>3.550778443071869E-2</v>
      </c>
      <c r="F120" s="157">
        <v>7.0069723956200702E-2</v>
      </c>
      <c r="G120" s="185">
        <v>0.77974077088519977</v>
      </c>
      <c r="H120" s="156">
        <v>0.89627073861632378</v>
      </c>
      <c r="I120" s="74"/>
      <c r="J120" s="108" t="s">
        <v>42</v>
      </c>
      <c r="K120" s="157">
        <v>5.5239989054131616E-3</v>
      </c>
      <c r="L120" s="157">
        <v>5.8228554297501296E-2</v>
      </c>
      <c r="M120" s="157">
        <v>0.20668526080718355</v>
      </c>
      <c r="N120" s="157">
        <v>0.40786490632306599</v>
      </c>
      <c r="O120" s="185">
        <v>0</v>
      </c>
      <c r="P120" s="156">
        <v>0.67830272033316397</v>
      </c>
      <c r="Q120" s="74"/>
      <c r="R120" s="196" t="s">
        <v>37</v>
      </c>
      <c r="S120" s="338">
        <v>2.5110645236431397</v>
      </c>
    </row>
    <row r="121" spans="1:19" x14ac:dyDescent="0.3">
      <c r="A121" s="74"/>
      <c r="B121" s="108" t="s">
        <v>43</v>
      </c>
      <c r="C121" s="156">
        <v>0.32405285155172242</v>
      </c>
      <c r="D121" s="156">
        <v>13.752232805320373</v>
      </c>
      <c r="E121" s="156">
        <v>31.585129486799545</v>
      </c>
      <c r="F121" s="156">
        <v>53.433711536232799</v>
      </c>
      <c r="G121" s="156">
        <v>0.9048733200955088</v>
      </c>
      <c r="H121" s="108">
        <v>99.999999999999943</v>
      </c>
      <c r="I121" s="74"/>
      <c r="J121" s="108" t="s">
        <v>43</v>
      </c>
      <c r="K121" s="156">
        <v>0.44162351502101443</v>
      </c>
      <c r="L121" s="156">
        <v>23.921446446543762</v>
      </c>
      <c r="M121" s="156">
        <v>48.949145878974484</v>
      </c>
      <c r="N121" s="156">
        <v>25.959407157525717</v>
      </c>
      <c r="O121" s="156">
        <v>0.72837700193498023</v>
      </c>
      <c r="P121" s="109">
        <v>99.999999999999972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99.999999999999943</v>
      </c>
      <c r="I122" s="74"/>
      <c r="J122" s="108"/>
      <c r="K122" s="157"/>
      <c r="L122" s="157"/>
      <c r="M122" s="157"/>
      <c r="N122" s="157"/>
      <c r="O122" s="157"/>
      <c r="P122" s="109">
        <v>99.999999999999972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0.50742367976781588</v>
      </c>
      <c r="D124" s="159">
        <v>9.1969705227982496E-3</v>
      </c>
      <c r="E124" s="159">
        <v>1.4943434650128875E-3</v>
      </c>
      <c r="F124" s="159">
        <v>4.0453094144529186E-3</v>
      </c>
      <c r="G124" s="159">
        <v>2.3423488091946732E-3</v>
      </c>
      <c r="H124" s="158">
        <v>0.52450265197927459</v>
      </c>
      <c r="I124" s="75"/>
      <c r="J124" s="110" t="s">
        <v>38</v>
      </c>
      <c r="K124" s="185">
        <v>0</v>
      </c>
      <c r="L124" s="159">
        <v>8.3292327676881633E-2</v>
      </c>
      <c r="M124" s="159">
        <v>1.3533515763818059E-2</v>
      </c>
      <c r="N124" s="159">
        <v>3.6636328937636846E-2</v>
      </c>
      <c r="O124" s="159">
        <v>2.1213472856672327E-2</v>
      </c>
      <c r="P124" s="158">
        <v>0.15467564523500887</v>
      </c>
      <c r="Q124" s="75"/>
      <c r="R124" s="197" t="s">
        <v>33</v>
      </c>
      <c r="S124" s="339">
        <v>1.221732745961821</v>
      </c>
    </row>
    <row r="125" spans="1:19" x14ac:dyDescent="0.3">
      <c r="A125" s="75"/>
      <c r="B125" s="110" t="s">
        <v>39</v>
      </c>
      <c r="C125" s="159">
        <v>7.5785248552557527E-2</v>
      </c>
      <c r="D125" s="185">
        <v>23.885947989157145</v>
      </c>
      <c r="E125" s="159">
        <v>0.24170571728012732</v>
      </c>
      <c r="F125" s="159">
        <v>1.0920420598093554</v>
      </c>
      <c r="G125" s="159">
        <v>6.0788036956736902E-2</v>
      </c>
      <c r="H125" s="158">
        <v>25.35626905175592</v>
      </c>
      <c r="I125" s="75"/>
      <c r="J125" s="110" t="s">
        <v>39</v>
      </c>
      <c r="K125" s="159">
        <v>0.68634880799780629</v>
      </c>
      <c r="L125" s="185">
        <v>0</v>
      </c>
      <c r="M125" s="159">
        <v>2.1890068860356298</v>
      </c>
      <c r="N125" s="159">
        <v>9.8900746563339741</v>
      </c>
      <c r="O125" s="159">
        <v>0.55052661966066718</v>
      </c>
      <c r="P125" s="158">
        <v>13.315956970028077</v>
      </c>
      <c r="Q125" s="75"/>
      <c r="R125" s="197" t="s">
        <v>34</v>
      </c>
      <c r="S125" s="339">
        <v>0.78672680412371132</v>
      </c>
    </row>
    <row r="126" spans="1:19" x14ac:dyDescent="0.3">
      <c r="A126" s="75"/>
      <c r="B126" s="110" t="s">
        <v>40</v>
      </c>
      <c r="C126" s="159">
        <v>8.3871435094825583E-3</v>
      </c>
      <c r="D126" s="159">
        <v>0.52263582877016179</v>
      </c>
      <c r="E126" s="185">
        <v>18.746912464987489</v>
      </c>
      <c r="F126" s="159">
        <v>1.6188911560908459</v>
      </c>
      <c r="G126" s="159">
        <v>2.9174891910142418E-2</v>
      </c>
      <c r="H126" s="158">
        <v>20.92600148526812</v>
      </c>
      <c r="I126" s="75"/>
      <c r="J126" s="110" t="s">
        <v>40</v>
      </c>
      <c r="K126" s="159">
        <v>7.5958132488642832E-2</v>
      </c>
      <c r="L126" s="159">
        <v>4.7332493452809388</v>
      </c>
      <c r="M126" s="185">
        <v>0</v>
      </c>
      <c r="N126" s="159">
        <v>14.661481442401968</v>
      </c>
      <c r="O126" s="159">
        <v>0.26422229481907977</v>
      </c>
      <c r="P126" s="158">
        <v>19.734911214990632</v>
      </c>
      <c r="Q126" s="75"/>
      <c r="R126" s="197" t="s">
        <v>35</v>
      </c>
      <c r="S126" s="339">
        <v>1.4274297241613219</v>
      </c>
    </row>
    <row r="127" spans="1:19" x14ac:dyDescent="0.3">
      <c r="A127" s="75"/>
      <c r="B127" s="110" t="s">
        <v>41</v>
      </c>
      <c r="C127" s="159">
        <v>5.9228597520528586E-2</v>
      </c>
      <c r="D127" s="159">
        <v>2.2650217606442733</v>
      </c>
      <c r="E127" s="159">
        <v>4.5141344842135309</v>
      </c>
      <c r="F127" s="185">
        <v>44.97116040425739</v>
      </c>
      <c r="G127" s="159">
        <v>0.1952692059951685</v>
      </c>
      <c r="H127" s="158">
        <v>52.004814452630889</v>
      </c>
      <c r="I127" s="75"/>
      <c r="J127" s="110" t="s">
        <v>41</v>
      </c>
      <c r="K127" s="159">
        <v>0.53640356248755428</v>
      </c>
      <c r="L127" s="159">
        <v>20.513160743006186</v>
      </c>
      <c r="M127" s="159">
        <v>40.882241353778497</v>
      </c>
      <c r="N127" s="185">
        <v>0</v>
      </c>
      <c r="O127" s="159">
        <v>1.7684548026588101</v>
      </c>
      <c r="P127" s="158">
        <v>63.700260461931045</v>
      </c>
      <c r="Q127" s="75"/>
      <c r="R127" s="197" t="s">
        <v>36</v>
      </c>
      <c r="S127" s="339">
        <v>0.69104003691656257</v>
      </c>
    </row>
    <row r="128" spans="1:19" x14ac:dyDescent="0.3">
      <c r="A128" s="75"/>
      <c r="B128" s="110" t="s">
        <v>42</v>
      </c>
      <c r="C128" s="159">
        <v>1.4101590203127138E-3</v>
      </c>
      <c r="D128" s="159">
        <v>3.0404036290559561E-2</v>
      </c>
      <c r="E128" s="159">
        <v>1.1818903922447079E-2</v>
      </c>
      <c r="F128" s="159">
        <v>0.29802173873615667</v>
      </c>
      <c r="G128" s="185">
        <v>0.8467575203963067</v>
      </c>
      <c r="H128" s="158">
        <v>1.1884123583657829</v>
      </c>
      <c r="I128" s="75"/>
      <c r="J128" s="110" t="s">
        <v>42</v>
      </c>
      <c r="K128" s="159">
        <v>1.277109966866135E-2</v>
      </c>
      <c r="L128" s="159">
        <v>0.2753540361073788</v>
      </c>
      <c r="M128" s="159">
        <v>0.10703785728678458</v>
      </c>
      <c r="N128" s="159">
        <v>2.6990327147524007</v>
      </c>
      <c r="O128" s="185">
        <v>0</v>
      </c>
      <c r="P128" s="158">
        <v>3.0941957078152256</v>
      </c>
      <c r="Q128" s="75"/>
      <c r="R128" s="197" t="s">
        <v>37</v>
      </c>
      <c r="S128" s="339">
        <v>4.098715190977269</v>
      </c>
    </row>
    <row r="129" spans="1:19" x14ac:dyDescent="0.3">
      <c r="A129" s="75"/>
      <c r="B129" s="110" t="s">
        <v>43</v>
      </c>
      <c r="C129" s="158">
        <v>0.65223482837069724</v>
      </c>
      <c r="D129" s="158">
        <v>26.713206585384938</v>
      </c>
      <c r="E129" s="158">
        <v>23.516065913868605</v>
      </c>
      <c r="F129" s="158">
        <v>47.984160668308199</v>
      </c>
      <c r="G129" s="158">
        <v>1.1343320040675491</v>
      </c>
      <c r="H129" s="110">
        <v>99.999999999999986</v>
      </c>
      <c r="I129" s="75"/>
      <c r="J129" s="110" t="s">
        <v>43</v>
      </c>
      <c r="K129" s="158">
        <v>1.3114816026426648</v>
      </c>
      <c r="L129" s="158">
        <v>25.605056452071388</v>
      </c>
      <c r="M129" s="158">
        <v>43.191819612864727</v>
      </c>
      <c r="N129" s="158">
        <v>27.287225142425982</v>
      </c>
      <c r="O129" s="158">
        <v>2.6044171899952291</v>
      </c>
      <c r="P129" s="111">
        <v>100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99.999999999999986</v>
      </c>
      <c r="I130" s="75"/>
      <c r="J130" s="110"/>
      <c r="K130" s="159"/>
      <c r="L130" s="159"/>
      <c r="M130" s="159"/>
      <c r="N130" s="159"/>
      <c r="O130" s="159"/>
      <c r="P130" s="111">
        <v>100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1.9715450921023134</v>
      </c>
      <c r="D132" s="161">
        <v>7.6804042612365212E-3</v>
      </c>
      <c r="E132" s="161">
        <v>5.7182104889439865E-3</v>
      </c>
      <c r="F132" s="161">
        <v>2.3738520060710221E-2</v>
      </c>
      <c r="G132" s="161">
        <v>5.2923856907962014E-4</v>
      </c>
      <c r="H132" s="160">
        <v>2.0092114654822839</v>
      </c>
      <c r="I132" s="76"/>
      <c r="J132" s="112" t="s">
        <v>38</v>
      </c>
      <c r="K132" s="185">
        <v>0</v>
      </c>
      <c r="L132" s="161">
        <v>7.0803155474084625E-2</v>
      </c>
      <c r="M132" s="161">
        <v>5.2714327594138931E-2</v>
      </c>
      <c r="N132" s="161">
        <v>0.21883771601269142</v>
      </c>
      <c r="O132" s="161">
        <v>4.8788786911320194E-3</v>
      </c>
      <c r="P132" s="160">
        <v>0.34723407777204696</v>
      </c>
      <c r="Q132" s="76"/>
      <c r="R132" s="198" t="s">
        <v>33</v>
      </c>
      <c r="S132" s="340">
        <v>1.5951907960084462</v>
      </c>
    </row>
    <row r="133" spans="1:19" x14ac:dyDescent="0.3">
      <c r="A133" s="76"/>
      <c r="B133" s="112" t="s">
        <v>39</v>
      </c>
      <c r="C133" s="161">
        <v>0.12299819444159341</v>
      </c>
      <c r="D133" s="185">
        <v>20.85533303373456</v>
      </c>
      <c r="E133" s="161">
        <v>0.39141494941950367</v>
      </c>
      <c r="F133" s="161">
        <v>3.3362275167374693</v>
      </c>
      <c r="G133" s="161">
        <v>1.5615402327373419E-2</v>
      </c>
      <c r="H133" s="160">
        <v>24.721589096660498</v>
      </c>
      <c r="I133" s="76"/>
      <c r="J133" s="112" t="s">
        <v>39</v>
      </c>
      <c r="K133" s="161">
        <v>1.1338804557506146</v>
      </c>
      <c r="L133" s="185">
        <v>0</v>
      </c>
      <c r="M133" s="161">
        <v>3.6083274494418762</v>
      </c>
      <c r="N133" s="161">
        <v>30.755599253632564</v>
      </c>
      <c r="O133" s="161">
        <v>0.14395332864905758</v>
      </c>
      <c r="P133" s="160">
        <v>35.641760487474109</v>
      </c>
      <c r="Q133" s="76"/>
      <c r="R133" s="198" t="s">
        <v>34</v>
      </c>
      <c r="S133" s="340">
        <v>1.0536285299546151</v>
      </c>
    </row>
    <row r="134" spans="1:19" x14ac:dyDescent="0.3">
      <c r="A134" s="76"/>
      <c r="B134" s="112" t="s">
        <v>40</v>
      </c>
      <c r="C134" s="161">
        <v>2.828937766889978E-2</v>
      </c>
      <c r="D134" s="161">
        <v>0.62298564064911144</v>
      </c>
      <c r="E134" s="185">
        <v>16.381501152638087</v>
      </c>
      <c r="F134" s="161">
        <v>0.70951494519374481</v>
      </c>
      <c r="G134" s="161">
        <v>1.5458070993511956E-2</v>
      </c>
      <c r="H134" s="160">
        <v>17.757749187143354</v>
      </c>
      <c r="I134" s="76"/>
      <c r="J134" s="112" t="s">
        <v>40</v>
      </c>
      <c r="K134" s="161">
        <v>0.26079059607127192</v>
      </c>
      <c r="L134" s="161">
        <v>5.7431025337590489</v>
      </c>
      <c r="M134" s="185">
        <v>0</v>
      </c>
      <c r="N134" s="161">
        <v>6.5407881235214465</v>
      </c>
      <c r="O134" s="161">
        <v>0.14250294211816097</v>
      </c>
      <c r="P134" s="160">
        <v>12.687184195469928</v>
      </c>
      <c r="Q134" s="76"/>
      <c r="R134" s="198" t="s">
        <v>35</v>
      </c>
      <c r="S134" s="340">
        <v>1.1141684160427265</v>
      </c>
    </row>
    <row r="135" spans="1:19" x14ac:dyDescent="0.3">
      <c r="A135" s="76"/>
      <c r="B135" s="112" t="s">
        <v>41</v>
      </c>
      <c r="C135" s="161">
        <v>0.10553238852558391</v>
      </c>
      <c r="D135" s="161">
        <v>2.9995751158045509</v>
      </c>
      <c r="E135" s="161">
        <v>2.2337575279738009</v>
      </c>
      <c r="F135" s="185">
        <v>49.273085031591812</v>
      </c>
      <c r="G135" s="161">
        <v>7.700472555743447E-2</v>
      </c>
      <c r="H135" s="160">
        <v>54.688954789453184</v>
      </c>
      <c r="I135" s="76"/>
      <c r="J135" s="112" t="s">
        <v>41</v>
      </c>
      <c r="K135" s="161">
        <v>0.97286885666164802</v>
      </c>
      <c r="L135" s="161">
        <v>27.652109974522698</v>
      </c>
      <c r="M135" s="161">
        <v>20.592286052280429</v>
      </c>
      <c r="N135" s="185">
        <v>0</v>
      </c>
      <c r="O135" s="161">
        <v>0.7098815857128421</v>
      </c>
      <c r="P135" s="160">
        <v>49.927146469177622</v>
      </c>
      <c r="Q135" s="76"/>
      <c r="R135" s="198" t="s">
        <v>36</v>
      </c>
      <c r="S135" s="340">
        <v>0.41052602851414149</v>
      </c>
    </row>
    <row r="136" spans="1:19" x14ac:dyDescent="0.3">
      <c r="A136" s="76"/>
      <c r="B136" s="112" t="s">
        <v>42</v>
      </c>
      <c r="C136" s="161">
        <v>1.9094819571904814E-3</v>
      </c>
      <c r="D136" s="161">
        <v>1.3046094220889235E-2</v>
      </c>
      <c r="E136" s="161">
        <v>1.3339858176272062E-2</v>
      </c>
      <c r="F136" s="161">
        <v>0.12320949200182156</v>
      </c>
      <c r="G136" s="185">
        <v>0.67099053490449634</v>
      </c>
      <c r="H136" s="160">
        <v>0.82249546126066964</v>
      </c>
      <c r="I136" s="76"/>
      <c r="J136" s="112" t="s">
        <v>42</v>
      </c>
      <c r="K136" s="161">
        <v>1.7602894755457926E-2</v>
      </c>
      <c r="L136" s="161">
        <v>0.12026771066116564</v>
      </c>
      <c r="M136" s="161">
        <v>0.12297582527313056</v>
      </c>
      <c r="N136" s="161">
        <v>1.1358283394165352</v>
      </c>
      <c r="O136" s="185">
        <v>0</v>
      </c>
      <c r="P136" s="160">
        <v>1.3966747701062894</v>
      </c>
      <c r="Q136" s="76"/>
      <c r="R136" s="198" t="s">
        <v>37</v>
      </c>
      <c r="S136" s="340">
        <v>1.3346228239845261</v>
      </c>
    </row>
    <row r="137" spans="1:19" x14ac:dyDescent="0.3">
      <c r="A137" s="76"/>
      <c r="B137" s="112" t="s">
        <v>43</v>
      </c>
      <c r="C137" s="160">
        <v>2.2302745346955808</v>
      </c>
      <c r="D137" s="160">
        <v>24.498620288670349</v>
      </c>
      <c r="E137" s="160">
        <v>19.02573169869661</v>
      </c>
      <c r="F137" s="160">
        <v>53.465775505585555</v>
      </c>
      <c r="G137" s="160">
        <v>0.77959797235189576</v>
      </c>
      <c r="H137" s="112">
        <v>100</v>
      </c>
      <c r="I137" s="76"/>
      <c r="J137" s="112" t="s">
        <v>43</v>
      </c>
      <c r="K137" s="160">
        <v>2.3851428032389923</v>
      </c>
      <c r="L137" s="160">
        <v>33.586283374417</v>
      </c>
      <c r="M137" s="160">
        <v>24.376303654589574</v>
      </c>
      <c r="N137" s="160">
        <v>38.651053432583232</v>
      </c>
      <c r="O137" s="160">
        <v>1.0012167351711927</v>
      </c>
      <c r="P137" s="113">
        <v>99.999999999999986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99.999999999999986</v>
      </c>
      <c r="I138" s="76"/>
      <c r="J138" s="112"/>
      <c r="K138" s="161"/>
      <c r="L138" s="161"/>
      <c r="M138" s="161"/>
      <c r="N138" s="161"/>
      <c r="O138" s="161"/>
      <c r="P138" s="113">
        <v>100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8.4368399992392665E-2</v>
      </c>
      <c r="D140" s="163">
        <v>2.8305502894654605E-4</v>
      </c>
      <c r="E140" s="163">
        <v>2.0501797562025455E-3</v>
      </c>
      <c r="F140" s="163">
        <v>4.3159195713499713E-3</v>
      </c>
      <c r="G140" s="163">
        <v>5.0367592580762814E-5</v>
      </c>
      <c r="H140" s="162">
        <v>9.1067921941472479E-2</v>
      </c>
      <c r="I140" s="77"/>
      <c r="J140" s="114" t="s">
        <v>38</v>
      </c>
      <c r="K140" s="185">
        <v>0</v>
      </c>
      <c r="L140" s="163">
        <v>5.4062701208486422E-3</v>
      </c>
      <c r="M140" s="163">
        <v>3.9157847149289542E-2</v>
      </c>
      <c r="N140" s="163">
        <v>8.2432829790781037E-2</v>
      </c>
      <c r="O140" s="163">
        <v>9.6200661702385384E-4</v>
      </c>
      <c r="P140" s="162">
        <v>0.12795895367794308</v>
      </c>
      <c r="Q140" s="77"/>
      <c r="R140" s="199" t="s">
        <v>33</v>
      </c>
      <c r="S140" s="341">
        <v>1.7913520933424845</v>
      </c>
    </row>
    <row r="141" spans="1:19" x14ac:dyDescent="0.3">
      <c r="A141" s="77"/>
      <c r="B141" s="114" t="s">
        <v>39</v>
      </c>
      <c r="C141" s="163">
        <v>6.8742223965616539E-4</v>
      </c>
      <c r="D141" s="185">
        <v>0.55746636691459805</v>
      </c>
      <c r="E141" s="163">
        <v>0.15581979992123335</v>
      </c>
      <c r="F141" s="163">
        <v>0.12413934095768696</v>
      </c>
      <c r="G141" s="163">
        <v>7.5420487855934254E-4</v>
      </c>
      <c r="H141" s="162">
        <v>0.83886713491173381</v>
      </c>
      <c r="I141" s="77"/>
      <c r="J141" s="114" t="s">
        <v>39</v>
      </c>
      <c r="K141" s="163">
        <v>1.3129568227391603E-2</v>
      </c>
      <c r="L141" s="185">
        <v>0</v>
      </c>
      <c r="M141" s="163">
        <v>2.9761136259828209</v>
      </c>
      <c r="N141" s="163">
        <v>2.3710259179607291</v>
      </c>
      <c r="O141" s="163">
        <v>1.4405097535729215E-2</v>
      </c>
      <c r="P141" s="162">
        <v>5.3746742097066704</v>
      </c>
      <c r="Q141" s="77"/>
      <c r="R141" s="199" t="s">
        <v>34</v>
      </c>
      <c r="S141" s="341">
        <v>8.2975925713955974</v>
      </c>
    </row>
    <row r="142" spans="1:19" x14ac:dyDescent="0.3">
      <c r="A142" s="77"/>
      <c r="B142" s="114" t="s">
        <v>40</v>
      </c>
      <c r="C142" s="163">
        <v>1.9125380381615032E-2</v>
      </c>
      <c r="D142" s="163">
        <v>0.24654320523052334</v>
      </c>
      <c r="E142" s="185">
        <v>78.052107082550819</v>
      </c>
      <c r="F142" s="163">
        <v>1.7050429819209409</v>
      </c>
      <c r="G142" s="163">
        <v>1.835415447243623E-2</v>
      </c>
      <c r="H142" s="162">
        <v>80.041172804556325</v>
      </c>
      <c r="I142" s="77"/>
      <c r="J142" s="114" t="s">
        <v>40</v>
      </c>
      <c r="K142" s="163">
        <v>0.3652892968968105</v>
      </c>
      <c r="L142" s="163">
        <v>4.7089047274540476</v>
      </c>
      <c r="M142" s="185">
        <v>0</v>
      </c>
      <c r="N142" s="163">
        <v>32.565833443159306</v>
      </c>
      <c r="O142" s="163">
        <v>0.35055910254295902</v>
      </c>
      <c r="P142" s="162">
        <v>37.990586570053125</v>
      </c>
      <c r="Q142" s="77"/>
      <c r="R142" s="199" t="s">
        <v>35</v>
      </c>
      <c r="S142" s="341">
        <v>0.12514961264497207</v>
      </c>
    </row>
    <row r="143" spans="1:19" x14ac:dyDescent="0.3">
      <c r="A143" s="77"/>
      <c r="B143" s="114" t="s">
        <v>41</v>
      </c>
      <c r="C143" s="163">
        <v>1.3049216115210656E-2</v>
      </c>
      <c r="D143" s="163">
        <v>0.11663359150591873</v>
      </c>
      <c r="E143" s="163">
        <v>2.7301257631566767</v>
      </c>
      <c r="F143" s="185">
        <v>14.760160013529921</v>
      </c>
      <c r="G143" s="163">
        <v>2.9738429558573694E-2</v>
      </c>
      <c r="H143" s="162">
        <v>17.649707013866301</v>
      </c>
      <c r="I143" s="77"/>
      <c r="J143" s="114" t="s">
        <v>41</v>
      </c>
      <c r="K143" s="163">
        <v>0.24923629672547745</v>
      </c>
      <c r="L143" s="163">
        <v>2.2276682495006725</v>
      </c>
      <c r="M143" s="163">
        <v>52.144621469701477</v>
      </c>
      <c r="N143" s="185">
        <v>0</v>
      </c>
      <c r="O143" s="163">
        <v>0.56799550165858614</v>
      </c>
      <c r="P143" s="162">
        <v>55.189521517586215</v>
      </c>
      <c r="Q143" s="77"/>
      <c r="R143" s="199" t="s">
        <v>36</v>
      </c>
      <c r="S143" s="341">
        <v>1.6912324516959831</v>
      </c>
    </row>
    <row r="144" spans="1:19" x14ac:dyDescent="0.3">
      <c r="A144" s="77"/>
      <c r="B144" s="114" t="s">
        <v>42</v>
      </c>
      <c r="C144" s="163">
        <v>1.2238997470385938E-4</v>
      </c>
      <c r="D144" s="163">
        <v>1.4632154247560044E-3</v>
      </c>
      <c r="E144" s="163">
        <v>2.7650532714758813E-2</v>
      </c>
      <c r="F144" s="163">
        <v>3.9731320963275182E-2</v>
      </c>
      <c r="G144" s="185">
        <v>1.3102176656467135</v>
      </c>
      <c r="H144" s="162">
        <v>1.3791851247242073</v>
      </c>
      <c r="I144" s="77"/>
      <c r="J144" s="114" t="s">
        <v>42</v>
      </c>
      <c r="K144" s="163">
        <v>2.3376135226972098E-3</v>
      </c>
      <c r="L144" s="163">
        <v>2.7946996245444271E-2</v>
      </c>
      <c r="M144" s="163">
        <v>0.52811726892009547</v>
      </c>
      <c r="N144" s="163">
        <v>0.75885687028781179</v>
      </c>
      <c r="O144" s="185">
        <v>0</v>
      </c>
      <c r="P144" s="162">
        <v>1.3172587489760488</v>
      </c>
      <c r="Q144" s="77"/>
      <c r="R144" s="199" t="s">
        <v>37</v>
      </c>
      <c r="S144" s="341">
        <v>0.65480696442089326</v>
      </c>
    </row>
    <row r="145" spans="1:19" x14ac:dyDescent="0.3">
      <c r="A145" s="77"/>
      <c r="B145" s="114" t="s">
        <v>43</v>
      </c>
      <c r="C145" s="162">
        <v>0.11735280870357838</v>
      </c>
      <c r="D145" s="162">
        <v>0.92238943410474272</v>
      </c>
      <c r="E145" s="162">
        <v>80.967753358099699</v>
      </c>
      <c r="F145" s="162">
        <v>16.633389576943173</v>
      </c>
      <c r="G145" s="162">
        <v>1.3591148221488636</v>
      </c>
      <c r="H145" s="114">
        <v>100.00000000000004</v>
      </c>
      <c r="I145" s="77"/>
      <c r="J145" s="114" t="s">
        <v>43</v>
      </c>
      <c r="K145" s="162">
        <v>0.62999277537237675</v>
      </c>
      <c r="L145" s="162">
        <v>6.9699262433210132</v>
      </c>
      <c r="M145" s="162">
        <v>55.688010211753685</v>
      </c>
      <c r="N145" s="162">
        <v>35.778149061198633</v>
      </c>
      <c r="O145" s="162">
        <v>0.93392170835429822</v>
      </c>
      <c r="P145" s="115">
        <v>100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100.00000000000006</v>
      </c>
      <c r="I146" s="77"/>
      <c r="J146" s="114"/>
      <c r="K146" s="163"/>
      <c r="L146" s="163"/>
      <c r="M146" s="163"/>
      <c r="N146" s="163"/>
      <c r="O146" s="163"/>
      <c r="P146" s="115">
        <v>100.00000000000001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0.20201436633379227</v>
      </c>
      <c r="D148" s="165">
        <v>1.1956969490951833E-3</v>
      </c>
      <c r="E148" s="165">
        <v>2.7552485258684222E-3</v>
      </c>
      <c r="F148" s="165">
        <v>4.2387930400814063E-3</v>
      </c>
      <c r="G148" s="165">
        <v>8.3151785926978192E-5</v>
      </c>
      <c r="H148" s="164">
        <v>0.21028725663476425</v>
      </c>
      <c r="I148" s="78"/>
      <c r="J148" s="116" t="s">
        <v>38</v>
      </c>
      <c r="K148" s="185">
        <v>0</v>
      </c>
      <c r="L148" s="165">
        <v>1.0058614410193631E-2</v>
      </c>
      <c r="M148" s="165">
        <v>2.3178099222329544E-2</v>
      </c>
      <c r="N148" s="165">
        <v>3.5658186455234692E-2</v>
      </c>
      <c r="O148" s="165">
        <v>6.9950145209566651E-4</v>
      </c>
      <c r="P148" s="164">
        <v>6.9594401539853537E-2</v>
      </c>
      <c r="Q148" s="78"/>
      <c r="R148" s="200" t="s">
        <v>33</v>
      </c>
      <c r="S148" s="342">
        <v>1.6628026790314272</v>
      </c>
    </row>
    <row r="149" spans="1:19" x14ac:dyDescent="0.3">
      <c r="A149" s="78"/>
      <c r="B149" s="116" t="s">
        <v>39</v>
      </c>
      <c r="C149" s="165">
        <v>1.2138602337263868E-2</v>
      </c>
      <c r="D149" s="185">
        <v>2.6438163544910984</v>
      </c>
      <c r="E149" s="165">
        <v>0.29331882200482978</v>
      </c>
      <c r="F149" s="165">
        <v>0.52702284816902623</v>
      </c>
      <c r="G149" s="165">
        <v>2.633228174356649E-3</v>
      </c>
      <c r="H149" s="164">
        <v>3.4789298551765748</v>
      </c>
      <c r="I149" s="78"/>
      <c r="J149" s="116" t="s">
        <v>39</v>
      </c>
      <c r="K149" s="165">
        <v>0.10211410214068624</v>
      </c>
      <c r="L149" s="185">
        <v>0</v>
      </c>
      <c r="M149" s="165">
        <v>2.4674989193803967</v>
      </c>
      <c r="N149" s="165">
        <v>4.4334976509773316</v>
      </c>
      <c r="O149" s="165">
        <v>2.215162201421925E-2</v>
      </c>
      <c r="P149" s="164">
        <v>7.0252622945126335</v>
      </c>
      <c r="Q149" s="78"/>
      <c r="R149" s="200" t="s">
        <v>34</v>
      </c>
      <c r="S149" s="342">
        <v>5.7903494176372714</v>
      </c>
    </row>
    <row r="150" spans="1:19" x14ac:dyDescent="0.3">
      <c r="A150" s="78"/>
      <c r="B150" s="116" t="s">
        <v>40</v>
      </c>
      <c r="C150" s="165">
        <v>1.1192145703849193E-2</v>
      </c>
      <c r="D150" s="165">
        <v>0.69333141269297249</v>
      </c>
      <c r="E150" s="185">
        <v>48.75513607513232</v>
      </c>
      <c r="F150" s="165">
        <v>2.8507940128515052</v>
      </c>
      <c r="G150" s="165">
        <v>1.9936911658109704E-2</v>
      </c>
      <c r="H150" s="164">
        <v>52.330390558038758</v>
      </c>
      <c r="I150" s="78"/>
      <c r="J150" s="116" t="s">
        <v>40</v>
      </c>
      <c r="K150" s="165">
        <v>9.4152183078592536E-2</v>
      </c>
      <c r="L150" s="165">
        <v>5.8325425552275787</v>
      </c>
      <c r="M150" s="185">
        <v>0</v>
      </c>
      <c r="N150" s="165">
        <v>23.98186075481841</v>
      </c>
      <c r="O150" s="165">
        <v>0.1677161650790964</v>
      </c>
      <c r="P150" s="164">
        <v>30.076271658203677</v>
      </c>
      <c r="Q150" s="78"/>
      <c r="R150" s="200" t="s">
        <v>35</v>
      </c>
      <c r="S150" s="342">
        <v>0.67493806329677564</v>
      </c>
    </row>
    <row r="151" spans="1:19" x14ac:dyDescent="0.3">
      <c r="A151" s="78"/>
      <c r="B151" s="116" t="s">
        <v>41</v>
      </c>
      <c r="C151" s="165">
        <v>1.6068971517594295E-2</v>
      </c>
      <c r="D151" s="165">
        <v>0.82784844692494408</v>
      </c>
      <c r="E151" s="165">
        <v>6.4405469079731459</v>
      </c>
      <c r="F151" s="185">
        <v>35.190782812988651</v>
      </c>
      <c r="G151" s="165">
        <v>7.0932793436958366E-2</v>
      </c>
      <c r="H151" s="164">
        <v>42.546179932841298</v>
      </c>
      <c r="I151" s="78"/>
      <c r="J151" s="116" t="s">
        <v>41</v>
      </c>
      <c r="K151" s="165">
        <v>0.13517772089840663</v>
      </c>
      <c r="L151" s="165">
        <v>6.9641461609456616</v>
      </c>
      <c r="M151" s="165">
        <v>54.180098048330549</v>
      </c>
      <c r="N151" s="185">
        <v>0</v>
      </c>
      <c r="O151" s="165">
        <v>0.5967110803119402</v>
      </c>
      <c r="P151" s="164">
        <v>61.876133010486562</v>
      </c>
      <c r="Q151" s="78"/>
      <c r="R151" s="200" t="s">
        <v>36</v>
      </c>
      <c r="S151" s="342">
        <v>1.1647996198953554</v>
      </c>
    </row>
    <row r="152" spans="1:19" x14ac:dyDescent="0.3">
      <c r="A152" s="78"/>
      <c r="B152" s="116" t="s">
        <v>42</v>
      </c>
      <c r="C152" s="165">
        <v>5.6116578332848733E-4</v>
      </c>
      <c r="D152" s="165">
        <v>2.2898458636265739E-3</v>
      </c>
      <c r="E152" s="165">
        <v>3.2782738953362985E-2</v>
      </c>
      <c r="F152" s="165">
        <v>7.7621080831309919E-2</v>
      </c>
      <c r="G152" s="185">
        <v>1.3209575658769199</v>
      </c>
      <c r="H152" s="164">
        <v>1.4342123973085479</v>
      </c>
      <c r="I152" s="78"/>
      <c r="J152" s="116" t="s">
        <v>42</v>
      </c>
      <c r="K152" s="165">
        <v>4.7207197768355151E-3</v>
      </c>
      <c r="L152" s="165">
        <v>1.9262971790992692E-2</v>
      </c>
      <c r="M152" s="165">
        <v>0.27577968706154438</v>
      </c>
      <c r="N152" s="165">
        <v>0.65297525662789524</v>
      </c>
      <c r="O152" s="185">
        <v>0</v>
      </c>
      <c r="P152" s="164">
        <v>0.95273863525726776</v>
      </c>
      <c r="Q152" s="78"/>
      <c r="R152" s="200" t="s">
        <v>37</v>
      </c>
      <c r="S152" s="342">
        <v>1.4783935581919092</v>
      </c>
    </row>
    <row r="153" spans="1:19" x14ac:dyDescent="0.3">
      <c r="A153" s="78"/>
      <c r="B153" s="116" t="s">
        <v>43</v>
      </c>
      <c r="C153" s="164">
        <v>0.24197525167582812</v>
      </c>
      <c r="D153" s="164">
        <v>4.1684817569217367</v>
      </c>
      <c r="E153" s="164">
        <v>55.524539792589529</v>
      </c>
      <c r="F153" s="164">
        <v>38.650459547880573</v>
      </c>
      <c r="G153" s="164">
        <v>1.4145436509322715</v>
      </c>
      <c r="H153" s="116">
        <v>99.999999999999929</v>
      </c>
      <c r="I153" s="78"/>
      <c r="J153" s="116" t="s">
        <v>43</v>
      </c>
      <c r="K153" s="164">
        <v>0.33616472589452095</v>
      </c>
      <c r="L153" s="164">
        <v>12.826010302374426</v>
      </c>
      <c r="M153" s="164">
        <v>56.946554753994818</v>
      </c>
      <c r="N153" s="164">
        <v>29.10399184887887</v>
      </c>
      <c r="O153" s="164">
        <v>0.78727836885735147</v>
      </c>
      <c r="P153" s="117">
        <v>99.999999999999986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99.999999999999943</v>
      </c>
      <c r="I154" s="78"/>
      <c r="J154" s="116"/>
      <c r="K154" s="165"/>
      <c r="L154" s="165"/>
      <c r="M154" s="165"/>
      <c r="N154" s="165"/>
      <c r="O154" s="165"/>
      <c r="P154" s="117">
        <v>100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0.26760309223127809</v>
      </c>
      <c r="D156" s="167">
        <v>3.6248214115380067E-3</v>
      </c>
      <c r="E156" s="167">
        <v>2.3612748870889995E-3</v>
      </c>
      <c r="F156" s="167">
        <v>7.3365622088686052E-3</v>
      </c>
      <c r="G156" s="167">
        <v>3.1444147136098339E-4</v>
      </c>
      <c r="H156" s="166">
        <v>0.28124019221013469</v>
      </c>
      <c r="I156" s="79"/>
      <c r="J156" s="118" t="s">
        <v>38</v>
      </c>
      <c r="K156" s="185">
        <v>0</v>
      </c>
      <c r="L156" s="167">
        <v>2.6831401917708272E-2</v>
      </c>
      <c r="M156" s="167">
        <v>1.747846537542774E-2</v>
      </c>
      <c r="N156" s="167">
        <v>5.4306192490983951E-2</v>
      </c>
      <c r="O156" s="167">
        <v>2.3275368741828119E-3</v>
      </c>
      <c r="P156" s="166">
        <v>0.10094359665830278</v>
      </c>
      <c r="Q156" s="79"/>
      <c r="R156" s="201" t="s">
        <v>33</v>
      </c>
      <c r="S156" s="343">
        <v>1.4798009367681497</v>
      </c>
    </row>
    <row r="157" spans="1:19" x14ac:dyDescent="0.3">
      <c r="A157" s="79"/>
      <c r="B157" s="118" t="s">
        <v>39</v>
      </c>
      <c r="C157" s="167">
        <v>1.4189791534255298E-2</v>
      </c>
      <c r="D157" s="185">
        <v>6.6565573990870686</v>
      </c>
      <c r="E157" s="167">
        <v>0.39061950852803295</v>
      </c>
      <c r="F157" s="167">
        <v>1.483099399020984</v>
      </c>
      <c r="G157" s="167">
        <v>1.1670119316296754E-2</v>
      </c>
      <c r="H157" s="166">
        <v>8.5561362174866371</v>
      </c>
      <c r="I157" s="79"/>
      <c r="J157" s="118" t="s">
        <v>39</v>
      </c>
      <c r="K157" s="167">
        <v>0.10503469179811376</v>
      </c>
      <c r="L157" s="185">
        <v>0</v>
      </c>
      <c r="M157" s="167">
        <v>2.8914166631360487</v>
      </c>
      <c r="N157" s="167">
        <v>10.978095619380936</v>
      </c>
      <c r="O157" s="167">
        <v>8.6383748674203037E-2</v>
      </c>
      <c r="P157" s="166">
        <v>14.060930722989301</v>
      </c>
      <c r="Q157" s="79"/>
      <c r="R157" s="201" t="s">
        <v>34</v>
      </c>
      <c r="S157" s="343">
        <v>3.5544426247378924</v>
      </c>
    </row>
    <row r="158" spans="1:19" x14ac:dyDescent="0.3">
      <c r="A158" s="79"/>
      <c r="B158" s="118" t="s">
        <v>40</v>
      </c>
      <c r="C158" s="167">
        <v>1.4189601219910549E-2</v>
      </c>
      <c r="D158" s="167">
        <v>0.76272440652208973</v>
      </c>
      <c r="E158" s="185">
        <v>23.300484675314816</v>
      </c>
      <c r="F158" s="167">
        <v>2.644550848144831</v>
      </c>
      <c r="G158" s="167">
        <v>2.0920150803903428E-2</v>
      </c>
      <c r="H158" s="166">
        <v>26.742869682005551</v>
      </c>
      <c r="I158" s="79"/>
      <c r="J158" s="118" t="s">
        <v>40</v>
      </c>
      <c r="K158" s="167">
        <v>0.10503328306645641</v>
      </c>
      <c r="L158" s="167">
        <v>5.6457857589062419</v>
      </c>
      <c r="M158" s="185">
        <v>0</v>
      </c>
      <c r="N158" s="167">
        <v>19.575311068437795</v>
      </c>
      <c r="O158" s="167">
        <v>0.15485369089133544</v>
      </c>
      <c r="P158" s="166">
        <v>25.480983801301829</v>
      </c>
      <c r="Q158" s="79"/>
      <c r="R158" s="201" t="s">
        <v>35</v>
      </c>
      <c r="S158" s="343">
        <v>1.7134519784376938</v>
      </c>
    </row>
    <row r="159" spans="1:19" x14ac:dyDescent="0.3">
      <c r="A159" s="79"/>
      <c r="B159" s="118" t="s">
        <v>41</v>
      </c>
      <c r="C159" s="167">
        <v>3.1676352117198582E-2</v>
      </c>
      <c r="D159" s="167">
        <v>2.2177682048736238</v>
      </c>
      <c r="E159" s="167">
        <v>5.691131229900261</v>
      </c>
      <c r="F159" s="185">
        <v>55.281862278992485</v>
      </c>
      <c r="G159" s="167">
        <v>8.1821304575253356E-2</v>
      </c>
      <c r="H159" s="166">
        <v>63.304259370458816</v>
      </c>
      <c r="I159" s="79"/>
      <c r="J159" s="118" t="s">
        <v>41</v>
      </c>
      <c r="K159" s="167">
        <v>0.23447249904176223</v>
      </c>
      <c r="L159" s="167">
        <v>16.416210154759138</v>
      </c>
      <c r="M159" s="167">
        <v>42.126497297168761</v>
      </c>
      <c r="N159" s="185">
        <v>0</v>
      </c>
      <c r="O159" s="167">
        <v>0.60565199198554409</v>
      </c>
      <c r="P159" s="166">
        <v>59.382831942955207</v>
      </c>
      <c r="Q159" s="79"/>
      <c r="R159" s="201" t="s">
        <v>36</v>
      </c>
      <c r="S159" s="343">
        <v>0.73162715711057547</v>
      </c>
    </row>
    <row r="160" spans="1:19" x14ac:dyDescent="0.3">
      <c r="A160" s="79"/>
      <c r="B160" s="118" t="s">
        <v>42</v>
      </c>
      <c r="C160" s="167">
        <v>1.3740146377704142E-3</v>
      </c>
      <c r="D160" s="167">
        <v>1.138746784123287E-2</v>
      </c>
      <c r="E160" s="167">
        <v>2.7798914033612326E-2</v>
      </c>
      <c r="F160" s="167">
        <v>9.1065208763784419E-2</v>
      </c>
      <c r="G160" s="185">
        <v>0.9838689325624328</v>
      </c>
      <c r="H160" s="166">
        <v>1.1154945378388328</v>
      </c>
      <c r="I160" s="79"/>
      <c r="J160" s="118" t="s">
        <v>42</v>
      </c>
      <c r="K160" s="167">
        <v>1.0170635957259427E-2</v>
      </c>
      <c r="L160" s="167">
        <v>8.4291525508136955E-2</v>
      </c>
      <c r="M160" s="167">
        <v>0.20577119549599981</v>
      </c>
      <c r="N160" s="167">
        <v>0.67407657913397034</v>
      </c>
      <c r="O160" s="185">
        <v>0</v>
      </c>
      <c r="P160" s="166">
        <v>0.97430993609536654</v>
      </c>
      <c r="Q160" s="79"/>
      <c r="R160" s="201" t="s">
        <v>37</v>
      </c>
      <c r="S160" s="343">
        <v>2.2176447435565079</v>
      </c>
    </row>
    <row r="161" spans="1:19" x14ac:dyDescent="0.3">
      <c r="A161" s="79"/>
      <c r="B161" s="118" t="s">
        <v>43</v>
      </c>
      <c r="C161" s="166">
        <v>0.32903285174041297</v>
      </c>
      <c r="D161" s="166">
        <v>9.6520622997355527</v>
      </c>
      <c r="E161" s="166">
        <v>29.412395602663814</v>
      </c>
      <c r="F161" s="166">
        <v>59.507914297130952</v>
      </c>
      <c r="G161" s="166">
        <v>1.0985949487292472</v>
      </c>
      <c r="H161" s="118">
        <v>99.999999999999972</v>
      </c>
      <c r="I161" s="79"/>
      <c r="J161" s="118" t="s">
        <v>43</v>
      </c>
      <c r="K161" s="166">
        <v>0.45471110986359187</v>
      </c>
      <c r="L161" s="166">
        <v>22.173118841091227</v>
      </c>
      <c r="M161" s="166">
        <v>45.241163621176234</v>
      </c>
      <c r="N161" s="166">
        <v>31.281789459443683</v>
      </c>
      <c r="O161" s="166">
        <v>0.84921696842526539</v>
      </c>
      <c r="P161" s="119">
        <v>100.00000000000001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99.999999999999972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0.69943897224061924</v>
      </c>
      <c r="D164" s="169">
        <v>1.0267723008431703E-2</v>
      </c>
      <c r="E164" s="169">
        <v>6.4805213295276759E-4</v>
      </c>
      <c r="F164" s="169">
        <v>1.3496621273231646E-2</v>
      </c>
      <c r="G164" s="169">
        <v>1.7019749271846333E-3</v>
      </c>
      <c r="H164" s="168">
        <v>0.72555334358241985</v>
      </c>
      <c r="I164" s="80"/>
      <c r="J164" s="120" t="s">
        <v>38</v>
      </c>
      <c r="K164" s="185">
        <v>0</v>
      </c>
      <c r="L164" s="169">
        <v>0.11445295587668003</v>
      </c>
      <c r="M164" s="169">
        <v>7.2237517624621321E-3</v>
      </c>
      <c r="N164" s="169">
        <v>0.15044505951328593</v>
      </c>
      <c r="O164" s="169">
        <v>1.897169032358147E-2</v>
      </c>
      <c r="P164" s="168">
        <v>0.29109345747600956</v>
      </c>
      <c r="Q164" s="80"/>
      <c r="R164" s="202" t="s">
        <v>33</v>
      </c>
      <c r="S164" s="344">
        <v>1.267605633802817</v>
      </c>
    </row>
    <row r="165" spans="1:19" x14ac:dyDescent="0.3">
      <c r="A165" s="80"/>
      <c r="B165" s="120" t="s">
        <v>39</v>
      </c>
      <c r="C165" s="169">
        <v>4.5256559876804582E-2</v>
      </c>
      <c r="D165" s="185">
        <v>8.6915493810351148</v>
      </c>
      <c r="E165" s="169">
        <v>7.4016731178718154E-2</v>
      </c>
      <c r="F165" s="169">
        <v>1.209615345262085</v>
      </c>
      <c r="G165" s="169">
        <v>0.11092646615682206</v>
      </c>
      <c r="H165" s="168">
        <v>10.131364483509545</v>
      </c>
      <c r="I165" s="80"/>
      <c r="J165" s="120" t="s">
        <v>39</v>
      </c>
      <c r="K165" s="169">
        <v>0.50446891160354734</v>
      </c>
      <c r="L165" s="185">
        <v>0</v>
      </c>
      <c r="M165" s="169">
        <v>0.82505475272144557</v>
      </c>
      <c r="N165" s="169">
        <v>13.483422919117345</v>
      </c>
      <c r="O165" s="169">
        <v>1.2364827066504562</v>
      </c>
      <c r="P165" s="168">
        <v>16.049429290092796</v>
      </c>
      <c r="Q165" s="80"/>
      <c r="R165" s="202" t="s">
        <v>34</v>
      </c>
      <c r="S165" s="344">
        <v>2.9670935307889739</v>
      </c>
    </row>
    <row r="166" spans="1:19" x14ac:dyDescent="0.3">
      <c r="A166" s="80"/>
      <c r="B166" s="120" t="s">
        <v>40</v>
      </c>
      <c r="C166" s="169">
        <v>1.1986824577681985E-3</v>
      </c>
      <c r="D166" s="169">
        <v>3.7626473010894591E-2</v>
      </c>
      <c r="E166" s="185">
        <v>1.59655472862881</v>
      </c>
      <c r="F166" s="169">
        <v>0.60801074937979849</v>
      </c>
      <c r="G166" s="169">
        <v>2.8745282907869162E-2</v>
      </c>
      <c r="H166" s="168">
        <v>2.2721359163851407</v>
      </c>
      <c r="I166" s="80"/>
      <c r="J166" s="120" t="s">
        <v>40</v>
      </c>
      <c r="K166" s="169">
        <v>1.3361555462338958E-2</v>
      </c>
      <c r="L166" s="169">
        <v>0.41941733836943285</v>
      </c>
      <c r="M166" s="185">
        <v>0</v>
      </c>
      <c r="N166" s="169">
        <v>6.7774157341572305</v>
      </c>
      <c r="O166" s="169">
        <v>0.32041988215063344</v>
      </c>
      <c r="P166" s="168">
        <v>7.5306145101396362</v>
      </c>
      <c r="Q166" s="80"/>
      <c r="R166" s="202" t="s">
        <v>35</v>
      </c>
      <c r="S166" s="344">
        <v>7.1186167425738587</v>
      </c>
    </row>
    <row r="167" spans="1:19" x14ac:dyDescent="0.3">
      <c r="A167" s="80"/>
      <c r="B167" s="120" t="s">
        <v>41</v>
      </c>
      <c r="C167" s="169">
        <v>3.8409518993472183E-2</v>
      </c>
      <c r="D167" s="169">
        <v>1.7865825599928222</v>
      </c>
      <c r="E167" s="169">
        <v>0.75653676004850579</v>
      </c>
      <c r="F167" s="185">
        <v>72.600141144737464</v>
      </c>
      <c r="G167" s="169">
        <v>2.1403479196190389</v>
      </c>
      <c r="H167" s="168">
        <v>77.322017903391298</v>
      </c>
      <c r="I167" s="80"/>
      <c r="J167" s="120" t="s">
        <v>41</v>
      </c>
      <c r="K167" s="169">
        <v>0.42814584879182827</v>
      </c>
      <c r="L167" s="169">
        <v>19.914800461698167</v>
      </c>
      <c r="M167" s="169">
        <v>8.4330156107457732</v>
      </c>
      <c r="N167" s="185">
        <v>0</v>
      </c>
      <c r="O167" s="169">
        <v>23.85817632631273</v>
      </c>
      <c r="P167" s="168">
        <v>52.634138247548499</v>
      </c>
      <c r="Q167" s="80"/>
      <c r="R167" s="202" t="s">
        <v>36</v>
      </c>
      <c r="S167" s="344">
        <v>0.2618712194872746</v>
      </c>
    </row>
    <row r="168" spans="1:19" x14ac:dyDescent="0.3">
      <c r="A168" s="80"/>
      <c r="B168" s="120" t="s">
        <v>42</v>
      </c>
      <c r="C168" s="169">
        <v>1.8853479373930566E-2</v>
      </c>
      <c r="D168" s="169">
        <v>0.32305311324045161</v>
      </c>
      <c r="E168" s="169">
        <v>3.7702256273427964E-2</v>
      </c>
      <c r="F168" s="169">
        <v>1.7281333358694262</v>
      </c>
      <c r="G168" s="185">
        <v>7.4411861683744149</v>
      </c>
      <c r="H168" s="168">
        <v>9.5489283531316502</v>
      </c>
      <c r="I168" s="80"/>
      <c r="J168" s="120" t="s">
        <v>42</v>
      </c>
      <c r="K168" s="169">
        <v>0.2101572511387762</v>
      </c>
      <c r="L168" s="169">
        <v>3.6010304996707361</v>
      </c>
      <c r="M168" s="169">
        <v>0.42026208441447133</v>
      </c>
      <c r="N168" s="169">
        <v>19.26327465951907</v>
      </c>
      <c r="O168" s="185">
        <v>0</v>
      </c>
      <c r="P168" s="168">
        <v>23.494724494743053</v>
      </c>
      <c r="Q168" s="80"/>
      <c r="R168" s="202" t="s">
        <v>37</v>
      </c>
      <c r="S168" s="344">
        <v>5.25</v>
      </c>
    </row>
    <row r="169" spans="1:19" x14ac:dyDescent="0.3">
      <c r="A169" s="80"/>
      <c r="B169" s="120" t="s">
        <v>43</v>
      </c>
      <c r="C169" s="168">
        <v>0.80315721294259479</v>
      </c>
      <c r="D169" s="168">
        <v>10.849079250287716</v>
      </c>
      <c r="E169" s="168">
        <v>2.4654585282624146</v>
      </c>
      <c r="F169" s="168">
        <v>76.159397196522008</v>
      </c>
      <c r="G169" s="168">
        <v>9.7229078119853298</v>
      </c>
      <c r="H169" s="120">
        <v>100.00000000000006</v>
      </c>
      <c r="I169" s="80"/>
      <c r="J169" s="120" t="s">
        <v>43</v>
      </c>
      <c r="K169" s="168">
        <v>1.1561335669964907</v>
      </c>
      <c r="L169" s="168">
        <v>24.049701255615016</v>
      </c>
      <c r="M169" s="168">
        <v>9.6855561996441519</v>
      </c>
      <c r="N169" s="168">
        <v>39.674558372306933</v>
      </c>
      <c r="O169" s="168">
        <v>25.434050605437402</v>
      </c>
      <c r="P169" s="121">
        <v>100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100.00000000000006</v>
      </c>
      <c r="I170" s="80"/>
      <c r="J170" s="120"/>
      <c r="K170" s="169"/>
      <c r="L170" s="169"/>
      <c r="M170" s="169"/>
      <c r="N170" s="169"/>
      <c r="O170" s="169"/>
      <c r="P170" s="121">
        <v>100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1.1609444099186212</v>
      </c>
      <c r="D172" s="171">
        <v>6.5528645022388645E-3</v>
      </c>
      <c r="E172" s="171">
        <v>2.0392100695499188E-3</v>
      </c>
      <c r="F172" s="171">
        <v>3.2076266538887406E-2</v>
      </c>
      <c r="G172" s="171">
        <v>1.0046870047435408E-3</v>
      </c>
      <c r="H172" s="170">
        <v>1.2026174380340409</v>
      </c>
      <c r="I172" s="81"/>
      <c r="J172" s="122" t="s">
        <v>38</v>
      </c>
      <c r="K172" s="185">
        <v>0</v>
      </c>
      <c r="L172" s="171">
        <v>7.2723713968235931E-2</v>
      </c>
      <c r="M172" s="171">
        <v>2.2631160734122718E-2</v>
      </c>
      <c r="N172" s="171">
        <v>0.35598252216964787</v>
      </c>
      <c r="O172" s="171">
        <v>1.1150020015767086E-2</v>
      </c>
      <c r="P172" s="170">
        <v>0.46248741688777362</v>
      </c>
      <c r="Q172" s="81"/>
      <c r="R172" s="203" t="s">
        <v>33</v>
      </c>
      <c r="S172" s="345">
        <v>1.0209727225939269</v>
      </c>
    </row>
    <row r="173" spans="1:19" x14ac:dyDescent="0.3">
      <c r="A173" s="81"/>
      <c r="B173" s="122" t="s">
        <v>39</v>
      </c>
      <c r="C173" s="171">
        <v>4.7856061160979145E-2</v>
      </c>
      <c r="D173" s="185">
        <v>6.4622398986053398</v>
      </c>
      <c r="E173" s="171">
        <v>0.10069785523403101</v>
      </c>
      <c r="F173" s="171">
        <v>1.1690876696732235</v>
      </c>
      <c r="G173" s="171">
        <v>1.2339364879584152E-2</v>
      </c>
      <c r="H173" s="170">
        <v>7.792220849553158</v>
      </c>
      <c r="I173" s="81"/>
      <c r="J173" s="122" t="s">
        <v>39</v>
      </c>
      <c r="K173" s="171">
        <v>0.53110674001093361</v>
      </c>
      <c r="L173" s="185">
        <v>0</v>
      </c>
      <c r="M173" s="171">
        <v>1.117545161929179</v>
      </c>
      <c r="N173" s="171">
        <v>12.97453919031269</v>
      </c>
      <c r="O173" s="171">
        <v>0.13694231610404559</v>
      </c>
      <c r="P173" s="170">
        <v>14.760133408356849</v>
      </c>
      <c r="Q173" s="81"/>
      <c r="R173" s="203" t="s">
        <v>34</v>
      </c>
      <c r="S173" s="345">
        <v>2.0997273042310609</v>
      </c>
    </row>
    <row r="174" spans="1:19" x14ac:dyDescent="0.3">
      <c r="A174" s="81"/>
      <c r="B174" s="122" t="s">
        <v>40</v>
      </c>
      <c r="C174" s="171">
        <v>2.7005408703096902E-2</v>
      </c>
      <c r="D174" s="171">
        <v>0.33312877651709838</v>
      </c>
      <c r="E174" s="185">
        <v>8.0532828165305741</v>
      </c>
      <c r="F174" s="171">
        <v>1.4567824394988507</v>
      </c>
      <c r="G174" s="171">
        <v>3.6201383890406363E-2</v>
      </c>
      <c r="H174" s="170">
        <v>9.9064008251400253</v>
      </c>
      <c r="I174" s="81"/>
      <c r="J174" s="122" t="s">
        <v>40</v>
      </c>
      <c r="K174" s="171">
        <v>0.29970612355075055</v>
      </c>
      <c r="L174" s="171">
        <v>3.6970643677647583</v>
      </c>
      <c r="M174" s="185">
        <v>0</v>
      </c>
      <c r="N174" s="171">
        <v>16.167376787337325</v>
      </c>
      <c r="O174" s="171">
        <v>0.40176308947037187</v>
      </c>
      <c r="P174" s="170">
        <v>20.565910368123205</v>
      </c>
      <c r="Q174" s="81"/>
      <c r="R174" s="203" t="s">
        <v>35</v>
      </c>
      <c r="S174" s="345">
        <v>4.8901488306165835</v>
      </c>
    </row>
    <row r="175" spans="1:19" x14ac:dyDescent="0.3">
      <c r="A175" s="81"/>
      <c r="B175" s="122" t="s">
        <v>41</v>
      </c>
      <c r="C175" s="171">
        <v>0.10405903160540857</v>
      </c>
      <c r="D175" s="171">
        <v>1.0844061074113958</v>
      </c>
      <c r="E175" s="171">
        <v>2.6586641944221978</v>
      </c>
      <c r="F175" s="185">
        <v>58.24721835645196</v>
      </c>
      <c r="G175" s="171">
        <v>0.69448693677288442</v>
      </c>
      <c r="H175" s="170">
        <v>62.788834626663842</v>
      </c>
      <c r="I175" s="81"/>
      <c r="J175" s="122" t="s">
        <v>41</v>
      </c>
      <c r="K175" s="171">
        <v>1.1548475094667086</v>
      </c>
      <c r="L175" s="171">
        <v>12.034742905770495</v>
      </c>
      <c r="M175" s="171">
        <v>29.505864854475583</v>
      </c>
      <c r="N175" s="185">
        <v>0</v>
      </c>
      <c r="O175" s="171">
        <v>7.7074185384562339</v>
      </c>
      <c r="P175" s="170">
        <v>50.402873808169019</v>
      </c>
      <c r="Q175" s="81"/>
      <c r="R175" s="203" t="s">
        <v>36</v>
      </c>
      <c r="S175" s="345">
        <v>0.67490022987868092</v>
      </c>
    </row>
    <row r="176" spans="1:19" x14ac:dyDescent="0.3">
      <c r="A176" s="81"/>
      <c r="B176" s="122" t="s">
        <v>42</v>
      </c>
      <c r="C176" s="171">
        <v>2.5647081672283177E-3</v>
      </c>
      <c r="D176" s="171">
        <v>5.9387218140545095E-2</v>
      </c>
      <c r="E176" s="171">
        <v>0.11524669464599813</v>
      </c>
      <c r="F176" s="171">
        <v>1.06704272830879</v>
      </c>
      <c r="G176" s="185">
        <v>17.065684911346359</v>
      </c>
      <c r="H176" s="170">
        <v>18.309926260608922</v>
      </c>
      <c r="I176" s="81"/>
      <c r="J176" s="122" t="s">
        <v>42</v>
      </c>
      <c r="K176" s="171">
        <v>2.8463140524542463E-2</v>
      </c>
      <c r="L176" s="171">
        <v>0.65907956191473882</v>
      </c>
      <c r="M176" s="171">
        <v>1.2790082343922522</v>
      </c>
      <c r="N176" s="171">
        <v>11.842044061631643</v>
      </c>
      <c r="O176" s="185">
        <v>0</v>
      </c>
      <c r="P176" s="170">
        <v>13.808594998463176</v>
      </c>
      <c r="Q176" s="81"/>
      <c r="R176" s="203" t="s">
        <v>37</v>
      </c>
      <c r="S176" s="345">
        <v>1.1256266140057725</v>
      </c>
    </row>
    <row r="177" spans="1:19" x14ac:dyDescent="0.3">
      <c r="A177" s="81"/>
      <c r="B177" s="122" t="s">
        <v>43</v>
      </c>
      <c r="C177" s="170">
        <v>1.3424296195553342</v>
      </c>
      <c r="D177" s="170">
        <v>7.9457148651766172</v>
      </c>
      <c r="E177" s="170">
        <v>10.929930770902351</v>
      </c>
      <c r="F177" s="170">
        <v>61.972207460471715</v>
      </c>
      <c r="G177" s="170">
        <v>17.809717283893978</v>
      </c>
      <c r="H177" s="122">
        <v>99.999999999999986</v>
      </c>
      <c r="I177" s="81"/>
      <c r="J177" s="122" t="s">
        <v>43</v>
      </c>
      <c r="K177" s="170">
        <v>2.0141235135529354</v>
      </c>
      <c r="L177" s="170">
        <v>16.463610549418227</v>
      </c>
      <c r="M177" s="170">
        <v>31.925049411531134</v>
      </c>
      <c r="N177" s="170">
        <v>41.339942561451309</v>
      </c>
      <c r="O177" s="170">
        <v>8.2572739640464192</v>
      </c>
      <c r="P177" s="123">
        <v>100.00000000000003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</v>
      </c>
      <c r="I178" s="81"/>
      <c r="J178" s="122"/>
      <c r="K178" s="171"/>
      <c r="L178" s="171"/>
      <c r="M178" s="171"/>
      <c r="N178" s="171"/>
      <c r="O178" s="171"/>
      <c r="P178" s="123">
        <v>100.00000000000003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0.54546287733214205</v>
      </c>
      <c r="D180" s="173">
        <v>8.5059777286286154E-3</v>
      </c>
      <c r="E180" s="173">
        <v>1.1272388690327473E-3</v>
      </c>
      <c r="F180" s="173">
        <v>9.5652775679815356E-3</v>
      </c>
      <c r="G180" s="173">
        <v>6.9801139718609652E-4</v>
      </c>
      <c r="H180" s="172">
        <v>0.56535938289497101</v>
      </c>
      <c r="I180" s="82"/>
      <c r="J180" s="124" t="s">
        <v>38</v>
      </c>
      <c r="K180" s="185">
        <v>0</v>
      </c>
      <c r="L180" s="173">
        <v>6.9031900009320621E-2</v>
      </c>
      <c r="M180" s="173">
        <v>9.1483240817554021E-3</v>
      </c>
      <c r="N180" s="173">
        <v>7.7628851814635302E-2</v>
      </c>
      <c r="O180" s="173">
        <v>5.664845889936921E-3</v>
      </c>
      <c r="P180" s="172">
        <v>0.16147392179564826</v>
      </c>
      <c r="Q180" s="82"/>
      <c r="R180" s="204" t="s">
        <v>33</v>
      </c>
      <c r="S180" s="346">
        <v>1.2021738989078126</v>
      </c>
    </row>
    <row r="181" spans="1:19" x14ac:dyDescent="0.3">
      <c r="A181" s="82"/>
      <c r="B181" s="124" t="s">
        <v>39</v>
      </c>
      <c r="C181" s="173">
        <v>5.084624222049329E-2</v>
      </c>
      <c r="D181" s="185">
        <v>11.32525570286845</v>
      </c>
      <c r="E181" s="173">
        <v>0.31714414672294866</v>
      </c>
      <c r="F181" s="173">
        <v>2.1776922385489543</v>
      </c>
      <c r="G181" s="173">
        <v>2.7927592974123134E-2</v>
      </c>
      <c r="H181" s="172">
        <v>13.89886592333497</v>
      </c>
      <c r="I181" s="82"/>
      <c r="J181" s="124" t="s">
        <v>39</v>
      </c>
      <c r="K181" s="173">
        <v>0.41265246874572931</v>
      </c>
      <c r="L181" s="185">
        <v>0</v>
      </c>
      <c r="M181" s="173">
        <v>2.5738443860997071</v>
      </c>
      <c r="N181" s="173">
        <v>17.673480657798777</v>
      </c>
      <c r="O181" s="173">
        <v>0.22665175799860693</v>
      </c>
      <c r="P181" s="172">
        <v>20.886629270642821</v>
      </c>
      <c r="Q181" s="82"/>
      <c r="R181" s="204" t="s">
        <v>34</v>
      </c>
      <c r="S181" s="346">
        <v>2.7096870938718385</v>
      </c>
    </row>
    <row r="182" spans="1:19" x14ac:dyDescent="0.3">
      <c r="A182" s="82"/>
      <c r="B182" s="124" t="s">
        <v>40</v>
      </c>
      <c r="C182" s="173">
        <v>6.6945915570854097E-3</v>
      </c>
      <c r="D182" s="173">
        <v>0.53351930499670053</v>
      </c>
      <c r="E182" s="185">
        <v>9.5424837707198158</v>
      </c>
      <c r="F182" s="173">
        <v>1.9019300587861372</v>
      </c>
      <c r="G182" s="173">
        <v>2.2177926234788703E-2</v>
      </c>
      <c r="H182" s="172">
        <v>12.006805652294528</v>
      </c>
      <c r="I182" s="82"/>
      <c r="J182" s="124" t="s">
        <v>40</v>
      </c>
      <c r="K182" s="173">
        <v>5.4331246767380277E-2</v>
      </c>
      <c r="L182" s="173">
        <v>4.3298786442405124</v>
      </c>
      <c r="M182" s="185">
        <v>0</v>
      </c>
      <c r="N182" s="173">
        <v>15.435479592304775</v>
      </c>
      <c r="O182" s="173">
        <v>0.17998923052680707</v>
      </c>
      <c r="P182" s="172">
        <v>19.999678713839476</v>
      </c>
      <c r="Q182" s="82"/>
      <c r="R182" s="204" t="s">
        <v>35</v>
      </c>
      <c r="S182" s="346">
        <v>3.8340605128779508</v>
      </c>
    </row>
    <row r="183" spans="1:19" x14ac:dyDescent="0.3">
      <c r="A183" s="82"/>
      <c r="B183" s="124" t="s">
        <v>41</v>
      </c>
      <c r="C183" s="173">
        <v>6.4111284993084369E-2</v>
      </c>
      <c r="D183" s="173">
        <v>3.2374882729331644</v>
      </c>
      <c r="E183" s="173">
        <v>3.3396785603652646</v>
      </c>
      <c r="F183" s="185">
        <v>64.750803449502499</v>
      </c>
      <c r="G183" s="173">
        <v>0.24526345304605485</v>
      </c>
      <c r="H183" s="172">
        <v>71.637345020840058</v>
      </c>
      <c r="I183" s="82"/>
      <c r="J183" s="124" t="s">
        <v>41</v>
      </c>
      <c r="K183" s="173">
        <v>0.52030747743624761</v>
      </c>
      <c r="L183" s="173">
        <v>26.274459429427957</v>
      </c>
      <c r="M183" s="173">
        <v>27.103804382941469</v>
      </c>
      <c r="N183" s="185">
        <v>0</v>
      </c>
      <c r="O183" s="173">
        <v>1.9904827765573847</v>
      </c>
      <c r="P183" s="172">
        <v>55.889054066363059</v>
      </c>
      <c r="Q183" s="82"/>
      <c r="R183" s="204" t="s">
        <v>36</v>
      </c>
      <c r="S183" s="346">
        <v>0.46998412941870382</v>
      </c>
    </row>
    <row r="184" spans="1:19" x14ac:dyDescent="0.3">
      <c r="A184" s="82"/>
      <c r="B184" s="124" t="s">
        <v>42</v>
      </c>
      <c r="C184" s="173">
        <v>3.5118084329278602E-3</v>
      </c>
      <c r="D184" s="173">
        <v>4.9765545163808253E-2</v>
      </c>
      <c r="E184" s="173">
        <v>3.4023460183172059E-2</v>
      </c>
      <c r="F184" s="173">
        <v>0.29013635646072022</v>
      </c>
      <c r="G184" s="185">
        <v>1.5141868503948692</v>
      </c>
      <c r="H184" s="172">
        <v>1.8916240206354975</v>
      </c>
      <c r="I184" s="82"/>
      <c r="J184" s="124" t="s">
        <v>42</v>
      </c>
      <c r="K184" s="173">
        <v>2.8500757505845305E-2</v>
      </c>
      <c r="L184" s="173">
        <v>0.40388186370330625</v>
      </c>
      <c r="M184" s="173">
        <v>0.27612394204028884</v>
      </c>
      <c r="N184" s="173">
        <v>2.3546574641095592</v>
      </c>
      <c r="O184" s="185">
        <v>0</v>
      </c>
      <c r="P184" s="172">
        <v>3.0631640273589995</v>
      </c>
      <c r="Q184" s="82"/>
      <c r="R184" s="204" t="s">
        <v>37</v>
      </c>
      <c r="S184" s="346">
        <v>3.6579352850539295</v>
      </c>
    </row>
    <row r="185" spans="1:19" x14ac:dyDescent="0.3">
      <c r="A185" s="82"/>
      <c r="B185" s="124" t="s">
        <v>43</v>
      </c>
      <c r="C185" s="172">
        <v>0.67062680453573298</v>
      </c>
      <c r="D185" s="172">
        <v>15.154534803690751</v>
      </c>
      <c r="E185" s="172">
        <v>13.234457176860234</v>
      </c>
      <c r="F185" s="172">
        <v>69.130127380866298</v>
      </c>
      <c r="G185" s="172">
        <v>1.810253834047022</v>
      </c>
      <c r="H185" s="124">
        <v>100.00000000000003</v>
      </c>
      <c r="I185" s="82"/>
      <c r="J185" s="124" t="s">
        <v>43</v>
      </c>
      <c r="K185" s="172">
        <v>1.0157919504552024</v>
      </c>
      <c r="L185" s="172">
        <v>31.077251837381095</v>
      </c>
      <c r="M185" s="172">
        <v>29.96292103516322</v>
      </c>
      <c r="N185" s="172">
        <v>35.541246566027745</v>
      </c>
      <c r="O185" s="172">
        <v>2.4027886109727357</v>
      </c>
      <c r="P185" s="125">
        <v>100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100.00000000000003</v>
      </c>
      <c r="I186" s="82"/>
      <c r="J186" s="124"/>
      <c r="K186" s="173"/>
      <c r="L186" s="173"/>
      <c r="M186" s="173"/>
      <c r="N186" s="173"/>
      <c r="O186" s="173"/>
      <c r="P186" s="125">
        <v>99.999999999999986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0.73118287311390284</v>
      </c>
      <c r="D188" s="175">
        <v>1.1882762274249177E-2</v>
      </c>
      <c r="E188" s="175">
        <v>3.2642637557511586E-3</v>
      </c>
      <c r="F188" s="175">
        <v>2.8383561999483178E-2</v>
      </c>
      <c r="G188" s="175">
        <v>8.4928326207040037E-4</v>
      </c>
      <c r="H188" s="174">
        <v>0.77556274440545692</v>
      </c>
      <c r="I188" s="83"/>
      <c r="J188" s="126" t="s">
        <v>38</v>
      </c>
      <c r="K188" s="185">
        <v>0</v>
      </c>
      <c r="L188" s="175">
        <v>9.7288243079558537E-2</v>
      </c>
      <c r="M188" s="175">
        <v>2.6725644965019519E-2</v>
      </c>
      <c r="N188" s="175">
        <v>0.23238593986295336</v>
      </c>
      <c r="O188" s="175">
        <v>6.9533728384653963E-3</v>
      </c>
      <c r="P188" s="174">
        <v>0.36335320074599686</v>
      </c>
      <c r="Q188" s="83"/>
      <c r="R188" s="205" t="s">
        <v>33</v>
      </c>
      <c r="S188" s="347">
        <v>0.92907041966243431</v>
      </c>
    </row>
    <row r="189" spans="1:19" x14ac:dyDescent="0.3">
      <c r="A189" s="83"/>
      <c r="B189" s="126" t="s">
        <v>39</v>
      </c>
      <c r="C189" s="175">
        <v>2.9886358066917706E-2</v>
      </c>
      <c r="D189" s="185">
        <v>27.227730503035293</v>
      </c>
      <c r="E189" s="175">
        <v>0.21012785088483277</v>
      </c>
      <c r="F189" s="175">
        <v>2.6126217110363599</v>
      </c>
      <c r="G189" s="175">
        <v>3.2395017549539516E-2</v>
      </c>
      <c r="H189" s="174">
        <v>30.112761440572946</v>
      </c>
      <c r="I189" s="83"/>
      <c r="J189" s="126" t="s">
        <v>39</v>
      </c>
      <c r="K189" s="175">
        <v>0.24468984578425676</v>
      </c>
      <c r="L189" s="185">
        <v>0</v>
      </c>
      <c r="M189" s="175">
        <v>1.7203886573553915</v>
      </c>
      <c r="N189" s="175">
        <v>21.390428440116036</v>
      </c>
      <c r="O189" s="175">
        <v>0.26522909986645388</v>
      </c>
      <c r="P189" s="174">
        <v>23.620736043122136</v>
      </c>
      <c r="Q189" s="83"/>
      <c r="R189" s="205" t="s">
        <v>34</v>
      </c>
      <c r="S189" s="347">
        <v>1.4385404405582647</v>
      </c>
    </row>
    <row r="190" spans="1:19" x14ac:dyDescent="0.3">
      <c r="A190" s="83"/>
      <c r="B190" s="126" t="s">
        <v>40</v>
      </c>
      <c r="C190" s="175">
        <v>1.2051224449175772E-2</v>
      </c>
      <c r="D190" s="175">
        <v>0.63973585541405686</v>
      </c>
      <c r="E190" s="185">
        <v>4.1000928773450482</v>
      </c>
      <c r="F190" s="175">
        <v>1.017105889081332</v>
      </c>
      <c r="G190" s="175">
        <v>1.2256954903582534E-2</v>
      </c>
      <c r="H190" s="174">
        <v>5.781242801193196</v>
      </c>
      <c r="I190" s="83"/>
      <c r="J190" s="126" t="s">
        <v>40</v>
      </c>
      <c r="K190" s="175">
        <v>9.8667500582629755E-2</v>
      </c>
      <c r="L190" s="175">
        <v>5.2377364767372399</v>
      </c>
      <c r="M190" s="185">
        <v>0</v>
      </c>
      <c r="N190" s="175">
        <v>8.3273941437869539</v>
      </c>
      <c r="O190" s="175">
        <v>0.10035188624946811</v>
      </c>
      <c r="P190" s="174">
        <v>13.764150007356291</v>
      </c>
      <c r="Q190" s="83"/>
      <c r="R190" s="205" t="s">
        <v>35</v>
      </c>
      <c r="S190" s="347">
        <v>6.3728692110423895</v>
      </c>
    </row>
    <row r="191" spans="1:19" x14ac:dyDescent="0.3">
      <c r="A191" s="83"/>
      <c r="B191" s="126" t="s">
        <v>41</v>
      </c>
      <c r="C191" s="175">
        <v>8.3453746926498332E-2</v>
      </c>
      <c r="D191" s="175">
        <v>4.8889265664267008</v>
      </c>
      <c r="E191" s="175">
        <v>1.6147859059153089</v>
      </c>
      <c r="F191" s="185">
        <v>54.093510646190701</v>
      </c>
      <c r="G191" s="175">
        <v>0.38290040206207437</v>
      </c>
      <c r="H191" s="174">
        <v>61.063577267521282</v>
      </c>
      <c r="I191" s="83"/>
      <c r="J191" s="126" t="s">
        <v>41</v>
      </c>
      <c r="K191" s="175">
        <v>0.6832643984202017</v>
      </c>
      <c r="L191" s="175">
        <v>40.027315637153549</v>
      </c>
      <c r="M191" s="175">
        <v>13.220805071273734</v>
      </c>
      <c r="N191" s="185">
        <v>0</v>
      </c>
      <c r="O191" s="175">
        <v>3.1349366865482944</v>
      </c>
      <c r="P191" s="174">
        <v>57.06632179339578</v>
      </c>
      <c r="Q191" s="83"/>
      <c r="R191" s="205" t="s">
        <v>36</v>
      </c>
      <c r="S191" s="347">
        <v>0.71930025737074132</v>
      </c>
    </row>
    <row r="192" spans="1:19" x14ac:dyDescent="0.3">
      <c r="A192" s="83"/>
      <c r="B192" s="126" t="s">
        <v>42</v>
      </c>
      <c r="C192" s="175">
        <v>6.9846219088186886E-3</v>
      </c>
      <c r="D192" s="175">
        <v>0.28864838975336693</v>
      </c>
      <c r="E192" s="175">
        <v>2.70408733101784E-2</v>
      </c>
      <c r="F192" s="175">
        <v>0.31067436394216003</v>
      </c>
      <c r="G192" s="185">
        <v>1.633507497392594</v>
      </c>
      <c r="H192" s="174">
        <v>2.2668557463071179</v>
      </c>
      <c r="I192" s="83"/>
      <c r="J192" s="126" t="s">
        <v>42</v>
      </c>
      <c r="K192" s="175">
        <v>5.7185490915402412E-2</v>
      </c>
      <c r="L192" s="175">
        <v>2.3632631924064227</v>
      </c>
      <c r="M192" s="175">
        <v>0.22139288786288625</v>
      </c>
      <c r="N192" s="175">
        <v>2.5435973841950728</v>
      </c>
      <c r="O192" s="185">
        <v>0</v>
      </c>
      <c r="P192" s="174">
        <v>5.1854389553797837</v>
      </c>
      <c r="Q192" s="83"/>
      <c r="R192" s="205" t="s">
        <v>37</v>
      </c>
      <c r="S192" s="347">
        <v>4.9869109947643979</v>
      </c>
    </row>
    <row r="193" spans="1:19" x14ac:dyDescent="0.3">
      <c r="A193" s="83"/>
      <c r="B193" s="126" t="s">
        <v>43</v>
      </c>
      <c r="C193" s="174">
        <v>0.86355882446531329</v>
      </c>
      <c r="D193" s="174">
        <v>33.05692407690367</v>
      </c>
      <c r="E193" s="174">
        <v>5.955311771211119</v>
      </c>
      <c r="F193" s="174">
        <v>58.062296172250036</v>
      </c>
      <c r="G193" s="174">
        <v>2.061909155169861</v>
      </c>
      <c r="H193" s="126">
        <v>99.999999999999986</v>
      </c>
      <c r="I193" s="83"/>
      <c r="J193" s="126" t="s">
        <v>43</v>
      </c>
      <c r="K193" s="174">
        <v>1.0838072357024906</v>
      </c>
      <c r="L193" s="174">
        <v>47.725603549376771</v>
      </c>
      <c r="M193" s="174">
        <v>15.189312261457031</v>
      </c>
      <c r="N193" s="174">
        <v>32.493805907961018</v>
      </c>
      <c r="O193" s="174">
        <v>3.5074710455026819</v>
      </c>
      <c r="P193" s="127">
        <v>99.999999999999986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0.12880026672538844</v>
      </c>
      <c r="D196" s="177">
        <v>8.2811280887871215E-4</v>
      </c>
      <c r="E196" s="177">
        <v>2.3105944336808884E-5</v>
      </c>
      <c r="F196" s="177">
        <v>1.0609010611465838E-3</v>
      </c>
      <c r="G196" s="177">
        <v>1.4713304829652558E-3</v>
      </c>
      <c r="H196" s="176">
        <v>0.13218371702271578</v>
      </c>
      <c r="I196" s="84"/>
      <c r="J196" s="128" t="s">
        <v>38</v>
      </c>
      <c r="K196" s="185">
        <v>0</v>
      </c>
      <c r="L196" s="177">
        <v>3.3490109882032854E-2</v>
      </c>
      <c r="M196" s="177">
        <v>9.3443864950674895E-4</v>
      </c>
      <c r="N196" s="177">
        <v>4.2904411972412966E-2</v>
      </c>
      <c r="O196" s="177">
        <v>5.9502786358311049E-2</v>
      </c>
      <c r="P196" s="176">
        <v>0.13683174686226363</v>
      </c>
      <c r="Q196" s="84"/>
      <c r="R196" s="206" t="s">
        <v>33</v>
      </c>
      <c r="S196" s="348">
        <v>1.9336475681934746</v>
      </c>
    </row>
    <row r="197" spans="1:19" x14ac:dyDescent="0.3">
      <c r="A197" s="84"/>
      <c r="B197" s="128" t="s">
        <v>39</v>
      </c>
      <c r="C197" s="177">
        <v>1.1511230469942785E-3</v>
      </c>
      <c r="D197" s="185">
        <v>0.69124150694720021</v>
      </c>
      <c r="E197" s="177">
        <v>1.1585726588475953E-3</v>
      </c>
      <c r="F197" s="177">
        <v>3.5223950462315495E-2</v>
      </c>
      <c r="G197" s="177">
        <v>2.5073853663267399E-2</v>
      </c>
      <c r="H197" s="176">
        <v>0.75384900677862499</v>
      </c>
      <c r="I197" s="84"/>
      <c r="J197" s="128" t="s">
        <v>39</v>
      </c>
      <c r="K197" s="177">
        <v>4.6553122857474337E-2</v>
      </c>
      <c r="L197" s="185">
        <v>0</v>
      </c>
      <c r="M197" s="177">
        <v>4.685439620679481E-2</v>
      </c>
      <c r="N197" s="177">
        <v>1.4245087852940137</v>
      </c>
      <c r="O197" s="177">
        <v>1.0140238206022314</v>
      </c>
      <c r="P197" s="176">
        <v>2.5319401249605145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2.4721078565830896E-4</v>
      </c>
      <c r="D198" s="177">
        <v>4.3105333821932615E-3</v>
      </c>
      <c r="E198" s="185">
        <v>0.10485513722701682</v>
      </c>
      <c r="F198" s="177">
        <v>0.10074092659353283</v>
      </c>
      <c r="G198" s="177">
        <v>6.1741757285057059E-3</v>
      </c>
      <c r="H198" s="176">
        <v>0.21632798371690692</v>
      </c>
      <c r="I198" s="84"/>
      <c r="J198" s="128" t="s">
        <v>40</v>
      </c>
      <c r="K198" s="177">
        <v>9.9975707258176498E-3</v>
      </c>
      <c r="L198" s="177">
        <v>0.17432436145419708</v>
      </c>
      <c r="M198" s="185">
        <v>0</v>
      </c>
      <c r="N198" s="177">
        <v>4.0741124458676987</v>
      </c>
      <c r="O198" s="177">
        <v>0.24969282126986284</v>
      </c>
      <c r="P198" s="176">
        <v>4.5081271993175767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3.6386832471029893E-3</v>
      </c>
      <c r="D199" s="177">
        <v>8.1328584808424559E-2</v>
      </c>
      <c r="E199" s="177">
        <v>6.5990433145364541E-2</v>
      </c>
      <c r="F199" s="185">
        <v>10.822507751833106</v>
      </c>
      <c r="G199" s="177">
        <v>1.0369694527495785</v>
      </c>
      <c r="H199" s="176">
        <v>12.010434905783578</v>
      </c>
      <c r="I199" s="84"/>
      <c r="J199" s="128" t="s">
        <v>41</v>
      </c>
      <c r="K199" s="177">
        <v>0.14715374579991453</v>
      </c>
      <c r="L199" s="177">
        <v>3.2890485602708361</v>
      </c>
      <c r="M199" s="177">
        <v>2.6687509642480221</v>
      </c>
      <c r="N199" s="185">
        <v>0</v>
      </c>
      <c r="O199" s="177">
        <v>41.936582244051799</v>
      </c>
      <c r="P199" s="176">
        <v>48.041535514370572</v>
      </c>
      <c r="Q199" s="84"/>
      <c r="R199" s="206" t="s">
        <v>36</v>
      </c>
      <c r="S199" s="348">
        <v>3.8155287871716403</v>
      </c>
    </row>
    <row r="200" spans="1:19" x14ac:dyDescent="0.3">
      <c r="A200" s="84"/>
      <c r="B200" s="128" t="s">
        <v>42</v>
      </c>
      <c r="C200" s="177">
        <v>2.0998651460824302E-2</v>
      </c>
      <c r="D200" s="177">
        <v>0.14538635255851376</v>
      </c>
      <c r="E200" s="177">
        <v>1.1895492561846894E-2</v>
      </c>
      <c r="F200" s="177">
        <v>0.92903709813574631</v>
      </c>
      <c r="G200" s="185">
        <v>85.779886791981312</v>
      </c>
      <c r="H200" s="176">
        <v>86.887204386698244</v>
      </c>
      <c r="I200" s="84"/>
      <c r="J200" s="128" t="s">
        <v>42</v>
      </c>
      <c r="K200" s="177">
        <v>0.84921660099634466</v>
      </c>
      <c r="L200" s="177">
        <v>5.8796396702586486</v>
      </c>
      <c r="M200" s="177">
        <v>0.48107135733907613</v>
      </c>
      <c r="N200" s="177">
        <v>37.571637785895021</v>
      </c>
      <c r="O200" s="185">
        <v>0</v>
      </c>
      <c r="P200" s="176">
        <v>44.781565414489094</v>
      </c>
      <c r="Q200" s="84"/>
      <c r="R200" s="206" t="s">
        <v>37</v>
      </c>
      <c r="S200" s="348">
        <v>5.1043585403494796E-2</v>
      </c>
    </row>
    <row r="201" spans="1:19" x14ac:dyDescent="0.3">
      <c r="A201" s="84"/>
      <c r="B201" s="128" t="s">
        <v>43</v>
      </c>
      <c r="C201" s="176">
        <v>0.15483593526596831</v>
      </c>
      <c r="D201" s="176">
        <v>0.92309509050521044</v>
      </c>
      <c r="E201" s="176">
        <v>0.18392274153741264</v>
      </c>
      <c r="F201" s="176">
        <v>11.888570628085846</v>
      </c>
      <c r="G201" s="176">
        <v>86.849575604605633</v>
      </c>
      <c r="H201" s="128">
        <v>100.00000000000007</v>
      </c>
      <c r="I201" s="84"/>
      <c r="J201" s="128" t="s">
        <v>43</v>
      </c>
      <c r="K201" s="176">
        <v>1.0529210403795513</v>
      </c>
      <c r="L201" s="176">
        <v>9.3765027018657143</v>
      </c>
      <c r="M201" s="176">
        <v>3.1976111564433998</v>
      </c>
      <c r="N201" s="176">
        <v>43.113163429029143</v>
      </c>
      <c r="O201" s="176">
        <v>43.259801672282201</v>
      </c>
      <c r="P201" s="129">
        <v>100.00000000000003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100.00000000000007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0.16462442782483486</v>
      </c>
      <c r="D204" s="179">
        <v>1.7439981664485371E-3</v>
      </c>
      <c r="E204" s="179">
        <v>1.2051889318392663E-4</v>
      </c>
      <c r="F204" s="179">
        <v>2.2956025547345707E-3</v>
      </c>
      <c r="G204" s="179">
        <v>3.3352648319410496E-3</v>
      </c>
      <c r="H204" s="178">
        <v>0.17211981227114295</v>
      </c>
      <c r="I204" s="85"/>
      <c r="J204" s="130" t="s">
        <v>38</v>
      </c>
      <c r="K204" s="185">
        <v>0</v>
      </c>
      <c r="L204" s="179">
        <v>3.7347886513872039E-2</v>
      </c>
      <c r="M204" s="179">
        <v>2.5809235537080939E-3</v>
      </c>
      <c r="N204" s="179">
        <v>4.9160546922920989E-2</v>
      </c>
      <c r="O204" s="179">
        <v>7.1425013416560004E-2</v>
      </c>
      <c r="P204" s="178">
        <v>0.16051437040706112</v>
      </c>
      <c r="Q204" s="85"/>
      <c r="R204" s="207" t="s">
        <v>33</v>
      </c>
      <c r="S204" s="349">
        <v>1.5712834405689129</v>
      </c>
    </row>
    <row r="205" spans="1:19" x14ac:dyDescent="0.3">
      <c r="A205" s="85"/>
      <c r="B205" s="130" t="s">
        <v>39</v>
      </c>
      <c r="C205" s="179">
        <v>3.7290142010311068E-3</v>
      </c>
      <c r="D205" s="185">
        <v>2.299812275897712</v>
      </c>
      <c r="E205" s="179">
        <v>2.5110947961832779E-3</v>
      </c>
      <c r="F205" s="179">
        <v>0.19341676154833995</v>
      </c>
      <c r="G205" s="179">
        <v>0.12557562344525955</v>
      </c>
      <c r="H205" s="178">
        <v>2.6250447698885258</v>
      </c>
      <c r="I205" s="85"/>
      <c r="J205" s="130" t="s">
        <v>39</v>
      </c>
      <c r="K205" s="179">
        <v>7.9857193584289624E-2</v>
      </c>
      <c r="L205" s="185">
        <v>0</v>
      </c>
      <c r="M205" s="179">
        <v>5.3775333757608706E-2</v>
      </c>
      <c r="N205" s="179">
        <v>4.1420383341906515</v>
      </c>
      <c r="O205" s="179">
        <v>2.6892139129325612</v>
      </c>
      <c r="P205" s="178">
        <v>6.9648847744651112</v>
      </c>
      <c r="Q205" s="85"/>
      <c r="R205" s="207" t="s">
        <v>34</v>
      </c>
      <c r="S205" s="349">
        <v>3.7456647398843934</v>
      </c>
    </row>
    <row r="206" spans="1:19" x14ac:dyDescent="0.3">
      <c r="A206" s="85"/>
      <c r="B206" s="130" t="s">
        <v>40</v>
      </c>
      <c r="C206" s="179">
        <v>1.3177080041344022E-4</v>
      </c>
      <c r="D206" s="179">
        <v>6.7795691464183532E-3</v>
      </c>
      <c r="E206" s="185">
        <v>0.10555326095545681</v>
      </c>
      <c r="F206" s="179">
        <v>4.2882659998772991E-2</v>
      </c>
      <c r="G206" s="179">
        <v>8.8973541894763718E-3</v>
      </c>
      <c r="H206" s="178">
        <v>0.16424461509053798</v>
      </c>
      <c r="I206" s="85"/>
      <c r="J206" s="130" t="s">
        <v>40</v>
      </c>
      <c r="K206" s="179">
        <v>2.8218842166015949E-3</v>
      </c>
      <c r="L206" s="179">
        <v>0.14518511771660891</v>
      </c>
      <c r="M206" s="185">
        <v>0</v>
      </c>
      <c r="N206" s="179">
        <v>0.91833624017424909</v>
      </c>
      <c r="O206" s="179">
        <v>0.19053768572416277</v>
      </c>
      <c r="P206" s="178">
        <v>1.2568809278316224</v>
      </c>
      <c r="Q206" s="85"/>
      <c r="R206" s="207" t="s">
        <v>35</v>
      </c>
      <c r="S206" s="349">
        <v>8.4232365145228218</v>
      </c>
    </row>
    <row r="207" spans="1:19" x14ac:dyDescent="0.3">
      <c r="A207" s="85"/>
      <c r="B207" s="130" t="s">
        <v>41</v>
      </c>
      <c r="C207" s="179">
        <v>2.553662169810517E-2</v>
      </c>
      <c r="D207" s="179">
        <v>0.40461145749667043</v>
      </c>
      <c r="E207" s="179">
        <v>6.8547473374372642E-2</v>
      </c>
      <c r="F207" s="185">
        <v>20.133263214003339</v>
      </c>
      <c r="G207" s="179">
        <v>1.6868664203464432</v>
      </c>
      <c r="H207" s="178">
        <v>22.318825186918932</v>
      </c>
      <c r="I207" s="85"/>
      <c r="J207" s="130" t="s">
        <v>41</v>
      </c>
      <c r="K207" s="179">
        <v>0.54686918110166349</v>
      </c>
      <c r="L207" s="179">
        <v>8.6647928234756684</v>
      </c>
      <c r="M207" s="179">
        <v>1.4679506582349837</v>
      </c>
      <c r="N207" s="185">
        <v>0</v>
      </c>
      <c r="O207" s="179">
        <v>36.124404740318624</v>
      </c>
      <c r="P207" s="178">
        <v>46.804017403130942</v>
      </c>
      <c r="Q207" s="85"/>
      <c r="R207" s="207" t="s">
        <v>36</v>
      </c>
      <c r="S207" s="349">
        <v>1.6428901181126583</v>
      </c>
    </row>
    <row r="208" spans="1:19" x14ac:dyDescent="0.3">
      <c r="A208" s="85"/>
      <c r="B208" s="130" t="s">
        <v>42</v>
      </c>
      <c r="C208" s="179">
        <v>1.2522051485225857E-2</v>
      </c>
      <c r="D208" s="179">
        <v>0.36050116209611255</v>
      </c>
      <c r="E208" s="179">
        <v>1.4935829553093466E-2</v>
      </c>
      <c r="F208" s="179">
        <v>1.7046631191634392</v>
      </c>
      <c r="G208" s="185">
        <v>72.627143453532909</v>
      </c>
      <c r="H208" s="178">
        <v>74.719765615830781</v>
      </c>
      <c r="I208" s="85"/>
      <c r="J208" s="130" t="s">
        <v>42</v>
      </c>
      <c r="K208" s="179">
        <v>0.26816092286578586</v>
      </c>
      <c r="L208" s="179">
        <v>7.7201666544767562</v>
      </c>
      <c r="M208" s="179">
        <v>0.3198522096358703</v>
      </c>
      <c r="N208" s="179">
        <v>36.505522737186858</v>
      </c>
      <c r="O208" s="185">
        <v>0</v>
      </c>
      <c r="P208" s="178">
        <v>44.813702524165272</v>
      </c>
      <c r="Q208" s="85"/>
      <c r="R208" s="207" t="s">
        <v>37</v>
      </c>
      <c r="S208" s="349">
        <v>0.30589626428237526</v>
      </c>
    </row>
    <row r="209" spans="1:19" x14ac:dyDescent="0.3">
      <c r="A209" s="85"/>
      <c r="B209" s="130" t="s">
        <v>43</v>
      </c>
      <c r="C209" s="178">
        <v>0.20654388600961043</v>
      </c>
      <c r="D209" s="178">
        <v>3.0734484628033618</v>
      </c>
      <c r="E209" s="178">
        <v>0.19166817757229013</v>
      </c>
      <c r="F209" s="178">
        <v>22.076521357268625</v>
      </c>
      <c r="G209" s="178">
        <v>74.451818116346033</v>
      </c>
      <c r="H209" s="130">
        <v>99.999999999999915</v>
      </c>
      <c r="I209" s="85"/>
      <c r="J209" s="130" t="s">
        <v>43</v>
      </c>
      <c r="K209" s="178">
        <v>0.89770918176834058</v>
      </c>
      <c r="L209" s="178">
        <v>16.567492482182907</v>
      </c>
      <c r="M209" s="178">
        <v>1.8441591251821707</v>
      </c>
      <c r="N209" s="178">
        <v>41.615057858474678</v>
      </c>
      <c r="O209" s="178">
        <v>39.075581352391907</v>
      </c>
      <c r="P209" s="131">
        <v>100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99.999999999999915</v>
      </c>
      <c r="I210" s="85"/>
      <c r="J210" s="130"/>
      <c r="K210" s="179"/>
      <c r="L210" s="179"/>
      <c r="M210" s="179"/>
      <c r="N210" s="179"/>
      <c r="O210" s="179"/>
      <c r="P210" s="131">
        <v>100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9.5188094108981449</v>
      </c>
      <c r="D212" s="181">
        <v>0.17187293900829553</v>
      </c>
      <c r="E212" s="181">
        <v>2.7676229506854597E-2</v>
      </c>
      <c r="F212" s="181">
        <v>0.16834364207868044</v>
      </c>
      <c r="G212" s="181">
        <v>2.9882986028494974E-2</v>
      </c>
      <c r="H212" s="180">
        <v>9.9165852075204697</v>
      </c>
      <c r="I212" s="86"/>
      <c r="J212" s="132" t="s">
        <v>38</v>
      </c>
      <c r="K212" s="185">
        <v>0</v>
      </c>
      <c r="L212" s="181">
        <v>1.2212685074119043</v>
      </c>
      <c r="M212" s="181">
        <v>0.19665752907730424</v>
      </c>
      <c r="N212" s="181">
        <v>1.1961905677530242</v>
      </c>
      <c r="O212" s="181">
        <v>0.21233796288471796</v>
      </c>
      <c r="P212" s="180">
        <v>2.8264545671269508</v>
      </c>
      <c r="Q212" s="86"/>
      <c r="R212" s="208" t="s">
        <v>33</v>
      </c>
      <c r="S212" s="350">
        <v>1.1195524146054181</v>
      </c>
    </row>
    <row r="213" spans="1:19" x14ac:dyDescent="0.3">
      <c r="A213" s="86"/>
      <c r="B213" s="132" t="s">
        <v>39</v>
      </c>
      <c r="C213" s="181">
        <v>0.51528402642674065</v>
      </c>
      <c r="D213" s="185">
        <v>23.870963984843844</v>
      </c>
      <c r="E213" s="181">
        <v>0.54584925907013016</v>
      </c>
      <c r="F213" s="181">
        <v>2.2529539521650737</v>
      </c>
      <c r="G213" s="181">
        <v>0.29082795242693299</v>
      </c>
      <c r="H213" s="180">
        <v>27.475879174932725</v>
      </c>
      <c r="I213" s="86"/>
      <c r="J213" s="132" t="s">
        <v>39</v>
      </c>
      <c r="K213" s="181">
        <v>3.6614266182822908</v>
      </c>
      <c r="L213" s="185">
        <v>0</v>
      </c>
      <c r="M213" s="181">
        <v>3.8786123850730023</v>
      </c>
      <c r="N213" s="181">
        <v>16.008696460910521</v>
      </c>
      <c r="O213" s="181">
        <v>2.0665208928379233</v>
      </c>
      <c r="P213" s="180">
        <v>25.615256357103739</v>
      </c>
      <c r="Q213" s="86"/>
      <c r="R213" s="208" t="s">
        <v>34</v>
      </c>
      <c r="S213" s="350">
        <v>1.5651144435674822</v>
      </c>
    </row>
    <row r="214" spans="1:19" x14ac:dyDescent="0.3">
      <c r="A214" s="86"/>
      <c r="B214" s="132" t="s">
        <v>40</v>
      </c>
      <c r="C214" s="181">
        <v>0.1715633918584977</v>
      </c>
      <c r="D214" s="181">
        <v>0.57055228411201786</v>
      </c>
      <c r="E214" s="185">
        <v>11.533631594634995</v>
      </c>
      <c r="F214" s="181">
        <v>1.0308850939705589</v>
      </c>
      <c r="G214" s="181">
        <v>3.2475192068339508E-2</v>
      </c>
      <c r="H214" s="180">
        <v>13.339107556644409</v>
      </c>
      <c r="I214" s="86"/>
      <c r="J214" s="132" t="s">
        <v>40</v>
      </c>
      <c r="K214" s="181">
        <v>1.2190689745023697</v>
      </c>
      <c r="L214" s="181">
        <v>4.0541433714838941</v>
      </c>
      <c r="M214" s="185">
        <v>0</v>
      </c>
      <c r="N214" s="181">
        <v>7.3251060189634609</v>
      </c>
      <c r="O214" s="181">
        <v>0.23075726507069072</v>
      </c>
      <c r="P214" s="180">
        <v>12.829075630020416</v>
      </c>
      <c r="Q214" s="86"/>
      <c r="R214" s="208" t="s">
        <v>35</v>
      </c>
      <c r="S214" s="350">
        <v>3.1199186991869921</v>
      </c>
    </row>
    <row r="215" spans="1:19" x14ac:dyDescent="0.3">
      <c r="A215" s="86"/>
      <c r="B215" s="132" t="s">
        <v>41</v>
      </c>
      <c r="C215" s="181">
        <v>0.59787698007899293</v>
      </c>
      <c r="D215" s="181">
        <v>3.0681149284705667</v>
      </c>
      <c r="E215" s="181">
        <v>2.0091746935491313</v>
      </c>
      <c r="F215" s="185">
        <v>29.467590868702871</v>
      </c>
      <c r="G215" s="181">
        <v>0.73803910597661648</v>
      </c>
      <c r="H215" s="180">
        <v>35.880796576778181</v>
      </c>
      <c r="I215" s="86"/>
      <c r="J215" s="132" t="s">
        <v>41</v>
      </c>
      <c r="K215" s="181">
        <v>4.2483030271668696</v>
      </c>
      <c r="L215" s="181">
        <v>21.800942957521549</v>
      </c>
      <c r="M215" s="181">
        <v>14.276486998352237</v>
      </c>
      <c r="N215" s="185">
        <v>0</v>
      </c>
      <c r="O215" s="181">
        <v>5.2442456768844519</v>
      </c>
      <c r="P215" s="180">
        <v>45.569978659925106</v>
      </c>
      <c r="Q215" s="86"/>
      <c r="R215" s="208" t="s">
        <v>36</v>
      </c>
      <c r="S215" s="350">
        <v>1.3153352655746247</v>
      </c>
    </row>
    <row r="216" spans="1:19" x14ac:dyDescent="0.3">
      <c r="A216" s="86"/>
      <c r="B216" s="132" t="s">
        <v>42</v>
      </c>
      <c r="C216" s="181">
        <v>0.13678014212334963</v>
      </c>
      <c r="D216" s="181">
        <v>0.64197466751179255</v>
      </c>
      <c r="E216" s="181">
        <v>4.7924471935589678E-2</v>
      </c>
      <c r="F216" s="181">
        <v>1.0252610116680851</v>
      </c>
      <c r="G216" s="185">
        <v>11.535691190885411</v>
      </c>
      <c r="H216" s="180">
        <v>13.387631484124228</v>
      </c>
      <c r="I216" s="86"/>
      <c r="J216" s="132" t="s">
        <v>42</v>
      </c>
      <c r="K216" s="181">
        <v>0.97191146540240891</v>
      </c>
      <c r="L216" s="181">
        <v>4.5616456465583521</v>
      </c>
      <c r="M216" s="181">
        <v>0.34053440086025644</v>
      </c>
      <c r="N216" s="181">
        <v>7.285143273002781</v>
      </c>
      <c r="O216" s="185">
        <v>0</v>
      </c>
      <c r="P216" s="180">
        <v>13.159234785823799</v>
      </c>
      <c r="Q216" s="86"/>
      <c r="R216" s="208" t="s">
        <v>37</v>
      </c>
      <c r="S216" s="350">
        <v>2.701491512774544</v>
      </c>
    </row>
    <row r="217" spans="1:19" x14ac:dyDescent="0.3">
      <c r="A217" s="86"/>
      <c r="B217" s="132" t="s">
        <v>43</v>
      </c>
      <c r="C217" s="180">
        <v>10.940313951385727</v>
      </c>
      <c r="D217" s="180">
        <v>28.323478803946518</v>
      </c>
      <c r="E217" s="180">
        <v>14.164256248696701</v>
      </c>
      <c r="F217" s="180">
        <v>33.945034568585271</v>
      </c>
      <c r="G217" s="180">
        <v>12.626916427385794</v>
      </c>
      <c r="H217" s="132">
        <v>100.00000000000001</v>
      </c>
      <c r="I217" s="86"/>
      <c r="J217" s="132" t="s">
        <v>43</v>
      </c>
      <c r="K217" s="180">
        <v>10.100710085353938</v>
      </c>
      <c r="L217" s="180">
        <v>31.638000482975698</v>
      </c>
      <c r="M217" s="180">
        <v>18.692291313362801</v>
      </c>
      <c r="N217" s="180">
        <v>31.815136320629787</v>
      </c>
      <c r="O217" s="180">
        <v>7.7538617976777839</v>
      </c>
      <c r="P217" s="133">
        <v>100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100.00000000000001</v>
      </c>
      <c r="I218" s="86"/>
      <c r="J218" s="132"/>
      <c r="K218" s="181"/>
      <c r="L218" s="181"/>
      <c r="M218" s="181"/>
      <c r="N218" s="181"/>
      <c r="O218" s="181"/>
      <c r="P218" s="133">
        <v>100.00000000000001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29.312835811704279</v>
      </c>
      <c r="D220" s="183">
        <v>0.43479447161243295</v>
      </c>
      <c r="E220" s="183">
        <v>5.7126366772302505E-2</v>
      </c>
      <c r="F220" s="183">
        <v>0.40011931914026022</v>
      </c>
      <c r="G220" s="183">
        <v>5.0807231352933337E-2</v>
      </c>
      <c r="H220" s="182">
        <v>30.255683200582208</v>
      </c>
      <c r="I220" s="87"/>
      <c r="J220" s="134" t="s">
        <v>38</v>
      </c>
      <c r="K220" s="185">
        <v>0</v>
      </c>
      <c r="L220" s="183">
        <v>3.9760262350452087</v>
      </c>
      <c r="M220" s="183">
        <v>0.52239839241091834</v>
      </c>
      <c r="N220" s="183">
        <v>3.6589354601274326</v>
      </c>
      <c r="O220" s="183">
        <v>0.46461235820252766</v>
      </c>
      <c r="P220" s="182">
        <v>8.6219724457860867</v>
      </c>
      <c r="Q220" s="87"/>
      <c r="R220" s="209" t="s">
        <v>33</v>
      </c>
      <c r="S220" s="351">
        <v>0.64685433849090046</v>
      </c>
    </row>
    <row r="221" spans="1:19" x14ac:dyDescent="0.3">
      <c r="A221" s="87"/>
      <c r="B221" s="134" t="s">
        <v>39</v>
      </c>
      <c r="C221" s="183">
        <v>0.94421741252599334</v>
      </c>
      <c r="D221" s="185">
        <v>24.410287877300089</v>
      </c>
      <c r="E221" s="183">
        <v>0.27677165879762067</v>
      </c>
      <c r="F221" s="183">
        <v>1.4110419829343261</v>
      </c>
      <c r="G221" s="183">
        <v>0.14366282751497997</v>
      </c>
      <c r="H221" s="182">
        <v>27.185981759073009</v>
      </c>
      <c r="I221" s="87"/>
      <c r="J221" s="134" t="s">
        <v>39</v>
      </c>
      <c r="K221" s="183">
        <v>8.6345007788790422</v>
      </c>
      <c r="L221" s="185">
        <v>0</v>
      </c>
      <c r="M221" s="183">
        <v>2.5309691091869291</v>
      </c>
      <c r="N221" s="183">
        <v>12.903429802341273</v>
      </c>
      <c r="O221" s="183">
        <v>1.3137406487299996</v>
      </c>
      <c r="P221" s="182">
        <v>25.382640339137243</v>
      </c>
      <c r="Q221" s="87"/>
      <c r="R221" s="209" t="s">
        <v>34</v>
      </c>
      <c r="S221" s="351">
        <v>1.4418913600773837</v>
      </c>
    </row>
    <row r="222" spans="1:19" x14ac:dyDescent="0.3">
      <c r="A222" s="87"/>
      <c r="B222" s="134" t="s">
        <v>40</v>
      </c>
      <c r="C222" s="183">
        <v>0.30417955121730106</v>
      </c>
      <c r="D222" s="183">
        <v>0.22490919313302574</v>
      </c>
      <c r="E222" s="185">
        <v>6.4511381869622362</v>
      </c>
      <c r="F222" s="183">
        <v>0.92309807206978867</v>
      </c>
      <c r="G222" s="183">
        <v>5.9237231557102171E-2</v>
      </c>
      <c r="H222" s="182">
        <v>7.9625622349394538</v>
      </c>
      <c r="I222" s="87"/>
      <c r="J222" s="134" t="s">
        <v>40</v>
      </c>
      <c r="K222" s="183">
        <v>2.7816036191056375</v>
      </c>
      <c r="L222" s="183">
        <v>2.0567070438670894</v>
      </c>
      <c r="M222" s="185">
        <v>0</v>
      </c>
      <c r="N222" s="183">
        <v>8.4413726293666649</v>
      </c>
      <c r="O222" s="183">
        <v>0.54170142938807142</v>
      </c>
      <c r="P222" s="182">
        <v>13.821384721727464</v>
      </c>
      <c r="Q222" s="87"/>
      <c r="R222" s="209" t="s">
        <v>35</v>
      </c>
      <c r="S222" s="351">
        <v>4.4250038938788219</v>
      </c>
    </row>
    <row r="223" spans="1:19" x14ac:dyDescent="0.3">
      <c r="A223" s="87"/>
      <c r="B223" s="134" t="s">
        <v>41</v>
      </c>
      <c r="C223" s="183">
        <v>1.0698861509037259</v>
      </c>
      <c r="D223" s="183">
        <v>1.4738445084103808</v>
      </c>
      <c r="E223" s="183">
        <v>1.201071643356546</v>
      </c>
      <c r="F223" s="185">
        <v>22.35627511791041</v>
      </c>
      <c r="G223" s="183">
        <v>0.61582855074159071</v>
      </c>
      <c r="H223" s="182">
        <v>26.716905971322653</v>
      </c>
      <c r="I223" s="87"/>
      <c r="J223" s="134" t="s">
        <v>41</v>
      </c>
      <c r="K223" s="183">
        <v>9.7836924851624811</v>
      </c>
      <c r="L223" s="183">
        <v>13.477734457121867</v>
      </c>
      <c r="M223" s="183">
        <v>10.983332760521545</v>
      </c>
      <c r="N223" s="185">
        <v>0</v>
      </c>
      <c r="O223" s="183">
        <v>5.6315124361126259</v>
      </c>
      <c r="P223" s="182">
        <v>39.876272138918523</v>
      </c>
      <c r="Q223" s="87"/>
      <c r="R223" s="209" t="s">
        <v>36</v>
      </c>
      <c r="S223" s="351">
        <v>1.5294495464201219</v>
      </c>
    </row>
    <row r="224" spans="1:19" x14ac:dyDescent="0.3">
      <c r="A224" s="87"/>
      <c r="B224" s="134" t="s">
        <v>42</v>
      </c>
      <c r="C224" s="183">
        <v>0.28834475209858146</v>
      </c>
      <c r="D224" s="183">
        <v>0.25642547330640447</v>
      </c>
      <c r="E224" s="183">
        <v>0.13518491849404782</v>
      </c>
      <c r="F224" s="183">
        <v>0.66485116657191945</v>
      </c>
      <c r="G224" s="185">
        <v>6.5340605236117266</v>
      </c>
      <c r="H224" s="182">
        <v>7.8788668340826797</v>
      </c>
      <c r="I224" s="87"/>
      <c r="J224" s="134" t="s">
        <v>42</v>
      </c>
      <c r="K224" s="183">
        <v>2.6368005435531479</v>
      </c>
      <c r="L224" s="183">
        <v>2.3449111609426336</v>
      </c>
      <c r="M224" s="183">
        <v>1.2362134700597067</v>
      </c>
      <c r="N224" s="183">
        <v>6.0798051798751862</v>
      </c>
      <c r="O224" s="185">
        <v>0</v>
      </c>
      <c r="P224" s="182">
        <v>12.297730354430675</v>
      </c>
      <c r="Q224" s="87"/>
      <c r="R224" s="209" t="s">
        <v>37</v>
      </c>
      <c r="S224" s="351">
        <v>2.7751618599175987</v>
      </c>
    </row>
    <row r="225" spans="1:19" x14ac:dyDescent="0.3">
      <c r="A225" s="87"/>
      <c r="B225" s="134" t="s">
        <v>43</v>
      </c>
      <c r="C225" s="182">
        <v>31.919463678449883</v>
      </c>
      <c r="D225" s="182">
        <v>26.800261523762334</v>
      </c>
      <c r="E225" s="182">
        <v>8.1212927743827539</v>
      </c>
      <c r="F225" s="182">
        <v>25.755385658626707</v>
      </c>
      <c r="G225" s="182">
        <v>7.4035963647783332</v>
      </c>
      <c r="H225" s="134">
        <v>100</v>
      </c>
      <c r="I225" s="87"/>
      <c r="J225" s="134" t="s">
        <v>43</v>
      </c>
      <c r="K225" s="182">
        <v>23.836597426700305</v>
      </c>
      <c r="L225" s="182">
        <v>21.855378896976799</v>
      </c>
      <c r="M225" s="182">
        <v>15.272913732179099</v>
      </c>
      <c r="N225" s="182">
        <v>31.083543071710558</v>
      </c>
      <c r="O225" s="182">
        <v>7.951566872433224</v>
      </c>
      <c r="P225" s="135">
        <v>99.999999999999986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100.00000000000001</v>
      </c>
      <c r="I226" s="87"/>
      <c r="J226" s="134"/>
      <c r="K226" s="183"/>
      <c r="L226" s="183"/>
      <c r="M226" s="183"/>
      <c r="N226" s="183"/>
      <c r="O226" s="183"/>
      <c r="P226" s="135">
        <v>99.999999999999986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</row>
    <row r="241" spans="1:12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</row>
    <row r="242" spans="1:12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</row>
    <row r="243" spans="1:12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</row>
    <row r="244" spans="1:12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47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/>
      <c r="D3" s="289"/>
      <c r="E3" s="290"/>
      <c r="F3" s="294">
        <v>100</v>
      </c>
      <c r="G3" s="60">
        <v>100</v>
      </c>
      <c r="I3" s="398"/>
      <c r="J3" s="62"/>
      <c r="K3" s="62"/>
      <c r="L3" s="62"/>
      <c r="M3" s="62">
        <v>428274900</v>
      </c>
      <c r="N3" s="62">
        <v>428274900</v>
      </c>
      <c r="O3" s="292"/>
      <c r="P3" s="297"/>
    </row>
    <row r="4" spans="1:50" x14ac:dyDescent="0.3">
      <c r="A4" s="6">
        <v>1</v>
      </c>
      <c r="B4" s="7" t="s">
        <v>4</v>
      </c>
      <c r="C4" s="302"/>
      <c r="D4" s="289"/>
      <c r="E4" s="290"/>
      <c r="F4" s="294"/>
      <c r="G4" s="60"/>
      <c r="I4" s="398"/>
      <c r="J4" s="62"/>
      <c r="K4" s="62"/>
      <c r="L4" s="62"/>
      <c r="M4" s="62"/>
      <c r="N4" s="62"/>
      <c r="O4" s="292"/>
      <c r="P4" s="297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</row>
    <row r="6" spans="1:50" x14ac:dyDescent="0.3">
      <c r="A6" s="10">
        <v>2</v>
      </c>
      <c r="B6" s="11" t="s">
        <v>5</v>
      </c>
      <c r="C6" s="302">
        <v>511.62702210523133</v>
      </c>
      <c r="D6" s="289">
        <v>797.8187370909111</v>
      </c>
      <c r="E6" s="290">
        <v>276.77508750644392</v>
      </c>
      <c r="F6" s="294">
        <v>489.22511486716229</v>
      </c>
      <c r="G6" s="60">
        <v>289.2632712951156</v>
      </c>
      <c r="I6" s="398"/>
      <c r="J6" s="62">
        <v>96973844400</v>
      </c>
      <c r="K6" s="62">
        <v>96973844400</v>
      </c>
      <c r="L6" s="62">
        <v>96973844400</v>
      </c>
      <c r="M6" s="62">
        <v>96973844400</v>
      </c>
      <c r="N6" s="62">
        <v>96973844400</v>
      </c>
      <c r="O6" s="292"/>
      <c r="P6" s="297"/>
    </row>
    <row r="7" spans="1:50" x14ac:dyDescent="0.3">
      <c r="A7" s="12">
        <v>3</v>
      </c>
      <c r="B7" s="13" t="s">
        <v>6</v>
      </c>
      <c r="C7" s="302">
        <v>2489.3075265349544</v>
      </c>
      <c r="D7" s="289">
        <v>463.47736762343425</v>
      </c>
      <c r="E7" s="290">
        <v>378.17047962989494</v>
      </c>
      <c r="F7" s="294">
        <v>479.46403642751307</v>
      </c>
      <c r="G7" s="60">
        <v>218.68947888688717</v>
      </c>
      <c r="I7" s="398"/>
      <c r="J7" s="62">
        <v>12321032400</v>
      </c>
      <c r="K7" s="62">
        <v>12321032400</v>
      </c>
      <c r="L7" s="62">
        <v>12321032400</v>
      </c>
      <c r="M7" s="62">
        <v>12321032400</v>
      </c>
      <c r="N7" s="62">
        <v>12321032400</v>
      </c>
      <c r="O7" s="292"/>
      <c r="P7" s="297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</row>
    <row r="9" spans="1:50" x14ac:dyDescent="0.3">
      <c r="A9" s="14">
        <v>4</v>
      </c>
      <c r="B9" s="15" t="s">
        <v>7</v>
      </c>
      <c r="C9" s="302">
        <v>705.38705039310059</v>
      </c>
      <c r="D9" s="289">
        <v>592.80314833883654</v>
      </c>
      <c r="E9" s="290">
        <v>330.93102551367008</v>
      </c>
      <c r="F9" s="294">
        <v>410.75112611845395</v>
      </c>
      <c r="G9" s="60">
        <v>492.86093973956133</v>
      </c>
      <c r="I9" s="398"/>
      <c r="J9" s="62">
        <v>69007922100</v>
      </c>
      <c r="K9" s="62">
        <v>69007922100</v>
      </c>
      <c r="L9" s="62">
        <v>69007922100</v>
      </c>
      <c r="M9" s="62">
        <v>69007922100</v>
      </c>
      <c r="N9" s="62">
        <v>69007922100</v>
      </c>
      <c r="O9" s="292"/>
      <c r="P9" s="297"/>
    </row>
    <row r="10" spans="1:50" x14ac:dyDescent="0.3">
      <c r="A10" s="16">
        <v>5</v>
      </c>
      <c r="B10" s="17" t="s">
        <v>8</v>
      </c>
      <c r="C10" s="302">
        <v>696.70071437864169</v>
      </c>
      <c r="D10" s="289">
        <v>476.29354858524039</v>
      </c>
      <c r="E10" s="290">
        <v>334.16236401730725</v>
      </c>
      <c r="F10" s="294">
        <v>755.78797707898752</v>
      </c>
      <c r="G10" s="60">
        <v>206.61015161624346</v>
      </c>
      <c r="I10" s="398"/>
      <c r="J10" s="62">
        <v>21637469700</v>
      </c>
      <c r="K10" s="62">
        <v>21637469700</v>
      </c>
      <c r="L10" s="62">
        <v>21637469700</v>
      </c>
      <c r="M10" s="62">
        <v>21637469700</v>
      </c>
      <c r="N10" s="62">
        <v>21637469700</v>
      </c>
      <c r="O10" s="292"/>
      <c r="P10" s="297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</row>
    <row r="12" spans="1:50" x14ac:dyDescent="0.3">
      <c r="A12" s="18">
        <v>6</v>
      </c>
      <c r="B12" s="19" t="s">
        <v>9</v>
      </c>
      <c r="C12" s="302">
        <v>741.88017108748659</v>
      </c>
      <c r="D12" s="289">
        <v>1188.322177351582</v>
      </c>
      <c r="E12" s="290">
        <v>264.81511217426589</v>
      </c>
      <c r="F12" s="294">
        <v>559.28462401731599</v>
      </c>
      <c r="G12" s="60">
        <v>278.99662245979727</v>
      </c>
      <c r="I12" s="398"/>
      <c r="J12" s="62">
        <v>79677038700</v>
      </c>
      <c r="K12" s="62">
        <v>79677038700</v>
      </c>
      <c r="L12" s="62">
        <v>79677038700</v>
      </c>
      <c r="M12" s="62">
        <v>79677038700</v>
      </c>
      <c r="N12" s="62">
        <v>79677038700</v>
      </c>
      <c r="O12" s="292"/>
      <c r="P12" s="297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</row>
    <row r="14" spans="1:50" x14ac:dyDescent="0.3">
      <c r="A14" s="20">
        <v>7</v>
      </c>
      <c r="B14" s="21" t="s">
        <v>10</v>
      </c>
      <c r="C14" s="302">
        <v>100</v>
      </c>
      <c r="D14" s="289"/>
      <c r="E14" s="290">
        <v>100</v>
      </c>
      <c r="F14" s="294">
        <v>100</v>
      </c>
      <c r="G14" s="60">
        <v>100.00877308417775</v>
      </c>
      <c r="I14" s="398"/>
      <c r="J14" s="62">
        <v>1241293500</v>
      </c>
      <c r="K14" s="62"/>
      <c r="L14" s="62">
        <v>1241293500</v>
      </c>
      <c r="M14" s="62">
        <v>1241293500</v>
      </c>
      <c r="N14" s="62">
        <v>1241293500</v>
      </c>
      <c r="O14" s="292"/>
      <c r="P14" s="297"/>
    </row>
    <row r="15" spans="1:50" x14ac:dyDescent="0.3">
      <c r="A15" s="22">
        <v>8</v>
      </c>
      <c r="B15" s="23" t="s">
        <v>11</v>
      </c>
      <c r="C15" s="302">
        <v>555.51883752867445</v>
      </c>
      <c r="D15" s="289">
        <v>457.13563330773763</v>
      </c>
      <c r="E15" s="290">
        <v>405.24674652191851</v>
      </c>
      <c r="F15" s="294">
        <v>741.84753589180309</v>
      </c>
      <c r="G15" s="60">
        <v>260.57308334676713</v>
      </c>
      <c r="I15" s="398"/>
      <c r="J15" s="62">
        <v>80756210700</v>
      </c>
      <c r="K15" s="62">
        <v>80756210700</v>
      </c>
      <c r="L15" s="62">
        <v>80756210700</v>
      </c>
      <c r="M15" s="62">
        <v>80756210700</v>
      </c>
      <c r="N15" s="62">
        <v>80756210700</v>
      </c>
      <c r="O15" s="292"/>
      <c r="P15" s="297"/>
    </row>
    <row r="16" spans="1:50" x14ac:dyDescent="0.3">
      <c r="A16" s="24">
        <v>9</v>
      </c>
      <c r="B16" s="25" t="s">
        <v>12</v>
      </c>
      <c r="C16" s="302">
        <v>545.74384428341693</v>
      </c>
      <c r="D16" s="289">
        <v>1094.938533332461</v>
      </c>
      <c r="E16" s="290">
        <v>519.03575214719638</v>
      </c>
      <c r="F16" s="294">
        <v>617.90606309256839</v>
      </c>
      <c r="G16" s="60">
        <v>314.64634022931529</v>
      </c>
      <c r="I16" s="398"/>
      <c r="J16" s="62">
        <v>65423007900</v>
      </c>
      <c r="K16" s="62">
        <v>65423007900</v>
      </c>
      <c r="L16" s="62">
        <v>65423007900</v>
      </c>
      <c r="M16" s="62">
        <v>65423007900</v>
      </c>
      <c r="N16" s="62">
        <v>65423007900</v>
      </c>
      <c r="O16" s="292"/>
      <c r="P16" s="297"/>
    </row>
    <row r="17" spans="1:16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302">
        <v>100</v>
      </c>
      <c r="D18" s="289"/>
      <c r="E18" s="290">
        <v>311.42255480002569</v>
      </c>
      <c r="F18" s="294">
        <v>157.38528666719924</v>
      </c>
      <c r="G18" s="60">
        <v>107.52457384596241</v>
      </c>
      <c r="I18" s="398"/>
      <c r="J18" s="62">
        <v>61531578900</v>
      </c>
      <c r="K18" s="62"/>
      <c r="L18" s="62">
        <v>61531578900</v>
      </c>
      <c r="M18" s="62">
        <v>61531578900</v>
      </c>
      <c r="N18" s="62">
        <v>61531578900</v>
      </c>
      <c r="O18" s="292"/>
      <c r="P18" s="297"/>
    </row>
    <row r="19" spans="1:16" x14ac:dyDescent="0.3">
      <c r="A19" s="28">
        <v>11</v>
      </c>
      <c r="B19" s="29" t="s">
        <v>14</v>
      </c>
      <c r="C19" s="302">
        <v>325.96013089457495</v>
      </c>
      <c r="D19" s="289">
        <v>380.50300441351555</v>
      </c>
      <c r="E19" s="290">
        <v>312.94195535444516</v>
      </c>
      <c r="F19" s="294">
        <v>470.28835895051515</v>
      </c>
      <c r="G19" s="60">
        <v>172.35208814056477</v>
      </c>
      <c r="I19" s="398"/>
      <c r="J19" s="62">
        <v>56993136300</v>
      </c>
      <c r="K19" s="62">
        <v>56993136300</v>
      </c>
      <c r="L19" s="62">
        <v>56993136300</v>
      </c>
      <c r="M19" s="62">
        <v>56993136300</v>
      </c>
      <c r="N19" s="62">
        <v>56993136300</v>
      </c>
      <c r="O19" s="292"/>
      <c r="P19" s="297"/>
    </row>
    <row r="20" spans="1:16" x14ac:dyDescent="0.3">
      <c r="A20" s="30">
        <v>12</v>
      </c>
      <c r="B20" s="31" t="s">
        <v>15</v>
      </c>
      <c r="C20" s="302">
        <v>419.33834640188718</v>
      </c>
      <c r="D20" s="289">
        <v>412.03745663662914</v>
      </c>
      <c r="E20" s="290">
        <v>604.88419131908529</v>
      </c>
      <c r="F20" s="294">
        <v>380.78790922929028</v>
      </c>
      <c r="G20" s="60">
        <v>282.13801437508113</v>
      </c>
      <c r="I20" s="398"/>
      <c r="J20" s="62">
        <v>16407315900</v>
      </c>
      <c r="K20" s="62">
        <v>16407315900</v>
      </c>
      <c r="L20" s="62">
        <v>16407315900</v>
      </c>
      <c r="M20" s="62">
        <v>16407315900</v>
      </c>
      <c r="N20" s="62">
        <v>16407315900</v>
      </c>
      <c r="O20" s="292"/>
      <c r="P20" s="297"/>
    </row>
    <row r="21" spans="1:16" x14ac:dyDescent="0.3">
      <c r="A21" s="32">
        <v>13</v>
      </c>
      <c r="B21" s="33" t="s">
        <v>16</v>
      </c>
      <c r="C21" s="302">
        <v>383.65608966138734</v>
      </c>
      <c r="D21" s="289">
        <v>264.13300791617684</v>
      </c>
      <c r="E21" s="290">
        <v>401.22417653602844</v>
      </c>
      <c r="F21" s="294">
        <v>1239.3847930140535</v>
      </c>
      <c r="G21" s="60">
        <v>326.9545584904032</v>
      </c>
      <c r="I21" s="398"/>
      <c r="J21" s="62">
        <v>463300002000</v>
      </c>
      <c r="K21" s="62">
        <v>463300002000</v>
      </c>
      <c r="L21" s="62">
        <v>463300002000</v>
      </c>
      <c r="M21" s="62">
        <v>463300002000</v>
      </c>
      <c r="N21" s="62">
        <v>463300002000</v>
      </c>
      <c r="O21" s="292"/>
      <c r="P21" s="297"/>
    </row>
    <row r="22" spans="1:16" x14ac:dyDescent="0.3">
      <c r="A22" s="34">
        <v>14</v>
      </c>
      <c r="B22" s="35" t="s">
        <v>17</v>
      </c>
      <c r="C22" s="302">
        <v>416.9248471521808</v>
      </c>
      <c r="D22" s="289">
        <v>365.52679061233812</v>
      </c>
      <c r="E22" s="290">
        <v>560.5737758549883</v>
      </c>
      <c r="F22" s="294">
        <v>746.31975262974345</v>
      </c>
      <c r="G22" s="60">
        <v>275.65813809046557</v>
      </c>
      <c r="I22" s="398"/>
      <c r="J22" s="62">
        <v>477762598800</v>
      </c>
      <c r="K22" s="62">
        <v>477762598800</v>
      </c>
      <c r="L22" s="62">
        <v>477762598800</v>
      </c>
      <c r="M22" s="62">
        <v>477762598800</v>
      </c>
      <c r="N22" s="62">
        <v>477762598800</v>
      </c>
      <c r="O22" s="292"/>
      <c r="P22" s="297"/>
    </row>
    <row r="23" spans="1:16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302">
        <v>489.28157416688288</v>
      </c>
      <c r="D24" s="289">
        <v>352.14435746093358</v>
      </c>
      <c r="E24" s="290">
        <v>1515.4741168901476</v>
      </c>
      <c r="F24" s="294">
        <v>526.42690531811331</v>
      </c>
      <c r="G24" s="60">
        <v>317.40082465617076</v>
      </c>
      <c r="I24" s="398"/>
      <c r="J24" s="62">
        <v>1149123098700</v>
      </c>
      <c r="K24" s="62">
        <v>1149123098700</v>
      </c>
      <c r="L24" s="62">
        <v>1149123098700</v>
      </c>
      <c r="M24" s="62">
        <v>1149123098700</v>
      </c>
      <c r="N24" s="62">
        <v>1149123098700</v>
      </c>
      <c r="O24" s="292"/>
      <c r="P24" s="297"/>
    </row>
    <row r="25" spans="1:16" x14ac:dyDescent="0.3">
      <c r="A25" s="38">
        <v>16</v>
      </c>
      <c r="B25" s="39" t="s">
        <v>19</v>
      </c>
      <c r="C25" s="302">
        <v>438.8447834518966</v>
      </c>
      <c r="D25" s="289">
        <v>307.10856878328451</v>
      </c>
      <c r="E25" s="290">
        <v>1063.1184036738657</v>
      </c>
      <c r="F25" s="294">
        <v>3000.8375168413686</v>
      </c>
      <c r="G25" s="60">
        <v>279.62901960067592</v>
      </c>
      <c r="I25" s="398"/>
      <c r="J25" s="62">
        <v>2252812464000</v>
      </c>
      <c r="K25" s="62">
        <v>2252812464000</v>
      </c>
      <c r="L25" s="62">
        <v>2252812464000</v>
      </c>
      <c r="M25" s="62">
        <v>2252812464000</v>
      </c>
      <c r="N25" s="62">
        <v>2252812464000</v>
      </c>
      <c r="O25" s="292"/>
      <c r="P25" s="297"/>
    </row>
    <row r="26" spans="1:16" x14ac:dyDescent="0.3">
      <c r="A26" s="40">
        <v>17</v>
      </c>
      <c r="B26" s="41" t="s">
        <v>20</v>
      </c>
      <c r="C26" s="302">
        <v>3426.988457536946</v>
      </c>
      <c r="D26" s="289">
        <v>242.70049441688161</v>
      </c>
      <c r="E26" s="290">
        <v>342.83165604562407</v>
      </c>
      <c r="F26" s="294">
        <v>307.33079632807852</v>
      </c>
      <c r="G26" s="60">
        <v>270.31721317596606</v>
      </c>
      <c r="I26" s="398"/>
      <c r="J26" s="62">
        <v>28725395400</v>
      </c>
      <c r="K26" s="62">
        <v>28725395400</v>
      </c>
      <c r="L26" s="62">
        <v>28725395400</v>
      </c>
      <c r="M26" s="62">
        <v>28725395400</v>
      </c>
      <c r="N26" s="62">
        <v>28725395400</v>
      </c>
      <c r="O26" s="292"/>
      <c r="P26" s="297"/>
    </row>
    <row r="27" spans="1:16" x14ac:dyDescent="0.3">
      <c r="A27" s="42">
        <v>18</v>
      </c>
      <c r="B27" s="43" t="s">
        <v>21</v>
      </c>
      <c r="C27" s="302">
        <v>614.01863352772341</v>
      </c>
      <c r="D27" s="289">
        <v>703.8994052950801</v>
      </c>
      <c r="E27" s="290">
        <v>501.45119887514176</v>
      </c>
      <c r="F27" s="294">
        <v>518.96378334114797</v>
      </c>
      <c r="G27" s="60">
        <v>372.42968581037479</v>
      </c>
      <c r="I27" s="398"/>
      <c r="J27" s="62">
        <v>1272606329700</v>
      </c>
      <c r="K27" s="62">
        <v>1272606329700</v>
      </c>
      <c r="L27" s="62">
        <v>1272606329700</v>
      </c>
      <c r="M27" s="62">
        <v>1272606329700</v>
      </c>
      <c r="N27" s="62">
        <v>1272606329700</v>
      </c>
      <c r="O27" s="292"/>
      <c r="P27" s="297"/>
    </row>
    <row r="28" spans="1:16" x14ac:dyDescent="0.3">
      <c r="A28" s="44">
        <v>19</v>
      </c>
      <c r="B28" s="45" t="s">
        <v>22</v>
      </c>
      <c r="C28" s="302">
        <v>794.35375866651793</v>
      </c>
      <c r="D28" s="289">
        <v>1336.3853024298048</v>
      </c>
      <c r="E28" s="290">
        <v>274.9015286074474</v>
      </c>
      <c r="F28" s="294">
        <v>511.16759981616934</v>
      </c>
      <c r="G28" s="60">
        <v>361.57353228121787</v>
      </c>
      <c r="I28" s="398"/>
      <c r="J28" s="62">
        <v>148308375600</v>
      </c>
      <c r="K28" s="62">
        <v>148308375600</v>
      </c>
      <c r="L28" s="62">
        <v>148308375600</v>
      </c>
      <c r="M28" s="62">
        <v>148308375600</v>
      </c>
      <c r="N28" s="62">
        <v>148308375600</v>
      </c>
      <c r="O28" s="292"/>
      <c r="P28" s="297"/>
    </row>
    <row r="29" spans="1:16" x14ac:dyDescent="0.3">
      <c r="A29" s="46">
        <v>20</v>
      </c>
      <c r="B29" s="47" t="s">
        <v>23</v>
      </c>
      <c r="C29" s="302">
        <v>539.18089399309463</v>
      </c>
      <c r="D29" s="289">
        <v>121.31131521744899</v>
      </c>
      <c r="E29" s="290">
        <v>671.55290489394486</v>
      </c>
      <c r="F29" s="294">
        <v>798.93850621400179</v>
      </c>
      <c r="G29" s="60">
        <v>414.15995676222099</v>
      </c>
      <c r="I29" s="398"/>
      <c r="J29" s="62">
        <v>1424685955500</v>
      </c>
      <c r="K29" s="62">
        <v>1424685955500</v>
      </c>
      <c r="L29" s="62">
        <v>1424685955500</v>
      </c>
      <c r="M29" s="62">
        <v>1424685955500</v>
      </c>
      <c r="N29" s="62">
        <v>1424685955500</v>
      </c>
      <c r="O29" s="292"/>
      <c r="P29" s="297"/>
    </row>
    <row r="30" spans="1:16" x14ac:dyDescent="0.3">
      <c r="A30" s="48">
        <v>21</v>
      </c>
      <c r="B30" s="49" t="s">
        <v>24</v>
      </c>
      <c r="C30" s="302">
        <v>420.62943792147644</v>
      </c>
      <c r="D30" s="289">
        <v>222.2982574238932</v>
      </c>
      <c r="E30" s="290">
        <v>773.13251456452804</v>
      </c>
      <c r="F30" s="294">
        <v>446.10524177235715</v>
      </c>
      <c r="G30" s="60">
        <v>426.64851619307848</v>
      </c>
      <c r="I30" s="398"/>
      <c r="J30" s="62">
        <v>1112753085300</v>
      </c>
      <c r="K30" s="62">
        <v>1112753085300</v>
      </c>
      <c r="L30" s="62">
        <v>1112753085300</v>
      </c>
      <c r="M30" s="62">
        <v>1112753085300</v>
      </c>
      <c r="N30" s="62">
        <v>1112753085300</v>
      </c>
      <c r="O30" s="292"/>
      <c r="P30" s="297"/>
    </row>
    <row r="31" spans="1:16" x14ac:dyDescent="0.3">
      <c r="A31" s="50">
        <v>22</v>
      </c>
      <c r="B31" s="51" t="s">
        <v>25</v>
      </c>
      <c r="C31" s="302">
        <v>336.54523904693809</v>
      </c>
      <c r="D31" s="289">
        <v>271.51832041627921</v>
      </c>
      <c r="E31" s="290">
        <v>272.0595938185125</v>
      </c>
      <c r="F31" s="294">
        <v>244.03279831333893</v>
      </c>
      <c r="G31" s="60">
        <v>524.41487552355784</v>
      </c>
      <c r="I31" s="398"/>
      <c r="J31" s="62">
        <v>17122596300</v>
      </c>
      <c r="K31" s="62">
        <v>17122596300</v>
      </c>
      <c r="L31" s="62">
        <v>17122596300</v>
      </c>
      <c r="M31" s="62">
        <v>17122596300</v>
      </c>
      <c r="N31" s="62">
        <v>17122596300</v>
      </c>
      <c r="O31" s="292"/>
      <c r="P31" s="297"/>
    </row>
    <row r="32" spans="1:16" x14ac:dyDescent="0.3">
      <c r="A32" s="52">
        <v>23</v>
      </c>
      <c r="B32" s="53" t="s">
        <v>31</v>
      </c>
      <c r="C32" s="302">
        <v>208.87683147853747</v>
      </c>
      <c r="D32" s="289">
        <v>215.2605148360642</v>
      </c>
      <c r="E32" s="290">
        <v>248.72749381197013</v>
      </c>
      <c r="F32" s="294">
        <v>485.99068369105089</v>
      </c>
      <c r="G32" s="60">
        <v>534.39571300536284</v>
      </c>
      <c r="I32" s="398"/>
      <c r="J32" s="62">
        <v>10514317500</v>
      </c>
      <c r="K32" s="62">
        <v>10514317500</v>
      </c>
      <c r="L32" s="62">
        <v>10514317500</v>
      </c>
      <c r="M32" s="62">
        <v>10514317500</v>
      </c>
      <c r="N32" s="62">
        <v>10514317500</v>
      </c>
      <c r="O32" s="292"/>
      <c r="P32" s="297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8919684069300</v>
      </c>
      <c r="K33" s="55">
        <f>SUM(K3:K32)</f>
        <v>8856911196900</v>
      </c>
      <c r="L33" s="55">
        <f>SUM(L3:L32)</f>
        <v>8919684069300</v>
      </c>
      <c r="M33" s="55">
        <f>SUM(M3:M32)</f>
        <v>8920112344200</v>
      </c>
      <c r="N33" s="55">
        <f>SUM(N3:N32)</f>
        <v>8920112344200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0</v>
      </c>
      <c r="D36" s="137">
        <v>0</v>
      </c>
      <c r="E36" s="137">
        <v>0</v>
      </c>
      <c r="F36" s="137">
        <v>0</v>
      </c>
      <c r="G36" s="137">
        <v>0</v>
      </c>
      <c r="H36" s="184">
        <v>0</v>
      </c>
      <c r="I36" s="64"/>
      <c r="J36" s="136" t="s">
        <v>38</v>
      </c>
      <c r="K36" s="185">
        <v>0</v>
      </c>
      <c r="L36" s="137">
        <v>0</v>
      </c>
      <c r="M36" s="137">
        <v>0</v>
      </c>
      <c r="N36" s="137">
        <v>0</v>
      </c>
      <c r="O36" s="137">
        <v>0</v>
      </c>
      <c r="P36" s="184">
        <v>0</v>
      </c>
      <c r="Q36" s="64"/>
      <c r="R36" s="88" t="s">
        <v>33</v>
      </c>
      <c r="S36" s="328"/>
    </row>
    <row r="37" spans="1:19" x14ac:dyDescent="0.3">
      <c r="A37" s="64"/>
      <c r="B37" s="136" t="s">
        <v>39</v>
      </c>
      <c r="C37" s="137">
        <v>0</v>
      </c>
      <c r="D37" s="185">
        <v>0</v>
      </c>
      <c r="E37" s="137">
        <v>0</v>
      </c>
      <c r="F37" s="137">
        <v>0</v>
      </c>
      <c r="G37" s="137">
        <v>0</v>
      </c>
      <c r="H37" s="184">
        <v>0</v>
      </c>
      <c r="I37" s="64"/>
      <c r="J37" s="136" t="s">
        <v>39</v>
      </c>
      <c r="K37" s="137">
        <v>0</v>
      </c>
      <c r="L37" s="185">
        <v>0</v>
      </c>
      <c r="M37" s="137">
        <v>0</v>
      </c>
      <c r="N37" s="137">
        <v>0</v>
      </c>
      <c r="O37" s="137">
        <v>0</v>
      </c>
      <c r="P37" s="184">
        <v>0</v>
      </c>
      <c r="Q37" s="64"/>
      <c r="R37" s="88" t="s">
        <v>34</v>
      </c>
      <c r="S37" s="328"/>
    </row>
    <row r="38" spans="1:19" x14ac:dyDescent="0.3">
      <c r="A38" s="64"/>
      <c r="B38" s="136" t="s">
        <v>40</v>
      </c>
      <c r="C38" s="137">
        <v>0</v>
      </c>
      <c r="D38" s="137">
        <v>0</v>
      </c>
      <c r="E38" s="185">
        <v>61.738961007076604</v>
      </c>
      <c r="F38" s="137">
        <v>0</v>
      </c>
      <c r="G38" s="137">
        <v>0</v>
      </c>
      <c r="H38" s="184">
        <v>61.738961007076604</v>
      </c>
      <c r="I38" s="64"/>
      <c r="J38" s="136" t="s">
        <v>40</v>
      </c>
      <c r="K38" s="137">
        <v>0</v>
      </c>
      <c r="L38" s="137">
        <v>0</v>
      </c>
      <c r="M38" s="185">
        <v>0</v>
      </c>
      <c r="N38" s="137">
        <v>0</v>
      </c>
      <c r="O38" s="137">
        <v>0</v>
      </c>
      <c r="P38" s="184">
        <v>0</v>
      </c>
      <c r="Q38" s="64"/>
      <c r="R38" s="88" t="s">
        <v>35</v>
      </c>
      <c r="S38" s="328"/>
    </row>
    <row r="39" spans="1:19" x14ac:dyDescent="0.3">
      <c r="A39" s="64"/>
      <c r="B39" s="136" t="s">
        <v>41</v>
      </c>
      <c r="C39" s="137">
        <v>0</v>
      </c>
      <c r="D39" s="137">
        <v>0</v>
      </c>
      <c r="E39" s="137">
        <v>0</v>
      </c>
      <c r="F39" s="185">
        <v>33.673712888607007</v>
      </c>
      <c r="G39" s="137">
        <v>5.6739377127726642E-3</v>
      </c>
      <c r="H39" s="184">
        <v>33.679386826319778</v>
      </c>
      <c r="I39" s="64"/>
      <c r="J39" s="136" t="s">
        <v>41</v>
      </c>
      <c r="K39" s="137">
        <v>0</v>
      </c>
      <c r="L39" s="137">
        <v>0</v>
      </c>
      <c r="M39" s="137">
        <v>0</v>
      </c>
      <c r="N39" s="185">
        <v>0</v>
      </c>
      <c r="O39" s="137">
        <v>100</v>
      </c>
      <c r="P39" s="184">
        <v>100</v>
      </c>
      <c r="Q39" s="64"/>
      <c r="R39" s="88" t="s">
        <v>36</v>
      </c>
      <c r="S39" s="328"/>
    </row>
    <row r="40" spans="1:19" x14ac:dyDescent="0.3">
      <c r="A40" s="64"/>
      <c r="B40" s="136" t="s">
        <v>42</v>
      </c>
      <c r="C40" s="137">
        <v>0</v>
      </c>
      <c r="D40" s="137">
        <v>0</v>
      </c>
      <c r="E40" s="137">
        <v>0</v>
      </c>
      <c r="F40" s="137">
        <v>0</v>
      </c>
      <c r="G40" s="185">
        <v>4.5816521666036234</v>
      </c>
      <c r="H40" s="184">
        <v>4.5816521666036234</v>
      </c>
      <c r="I40" s="64"/>
      <c r="J40" s="136" t="s">
        <v>42</v>
      </c>
      <c r="K40" s="137">
        <v>0</v>
      </c>
      <c r="L40" s="137">
        <v>0</v>
      </c>
      <c r="M40" s="137">
        <v>0</v>
      </c>
      <c r="N40" s="137">
        <v>0</v>
      </c>
      <c r="O40" s="185">
        <v>0</v>
      </c>
      <c r="P40" s="184">
        <v>0</v>
      </c>
      <c r="Q40" s="64"/>
      <c r="R40" s="88" t="s">
        <v>37</v>
      </c>
      <c r="S40" s="328"/>
    </row>
    <row r="41" spans="1:19" x14ac:dyDescent="0.3">
      <c r="A41" s="64"/>
      <c r="B41" s="136" t="s">
        <v>43</v>
      </c>
      <c r="C41" s="184">
        <v>0</v>
      </c>
      <c r="D41" s="184">
        <v>0</v>
      </c>
      <c r="E41" s="184">
        <v>61.738961007076604</v>
      </c>
      <c r="F41" s="184">
        <v>33.673712888607007</v>
      </c>
      <c r="G41" s="184">
        <v>4.5873261043163964</v>
      </c>
      <c r="H41" s="136">
        <v>100</v>
      </c>
      <c r="I41" s="64"/>
      <c r="J41" s="136" t="s">
        <v>43</v>
      </c>
      <c r="K41" s="184">
        <v>0</v>
      </c>
      <c r="L41" s="184">
        <v>0</v>
      </c>
      <c r="M41" s="184">
        <v>0</v>
      </c>
      <c r="N41" s="184">
        <v>0</v>
      </c>
      <c r="O41" s="184">
        <v>100</v>
      </c>
      <c r="P41" s="186">
        <v>100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</v>
      </c>
      <c r="I42" s="64"/>
      <c r="J42" s="136"/>
      <c r="K42" s="137"/>
      <c r="L42" s="137"/>
      <c r="M42" s="137"/>
      <c r="N42" s="137"/>
      <c r="O42" s="137"/>
      <c r="P42" s="186">
        <v>100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/>
      <c r="D44" s="139"/>
      <c r="E44" s="139"/>
      <c r="F44" s="139"/>
      <c r="G44" s="139"/>
      <c r="H44" s="138"/>
      <c r="I44" s="65"/>
      <c r="J44" s="90" t="s">
        <v>38</v>
      </c>
      <c r="K44" s="185"/>
      <c r="L44" s="139"/>
      <c r="M44" s="139"/>
      <c r="N44" s="139"/>
      <c r="O44" s="139"/>
      <c r="P44" s="138"/>
      <c r="Q44" s="65"/>
      <c r="R44" s="187" t="s">
        <v>33</v>
      </c>
      <c r="S44" s="329"/>
    </row>
    <row r="45" spans="1:19" x14ac:dyDescent="0.3">
      <c r="A45" s="65"/>
      <c r="B45" s="90" t="s">
        <v>39</v>
      </c>
      <c r="C45" s="139"/>
      <c r="D45" s="185"/>
      <c r="E45" s="139"/>
      <c r="F45" s="139"/>
      <c r="G45" s="139"/>
      <c r="H45" s="138"/>
      <c r="I45" s="65"/>
      <c r="J45" s="90" t="s">
        <v>39</v>
      </c>
      <c r="K45" s="139"/>
      <c r="L45" s="185"/>
      <c r="M45" s="139"/>
      <c r="N45" s="139"/>
      <c r="O45" s="139"/>
      <c r="P45" s="138"/>
      <c r="Q45" s="65"/>
      <c r="R45" s="187" t="s">
        <v>34</v>
      </c>
      <c r="S45" s="329"/>
    </row>
    <row r="46" spans="1:19" x14ac:dyDescent="0.3">
      <c r="A46" s="65"/>
      <c r="B46" s="90" t="s">
        <v>40</v>
      </c>
      <c r="C46" s="139"/>
      <c r="D46" s="139"/>
      <c r="E46" s="185"/>
      <c r="F46" s="139"/>
      <c r="G46" s="139"/>
      <c r="H46" s="138"/>
      <c r="I46" s="65"/>
      <c r="J46" s="90" t="s">
        <v>40</v>
      </c>
      <c r="K46" s="139"/>
      <c r="L46" s="139"/>
      <c r="M46" s="185"/>
      <c r="N46" s="139"/>
      <c r="O46" s="139"/>
      <c r="P46" s="138"/>
      <c r="Q46" s="65"/>
      <c r="R46" s="187" t="s">
        <v>35</v>
      </c>
      <c r="S46" s="329"/>
    </row>
    <row r="47" spans="1:19" x14ac:dyDescent="0.3">
      <c r="A47" s="65"/>
      <c r="B47" s="90" t="s">
        <v>41</v>
      </c>
      <c r="C47" s="139"/>
      <c r="D47" s="139"/>
      <c r="E47" s="139"/>
      <c r="F47" s="185"/>
      <c r="G47" s="139"/>
      <c r="H47" s="138"/>
      <c r="I47" s="65"/>
      <c r="J47" s="90" t="s">
        <v>41</v>
      </c>
      <c r="K47" s="139"/>
      <c r="L47" s="139"/>
      <c r="M47" s="139"/>
      <c r="N47" s="185"/>
      <c r="O47" s="139"/>
      <c r="P47" s="138"/>
      <c r="Q47" s="65"/>
      <c r="R47" s="187" t="s">
        <v>36</v>
      </c>
      <c r="S47" s="329"/>
    </row>
    <row r="48" spans="1:19" x14ac:dyDescent="0.3">
      <c r="A48" s="65"/>
      <c r="B48" s="90" t="s">
        <v>42</v>
      </c>
      <c r="C48" s="139"/>
      <c r="D48" s="139"/>
      <c r="E48" s="139"/>
      <c r="F48" s="139"/>
      <c r="G48" s="185"/>
      <c r="H48" s="138"/>
      <c r="I48" s="65"/>
      <c r="J48" s="90" t="s">
        <v>42</v>
      </c>
      <c r="K48" s="139"/>
      <c r="L48" s="139"/>
      <c r="M48" s="139"/>
      <c r="N48" s="139"/>
      <c r="O48" s="185"/>
      <c r="P48" s="138"/>
      <c r="Q48" s="65"/>
      <c r="R48" s="187" t="s">
        <v>37</v>
      </c>
      <c r="S48" s="329"/>
    </row>
    <row r="49" spans="1:19" x14ac:dyDescent="0.3">
      <c r="A49" s="65"/>
      <c r="B49" s="90" t="s">
        <v>43</v>
      </c>
      <c r="C49" s="138"/>
      <c r="D49" s="138"/>
      <c r="E49" s="138"/>
      <c r="F49" s="138"/>
      <c r="G49" s="138"/>
      <c r="H49" s="90"/>
      <c r="I49" s="65"/>
      <c r="J49" s="90" t="s">
        <v>43</v>
      </c>
      <c r="K49" s="138"/>
      <c r="L49" s="138"/>
      <c r="M49" s="138"/>
      <c r="N49" s="138"/>
      <c r="O49" s="138"/>
      <c r="P49" s="91"/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/>
      <c r="I50" s="65"/>
      <c r="J50" s="90"/>
      <c r="K50" s="139"/>
      <c r="L50" s="139"/>
      <c r="M50" s="139"/>
      <c r="N50" s="139"/>
      <c r="O50" s="139"/>
      <c r="P50" s="91"/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0.3110317184733683</v>
      </c>
      <c r="D52" s="141">
        <v>1.4958943057757084E-3</v>
      </c>
      <c r="E52" s="141">
        <v>1.4880491495947142E-2</v>
      </c>
      <c r="F52" s="141">
        <v>2.9098280525059528E-2</v>
      </c>
      <c r="G52" s="141">
        <v>2.4962460460134836E-4</v>
      </c>
      <c r="H52" s="140">
        <v>0.35675600940475211</v>
      </c>
      <c r="I52" s="66"/>
      <c r="J52" s="92" t="s">
        <v>38</v>
      </c>
      <c r="K52" s="185">
        <v>0</v>
      </c>
      <c r="L52" s="141">
        <v>1.7893576864737824E-2</v>
      </c>
      <c r="M52" s="141">
        <v>0.17799734736588468</v>
      </c>
      <c r="N52" s="141">
        <v>0.34806758552159694</v>
      </c>
      <c r="O52" s="141">
        <v>2.9859576525680946E-3</v>
      </c>
      <c r="P52" s="140">
        <v>0.54694446740478764</v>
      </c>
      <c r="Q52" s="66"/>
      <c r="R52" s="188" t="s">
        <v>33</v>
      </c>
      <c r="S52" s="330">
        <v>0.48051162388730451</v>
      </c>
    </row>
    <row r="53" spans="1:19" x14ac:dyDescent="0.3">
      <c r="A53" s="66"/>
      <c r="B53" s="92" t="s">
        <v>39</v>
      </c>
      <c r="C53" s="141">
        <v>4.0329970362745103E-3</v>
      </c>
      <c r="D53" s="185">
        <v>40.23235823362652</v>
      </c>
      <c r="E53" s="141">
        <v>0.56754580965938228</v>
      </c>
      <c r="F53" s="141">
        <v>1.3759423063528202</v>
      </c>
      <c r="G53" s="141">
        <v>8.7460157805101385E-3</v>
      </c>
      <c r="H53" s="140">
        <v>42.188625362455511</v>
      </c>
      <c r="I53" s="66"/>
      <c r="J53" s="92" t="s">
        <v>39</v>
      </c>
      <c r="K53" s="141">
        <v>4.8241872560920114E-2</v>
      </c>
      <c r="L53" s="185">
        <v>0</v>
      </c>
      <c r="M53" s="141">
        <v>6.7888650489473186</v>
      </c>
      <c r="N53" s="141">
        <v>16.458735971591022</v>
      </c>
      <c r="O53" s="141">
        <v>0.10461802349572757</v>
      </c>
      <c r="P53" s="140">
        <v>23.400460916594991</v>
      </c>
      <c r="Q53" s="66"/>
      <c r="R53" s="188" t="s">
        <v>34</v>
      </c>
      <c r="S53" s="330">
        <v>0.43129367705192906</v>
      </c>
    </row>
    <row r="54" spans="1:19" x14ac:dyDescent="0.3">
      <c r="A54" s="66"/>
      <c r="B54" s="92" t="s">
        <v>40</v>
      </c>
      <c r="C54" s="141">
        <v>1.1048304671719588E-2</v>
      </c>
      <c r="D54" s="141">
        <v>0.91137191683032182</v>
      </c>
      <c r="E54" s="185">
        <v>33.45730924157634</v>
      </c>
      <c r="F54" s="141">
        <v>0.96286836999659486</v>
      </c>
      <c r="G54" s="141">
        <v>7.9180436341671309E-2</v>
      </c>
      <c r="H54" s="140">
        <v>35.421778269416649</v>
      </c>
      <c r="I54" s="66"/>
      <c r="J54" s="92" t="s">
        <v>40</v>
      </c>
      <c r="K54" s="141">
        <v>0.132157524836583</v>
      </c>
      <c r="L54" s="141">
        <v>10.901641501810728</v>
      </c>
      <c r="M54" s="185">
        <v>0</v>
      </c>
      <c r="N54" s="141">
        <v>11.517631374513833</v>
      </c>
      <c r="O54" s="141">
        <v>0.94713992719456963</v>
      </c>
      <c r="P54" s="140">
        <v>23.498570328355711</v>
      </c>
      <c r="Q54" s="66"/>
      <c r="R54" s="188" t="s">
        <v>35</v>
      </c>
      <c r="S54" s="330">
        <v>0.51043150386268854</v>
      </c>
    </row>
    <row r="55" spans="1:19" x14ac:dyDescent="0.3">
      <c r="A55" s="66"/>
      <c r="B55" s="92" t="s">
        <v>41</v>
      </c>
      <c r="C55" s="141">
        <v>1.3264196008636811E-2</v>
      </c>
      <c r="D55" s="141">
        <v>1.4593289060531625</v>
      </c>
      <c r="E55" s="141">
        <v>2.3890717824222927</v>
      </c>
      <c r="F55" s="185">
        <v>16.904164726814084</v>
      </c>
      <c r="G55" s="141">
        <v>4.9731569256203936E-2</v>
      </c>
      <c r="H55" s="140">
        <v>20.815561180554379</v>
      </c>
      <c r="I55" s="66"/>
      <c r="J55" s="92" t="s">
        <v>41</v>
      </c>
      <c r="K55" s="141">
        <v>0.15866355658491177</v>
      </c>
      <c r="L55" s="141">
        <v>17.456189150914046</v>
      </c>
      <c r="M55" s="141">
        <v>28.577580253560509</v>
      </c>
      <c r="N55" s="185">
        <v>0</v>
      </c>
      <c r="O55" s="141">
        <v>0.5948786980831946</v>
      </c>
      <c r="P55" s="140">
        <v>46.787311659142659</v>
      </c>
      <c r="Q55" s="66"/>
      <c r="R55" s="188" t="s">
        <v>36</v>
      </c>
      <c r="S55" s="330">
        <v>1.2982683196664626</v>
      </c>
    </row>
    <row r="56" spans="1:19" x14ac:dyDescent="0.3">
      <c r="A56" s="66"/>
      <c r="B56" s="92" t="s">
        <v>42</v>
      </c>
      <c r="C56" s="141">
        <v>3.7812063285027316E-3</v>
      </c>
      <c r="D56" s="141">
        <v>5.2164413523536554E-2</v>
      </c>
      <c r="E56" s="141">
        <v>0.14568689782281924</v>
      </c>
      <c r="F56" s="141">
        <v>0.28046184776308092</v>
      </c>
      <c r="G56" s="185">
        <v>0.73518481273076774</v>
      </c>
      <c r="H56" s="140">
        <v>1.2172791781687071</v>
      </c>
      <c r="I56" s="66"/>
      <c r="J56" s="92" t="s">
        <v>42</v>
      </c>
      <c r="K56" s="141">
        <v>4.5230004432306084E-2</v>
      </c>
      <c r="L56" s="141">
        <v>0.62397987570608748</v>
      </c>
      <c r="M56" s="141">
        <v>1.7426764005402191</v>
      </c>
      <c r="N56" s="141">
        <v>3.3548263478232303</v>
      </c>
      <c r="O56" s="185">
        <v>0</v>
      </c>
      <c r="P56" s="140">
        <v>5.7667126285018426</v>
      </c>
      <c r="Q56" s="66"/>
      <c r="R56" s="188" t="s">
        <v>37</v>
      </c>
      <c r="S56" s="330">
        <v>4.589515331355094</v>
      </c>
    </row>
    <row r="57" spans="1:19" x14ac:dyDescent="0.3">
      <c r="A57" s="66"/>
      <c r="B57" s="92" t="s">
        <v>43</v>
      </c>
      <c r="C57" s="140">
        <v>0.34315842251850193</v>
      </c>
      <c r="D57" s="140">
        <v>42.656719364339317</v>
      </c>
      <c r="E57" s="140">
        <v>36.574494222976782</v>
      </c>
      <c r="F57" s="140">
        <v>19.552535531451642</v>
      </c>
      <c r="G57" s="140">
        <v>0.87309245871375452</v>
      </c>
      <c r="H57" s="92">
        <v>100</v>
      </c>
      <c r="I57" s="66"/>
      <c r="J57" s="92" t="s">
        <v>43</v>
      </c>
      <c r="K57" s="140">
        <v>0.38429295841472105</v>
      </c>
      <c r="L57" s="140">
        <v>28.999704105295599</v>
      </c>
      <c r="M57" s="140">
        <v>37.287119050413935</v>
      </c>
      <c r="N57" s="140">
        <v>31.679261279449683</v>
      </c>
      <c r="O57" s="140">
        <v>1.64962260642606</v>
      </c>
      <c r="P57" s="93">
        <v>100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100</v>
      </c>
      <c r="I58" s="66"/>
      <c r="J58" s="92"/>
      <c r="K58" s="141"/>
      <c r="L58" s="141"/>
      <c r="M58" s="141"/>
      <c r="N58" s="141"/>
      <c r="O58" s="141"/>
      <c r="P58" s="93">
        <v>100.00000000000001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0.21159056070398349</v>
      </c>
      <c r="D60" s="143">
        <v>8.2398876478079943E-3</v>
      </c>
      <c r="E60" s="143">
        <v>8.4069548885292865E-4</v>
      </c>
      <c r="F60" s="143">
        <v>1.2187364042551255E-3</v>
      </c>
      <c r="G60" s="143">
        <v>0</v>
      </c>
      <c r="H60" s="142">
        <v>0.22188988024489956</v>
      </c>
      <c r="I60" s="67"/>
      <c r="J60" s="94" t="s">
        <v>38</v>
      </c>
      <c r="K60" s="185">
        <v>0</v>
      </c>
      <c r="L60" s="143">
        <v>9.2004423836378968E-2</v>
      </c>
      <c r="M60" s="143">
        <v>9.3869852818118209E-3</v>
      </c>
      <c r="N60" s="143">
        <v>1.3608090968539125E-2</v>
      </c>
      <c r="O60" s="143">
        <v>0</v>
      </c>
      <c r="P60" s="142">
        <v>0.11499950008672992</v>
      </c>
      <c r="Q60" s="67"/>
      <c r="R60" s="189" t="s">
        <v>33</v>
      </c>
      <c r="S60" s="331">
        <v>0.18800539083557952</v>
      </c>
    </row>
    <row r="61" spans="1:19" x14ac:dyDescent="0.3">
      <c r="A61" s="67"/>
      <c r="B61" s="94" t="s">
        <v>39</v>
      </c>
      <c r="C61" s="143">
        <v>3.5639634864669443E-3</v>
      </c>
      <c r="D61" s="185">
        <v>39.930003955875151</v>
      </c>
      <c r="E61" s="143">
        <v>1.0906030628345462</v>
      </c>
      <c r="F61" s="143">
        <v>1.2792256149456025</v>
      </c>
      <c r="G61" s="143">
        <v>2.2648874167329916E-3</v>
      </c>
      <c r="H61" s="142">
        <v>42.305661484558499</v>
      </c>
      <c r="I61" s="67"/>
      <c r="J61" s="94" t="s">
        <v>39</v>
      </c>
      <c r="K61" s="143">
        <v>3.9794281325366491E-2</v>
      </c>
      <c r="L61" s="185">
        <v>0</v>
      </c>
      <c r="M61" s="143">
        <v>12.177387692534321</v>
      </c>
      <c r="N61" s="143">
        <v>14.283497626465484</v>
      </c>
      <c r="O61" s="143">
        <v>2.5289138728271082E-2</v>
      </c>
      <c r="P61" s="142">
        <v>26.525968739053443</v>
      </c>
      <c r="Q61" s="67"/>
      <c r="R61" s="189" t="s">
        <v>34</v>
      </c>
      <c r="S61" s="331">
        <v>0.6946534444668977</v>
      </c>
    </row>
    <row r="62" spans="1:19" x14ac:dyDescent="0.3">
      <c r="A62" s="67"/>
      <c r="B62" s="94" t="s">
        <v>40</v>
      </c>
      <c r="C62" s="143">
        <v>4.203689057905473E-3</v>
      </c>
      <c r="D62" s="143">
        <v>1.3913816868566751</v>
      </c>
      <c r="E62" s="185">
        <v>32.075940463656444</v>
      </c>
      <c r="F62" s="143">
        <v>1.3531722108356263</v>
      </c>
      <c r="G62" s="143">
        <v>2.6659866188886061E-3</v>
      </c>
      <c r="H62" s="142">
        <v>34.827364037025532</v>
      </c>
      <c r="I62" s="67"/>
      <c r="J62" s="94" t="s">
        <v>40</v>
      </c>
      <c r="K62" s="143">
        <v>4.6937289231458221E-2</v>
      </c>
      <c r="L62" s="143">
        <v>15.535802902578656</v>
      </c>
      <c r="M62" s="185">
        <v>0</v>
      </c>
      <c r="N62" s="143">
        <v>15.10916591714091</v>
      </c>
      <c r="O62" s="143">
        <v>2.9767707195812707E-2</v>
      </c>
      <c r="P62" s="142">
        <v>30.721673816146836</v>
      </c>
      <c r="Q62" s="67"/>
      <c r="R62" s="189" t="s">
        <v>35</v>
      </c>
      <c r="S62" s="331">
        <v>0.91245770352935662</v>
      </c>
    </row>
    <row r="63" spans="1:19" x14ac:dyDescent="0.3">
      <c r="A63" s="67"/>
      <c r="B63" s="94" t="s">
        <v>41</v>
      </c>
      <c r="C63" s="143">
        <v>3.6821015949552111E-3</v>
      </c>
      <c r="D63" s="143">
        <v>2.682941660204011</v>
      </c>
      <c r="E63" s="143">
        <v>1.1023748978747157</v>
      </c>
      <c r="F63" s="185">
        <v>18.781648423370243</v>
      </c>
      <c r="G63" s="143">
        <v>3.2401637494564629E-3</v>
      </c>
      <c r="H63" s="142">
        <v>22.57388724679338</v>
      </c>
      <c r="I63" s="67"/>
      <c r="J63" s="94" t="s">
        <v>41</v>
      </c>
      <c r="K63" s="143">
        <v>4.1113380452582629E-2</v>
      </c>
      <c r="L63" s="143">
        <v>29.957022739181895</v>
      </c>
      <c r="M63" s="143">
        <v>12.308828914388334</v>
      </c>
      <c r="N63" s="185">
        <v>0</v>
      </c>
      <c r="O63" s="143">
        <v>3.6178818407016443E-2</v>
      </c>
      <c r="P63" s="142">
        <v>42.343143852429826</v>
      </c>
      <c r="Q63" s="67"/>
      <c r="R63" s="189" t="s">
        <v>36</v>
      </c>
      <c r="S63" s="331">
        <v>1.423852707346333</v>
      </c>
    </row>
    <row r="64" spans="1:19" x14ac:dyDescent="0.3">
      <c r="A64" s="67"/>
      <c r="B64" s="94" t="s">
        <v>42</v>
      </c>
      <c r="C64" s="143">
        <v>1.6517873660730804E-5</v>
      </c>
      <c r="D64" s="143">
        <v>1.2973880698915065E-2</v>
      </c>
      <c r="E64" s="143">
        <v>6.3460780370731568E-3</v>
      </c>
      <c r="F64" s="143">
        <v>7.0132461941864958E-3</v>
      </c>
      <c r="G64" s="185">
        <v>4.484762857386148E-2</v>
      </c>
      <c r="H64" s="142">
        <v>7.1197351377696921E-2</v>
      </c>
      <c r="I64" s="67"/>
      <c r="J64" s="94" t="s">
        <v>42</v>
      </c>
      <c r="K64" s="143">
        <v>1.8443424402296536E-4</v>
      </c>
      <c r="L64" s="143">
        <v>0.14486294833681851</v>
      </c>
      <c r="M64" s="143">
        <v>7.085864254192073E-2</v>
      </c>
      <c r="N64" s="143">
        <v>7.8308067160413025E-2</v>
      </c>
      <c r="O64" s="185">
        <v>0</v>
      </c>
      <c r="P64" s="142">
        <v>0.29421409228317519</v>
      </c>
      <c r="Q64" s="67"/>
      <c r="R64" s="189" t="s">
        <v>37</v>
      </c>
      <c r="S64" s="331">
        <v>4.615384615384615</v>
      </c>
    </row>
    <row r="65" spans="1:19" x14ac:dyDescent="0.3">
      <c r="A65" s="67"/>
      <c r="B65" s="94" t="s">
        <v>43</v>
      </c>
      <c r="C65" s="142">
        <v>0.22305683271697185</v>
      </c>
      <c r="D65" s="142">
        <v>44.025541071282561</v>
      </c>
      <c r="E65" s="142">
        <v>34.276105197891638</v>
      </c>
      <c r="F65" s="142">
        <v>21.422278231749914</v>
      </c>
      <c r="G65" s="142">
        <v>5.3018666358939537E-2</v>
      </c>
      <c r="H65" s="94">
        <v>100</v>
      </c>
      <c r="I65" s="67"/>
      <c r="J65" s="94" t="s">
        <v>43</v>
      </c>
      <c r="K65" s="142">
        <v>0.1280293852534303</v>
      </c>
      <c r="L65" s="142">
        <v>45.729693013933748</v>
      </c>
      <c r="M65" s="142">
        <v>24.566462234746389</v>
      </c>
      <c r="N65" s="142">
        <v>29.484579701735349</v>
      </c>
      <c r="O65" s="142">
        <v>9.1235664331100225E-2</v>
      </c>
      <c r="P65" s="95">
        <v>100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100.00000000000001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0.22525748393017905</v>
      </c>
      <c r="D68" s="145">
        <v>4.51046510776003E-3</v>
      </c>
      <c r="E68" s="145">
        <v>3.6141776718517701E-3</v>
      </c>
      <c r="F68" s="145">
        <v>3.4041739822532019E-3</v>
      </c>
      <c r="G68" s="145">
        <v>5.5003651802725178E-5</v>
      </c>
      <c r="H68" s="144">
        <v>0.23684130434384679</v>
      </c>
      <c r="I68" s="68"/>
      <c r="J68" s="96" t="s">
        <v>38</v>
      </c>
      <c r="K68" s="185">
        <v>0</v>
      </c>
      <c r="L68" s="145">
        <v>5.2451567955583749E-2</v>
      </c>
      <c r="M68" s="145">
        <v>4.2028766708014677E-2</v>
      </c>
      <c r="N68" s="145">
        <v>3.9586663170410138E-2</v>
      </c>
      <c r="O68" s="145">
        <v>6.3962977462620428E-4</v>
      </c>
      <c r="P68" s="144">
        <v>0.13470662760863475</v>
      </c>
      <c r="Q68" s="68"/>
      <c r="R68" s="190" t="s">
        <v>33</v>
      </c>
      <c r="S68" s="332">
        <v>0.58986332472588265</v>
      </c>
    </row>
    <row r="69" spans="1:19" x14ac:dyDescent="0.3">
      <c r="A69" s="68"/>
      <c r="B69" s="96" t="s">
        <v>39</v>
      </c>
      <c r="C69" s="145">
        <v>1.3535850509377665E-2</v>
      </c>
      <c r="D69" s="185">
        <v>58.290672349601422</v>
      </c>
      <c r="E69" s="145">
        <v>0.67253114763350264</v>
      </c>
      <c r="F69" s="145">
        <v>2.1926396531883414</v>
      </c>
      <c r="G69" s="145">
        <v>6.9510939825540245E-3</v>
      </c>
      <c r="H69" s="144">
        <v>61.176330094915194</v>
      </c>
      <c r="I69" s="68"/>
      <c r="J69" s="96" t="s">
        <v>39</v>
      </c>
      <c r="K69" s="145">
        <v>0.15740651260282809</v>
      </c>
      <c r="L69" s="185">
        <v>0</v>
      </c>
      <c r="M69" s="145">
        <v>7.820770663241797</v>
      </c>
      <c r="N69" s="145">
        <v>25.497899889182474</v>
      </c>
      <c r="O69" s="145">
        <v>8.0833299821854929E-2</v>
      </c>
      <c r="P69" s="144">
        <v>33.556910364848953</v>
      </c>
      <c r="Q69" s="68"/>
      <c r="R69" s="190" t="s">
        <v>34</v>
      </c>
      <c r="S69" s="332">
        <v>0.33166125258623691</v>
      </c>
    </row>
    <row r="70" spans="1:19" x14ac:dyDescent="0.3">
      <c r="A70" s="68"/>
      <c r="B70" s="96" t="s">
        <v>40</v>
      </c>
      <c r="C70" s="145">
        <v>3.6763542575046003E-3</v>
      </c>
      <c r="D70" s="145">
        <v>0.54553191947265012</v>
      </c>
      <c r="E70" s="185">
        <v>17.137368592277802</v>
      </c>
      <c r="F70" s="145">
        <v>0.3179490689983589</v>
      </c>
      <c r="G70" s="145">
        <v>5.1034713900629056E-3</v>
      </c>
      <c r="H70" s="144">
        <v>18.009629406396378</v>
      </c>
      <c r="I70" s="68"/>
      <c r="J70" s="96" t="s">
        <v>40</v>
      </c>
      <c r="K70" s="145">
        <v>4.2751809527258475E-2</v>
      </c>
      <c r="L70" s="145">
        <v>6.3439143996327081</v>
      </c>
      <c r="M70" s="185">
        <v>0</v>
      </c>
      <c r="N70" s="145">
        <v>3.6973852586266962</v>
      </c>
      <c r="O70" s="145">
        <v>5.9347555081342533E-2</v>
      </c>
      <c r="P70" s="144">
        <v>10.143399022868007</v>
      </c>
      <c r="Q70" s="68"/>
      <c r="R70" s="190" t="s">
        <v>35</v>
      </c>
      <c r="S70" s="332">
        <v>1.7084527004146497</v>
      </c>
    </row>
    <row r="71" spans="1:19" x14ac:dyDescent="0.3">
      <c r="A71" s="68"/>
      <c r="B71" s="96" t="s">
        <v>41</v>
      </c>
      <c r="C71" s="145">
        <v>9.0430631439103962E-3</v>
      </c>
      <c r="D71" s="145">
        <v>3.2672471686894333</v>
      </c>
      <c r="E71" s="145">
        <v>1.2527992882878696</v>
      </c>
      <c r="F71" s="185">
        <v>15.383682897892417</v>
      </c>
      <c r="G71" s="145">
        <v>2.4300280875544839E-2</v>
      </c>
      <c r="H71" s="144">
        <v>19.937072698889175</v>
      </c>
      <c r="I71" s="68"/>
      <c r="J71" s="96" t="s">
        <v>41</v>
      </c>
      <c r="K71" s="145">
        <v>0.10516051664015806</v>
      </c>
      <c r="L71" s="145">
        <v>37.994360404510182</v>
      </c>
      <c r="M71" s="145">
        <v>14.568627721182269</v>
      </c>
      <c r="N71" s="185">
        <v>0</v>
      </c>
      <c r="O71" s="145">
        <v>0.28258456793968928</v>
      </c>
      <c r="P71" s="144">
        <v>52.950733210272297</v>
      </c>
      <c r="Q71" s="68"/>
      <c r="R71" s="190" t="s">
        <v>36</v>
      </c>
      <c r="S71" s="332">
        <v>1.9305274088244979</v>
      </c>
    </row>
    <row r="72" spans="1:19" x14ac:dyDescent="0.3">
      <c r="A72" s="68"/>
      <c r="B72" s="96" t="s">
        <v>42</v>
      </c>
      <c r="C72" s="145">
        <v>2.2156781223565966E-3</v>
      </c>
      <c r="D72" s="145">
        <v>0.14142246121364491</v>
      </c>
      <c r="E72" s="145">
        <v>2.3000729064159512E-2</v>
      </c>
      <c r="F72" s="145">
        <v>0.10976404061884334</v>
      </c>
      <c r="G72" s="185">
        <v>0.36372358643641178</v>
      </c>
      <c r="H72" s="144">
        <v>0.64012649545541611</v>
      </c>
      <c r="I72" s="68"/>
      <c r="J72" s="96" t="s">
        <v>42</v>
      </c>
      <c r="K72" s="145">
        <v>2.5765811025240781E-2</v>
      </c>
      <c r="L72" s="145">
        <v>1.6445820237100153</v>
      </c>
      <c r="M72" s="145">
        <v>0.267472261665685</v>
      </c>
      <c r="N72" s="145">
        <v>1.2764306780011614</v>
      </c>
      <c r="O72" s="185">
        <v>0</v>
      </c>
      <c r="P72" s="144">
        <v>3.2142507744021023</v>
      </c>
      <c r="Q72" s="68"/>
      <c r="R72" s="190" t="s">
        <v>37</v>
      </c>
      <c r="S72" s="332">
        <v>4.6262835634324277</v>
      </c>
    </row>
    <row r="73" spans="1:19" x14ac:dyDescent="0.3">
      <c r="A73" s="68"/>
      <c r="B73" s="96" t="s">
        <v>43</v>
      </c>
      <c r="C73" s="144">
        <v>0.25372842996332834</v>
      </c>
      <c r="D73" s="144">
        <v>62.249384364084911</v>
      </c>
      <c r="E73" s="144">
        <v>19.089313934935184</v>
      </c>
      <c r="F73" s="144">
        <v>18.007439834680213</v>
      </c>
      <c r="G73" s="144">
        <v>0.40013343633637627</v>
      </c>
      <c r="H73" s="96">
        <v>100.00000000000001</v>
      </c>
      <c r="I73" s="68"/>
      <c r="J73" s="96" t="s">
        <v>43</v>
      </c>
      <c r="K73" s="144">
        <v>0.33108464979548541</v>
      </c>
      <c r="L73" s="144">
        <v>46.035308395808485</v>
      </c>
      <c r="M73" s="144">
        <v>22.698899412797765</v>
      </c>
      <c r="N73" s="144">
        <v>30.511302488980743</v>
      </c>
      <c r="O73" s="144">
        <v>0.42340505261751293</v>
      </c>
      <c r="P73" s="97">
        <v>100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100.00000000000001</v>
      </c>
      <c r="I74" s="68"/>
      <c r="J74" s="96"/>
      <c r="K74" s="145"/>
      <c r="L74" s="145"/>
      <c r="M74" s="145"/>
      <c r="N74" s="145"/>
      <c r="O74" s="145"/>
      <c r="P74" s="97">
        <v>99.999999999999986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0.23792693925106004</v>
      </c>
      <c r="D76" s="147">
        <v>8.3390794974169038E-3</v>
      </c>
      <c r="E76" s="147">
        <v>1.2072302819461172E-3</v>
      </c>
      <c r="F76" s="147">
        <v>6.273480122789909E-3</v>
      </c>
      <c r="G76" s="147">
        <v>4.4254949077442244E-4</v>
      </c>
      <c r="H76" s="146">
        <v>0.25418927864398738</v>
      </c>
      <c r="I76" s="69"/>
      <c r="J76" s="98" t="s">
        <v>38</v>
      </c>
      <c r="K76" s="185">
        <v>0</v>
      </c>
      <c r="L76" s="147">
        <v>6.4778990874633444E-2</v>
      </c>
      <c r="M76" s="147">
        <v>9.377912687124847E-3</v>
      </c>
      <c r="N76" s="147">
        <v>4.8733161945786016E-2</v>
      </c>
      <c r="O76" s="147">
        <v>3.4377786461119719E-3</v>
      </c>
      <c r="P76" s="146">
        <v>0.12632784415365628</v>
      </c>
      <c r="Q76" s="69"/>
      <c r="R76" s="191" t="s">
        <v>33</v>
      </c>
      <c r="S76" s="333">
        <v>0.37099494097807761</v>
      </c>
    </row>
    <row r="77" spans="1:19" x14ac:dyDescent="0.3">
      <c r="A77" s="69"/>
      <c r="B77" s="98" t="s">
        <v>39</v>
      </c>
      <c r="C77" s="147">
        <v>9.3450039046885144E-3</v>
      </c>
      <c r="D77" s="185">
        <v>67.847627829061437</v>
      </c>
      <c r="E77" s="147">
        <v>0.74522632111660136</v>
      </c>
      <c r="F77" s="147">
        <v>4.2542973665118486</v>
      </c>
      <c r="G77" s="147">
        <v>2.5638621803315331E-2</v>
      </c>
      <c r="H77" s="146">
        <v>72.882135142397885</v>
      </c>
      <c r="I77" s="69"/>
      <c r="J77" s="98" t="s">
        <v>39</v>
      </c>
      <c r="K77" s="147">
        <v>7.2593134872109832E-2</v>
      </c>
      <c r="L77" s="185">
        <v>0</v>
      </c>
      <c r="M77" s="147">
        <v>5.7890093349155061</v>
      </c>
      <c r="N77" s="147">
        <v>33.047902993203749</v>
      </c>
      <c r="O77" s="147">
        <v>0.19916395428891179</v>
      </c>
      <c r="P77" s="146">
        <v>39.108669417280275</v>
      </c>
      <c r="Q77" s="69"/>
      <c r="R77" s="191" t="s">
        <v>34</v>
      </c>
      <c r="S77" s="333">
        <v>0.62837497068238335</v>
      </c>
    </row>
    <row r="78" spans="1:19" x14ac:dyDescent="0.3">
      <c r="A78" s="69"/>
      <c r="B78" s="98" t="s">
        <v>40</v>
      </c>
      <c r="C78" s="147">
        <v>1.2648403900644147E-3</v>
      </c>
      <c r="D78" s="147">
        <v>0.6079670039405809</v>
      </c>
      <c r="E78" s="185">
        <v>11.56893818827046</v>
      </c>
      <c r="F78" s="147">
        <v>0.13109542991718873</v>
      </c>
      <c r="G78" s="147">
        <v>1.1918623035441728E-3</v>
      </c>
      <c r="H78" s="146">
        <v>12.310457324821838</v>
      </c>
      <c r="I78" s="69"/>
      <c r="J78" s="98" t="s">
        <v>40</v>
      </c>
      <c r="K78" s="147">
        <v>9.8254350628544287E-3</v>
      </c>
      <c r="L78" s="147">
        <v>4.7227621480937403</v>
      </c>
      <c r="M78" s="185">
        <v>0</v>
      </c>
      <c r="N78" s="147">
        <v>1.0183653556657246</v>
      </c>
      <c r="O78" s="147">
        <v>9.2585323486870756E-3</v>
      </c>
      <c r="P78" s="146">
        <v>5.7602114711710062</v>
      </c>
      <c r="Q78" s="69"/>
      <c r="R78" s="191" t="s">
        <v>35</v>
      </c>
      <c r="S78" s="333">
        <v>2.0898892580287929</v>
      </c>
    </row>
    <row r="79" spans="1:19" x14ac:dyDescent="0.3">
      <c r="A79" s="69"/>
      <c r="B79" s="98" t="s">
        <v>41</v>
      </c>
      <c r="C79" s="147">
        <v>6.7626398487241838E-3</v>
      </c>
      <c r="D79" s="147">
        <v>5.4222186826420087</v>
      </c>
      <c r="E79" s="147">
        <v>0.7087919446406008</v>
      </c>
      <c r="F79" s="185">
        <v>6.9505642370551426</v>
      </c>
      <c r="G79" s="147">
        <v>7.8661269004626378E-3</v>
      </c>
      <c r="H79" s="146">
        <v>13.09620363108694</v>
      </c>
      <c r="I79" s="69"/>
      <c r="J79" s="98" t="s">
        <v>41</v>
      </c>
      <c r="K79" s="147">
        <v>5.2533014607263812E-2</v>
      </c>
      <c r="L79" s="147">
        <v>42.120458819457816</v>
      </c>
      <c r="M79" s="147">
        <v>5.5059826361062578</v>
      </c>
      <c r="N79" s="185">
        <v>0</v>
      </c>
      <c r="O79" s="147">
        <v>6.1105037176059786E-2</v>
      </c>
      <c r="P79" s="146">
        <v>47.740079507347403</v>
      </c>
      <c r="Q79" s="69"/>
      <c r="R79" s="191" t="s">
        <v>36</v>
      </c>
      <c r="S79" s="333">
        <v>6.4463397299218199</v>
      </c>
    </row>
    <row r="80" spans="1:19" x14ac:dyDescent="0.3">
      <c r="A80" s="69"/>
      <c r="B80" s="98" t="s">
        <v>42</v>
      </c>
      <c r="C80" s="147">
        <v>1.872900475197676E-3</v>
      </c>
      <c r="D80" s="147">
        <v>3.4170139676236458E-2</v>
      </c>
      <c r="E80" s="147">
        <v>0.19753645790370539</v>
      </c>
      <c r="F80" s="147">
        <v>0.70161581874284973</v>
      </c>
      <c r="G80" s="185">
        <v>0.52181930625136919</v>
      </c>
      <c r="H80" s="146">
        <v>1.4570146230493584</v>
      </c>
      <c r="I80" s="69"/>
      <c r="J80" s="98" t="s">
        <v>42</v>
      </c>
      <c r="K80" s="147">
        <v>1.4548920277053139E-2</v>
      </c>
      <c r="L80" s="147">
        <v>0.2654378300335814</v>
      </c>
      <c r="M80" s="147">
        <v>1.5344873985090648</v>
      </c>
      <c r="N80" s="147">
        <v>5.4502376112279567</v>
      </c>
      <c r="O80" s="185">
        <v>0</v>
      </c>
      <c r="P80" s="146">
        <v>7.2647117600476561</v>
      </c>
      <c r="Q80" s="69"/>
      <c r="R80" s="191" t="s">
        <v>37</v>
      </c>
      <c r="S80" s="333">
        <v>5.4377934985021454</v>
      </c>
    </row>
    <row r="81" spans="1:19" x14ac:dyDescent="0.3">
      <c r="A81" s="69"/>
      <c r="B81" s="98" t="s">
        <v>43</v>
      </c>
      <c r="C81" s="146">
        <v>0.25717232386973482</v>
      </c>
      <c r="D81" s="146">
        <v>73.920322734817688</v>
      </c>
      <c r="E81" s="146">
        <v>13.221700142213313</v>
      </c>
      <c r="F81" s="146">
        <v>12.043846332349821</v>
      </c>
      <c r="G81" s="146">
        <v>0.55695846674946581</v>
      </c>
      <c r="H81" s="98">
        <v>100.00000000000001</v>
      </c>
      <c r="I81" s="69"/>
      <c r="J81" s="98" t="s">
        <v>43</v>
      </c>
      <c r="K81" s="146">
        <v>0.1495005048192812</v>
      </c>
      <c r="L81" s="146">
        <v>47.173437788459772</v>
      </c>
      <c r="M81" s="146">
        <v>12.838857282217953</v>
      </c>
      <c r="N81" s="146">
        <v>39.565239122043209</v>
      </c>
      <c r="O81" s="146">
        <v>0.27296530245977063</v>
      </c>
      <c r="P81" s="99">
        <v>100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99.999999999999972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0.30359587191304621</v>
      </c>
      <c r="D84" s="149">
        <v>6.4534592741861616E-2</v>
      </c>
      <c r="E84" s="149">
        <v>3.8048658879793226E-3</v>
      </c>
      <c r="F84" s="149">
        <v>8.2415907896994465E-3</v>
      </c>
      <c r="G84" s="149">
        <v>5.1615616001975936E-5</v>
      </c>
      <c r="H84" s="148">
        <v>0.3802285369485886</v>
      </c>
      <c r="I84" s="70"/>
      <c r="J84" s="100" t="s">
        <v>38</v>
      </c>
      <c r="K84" s="185">
        <v>0</v>
      </c>
      <c r="L84" s="149">
        <v>0.35145010584830622</v>
      </c>
      <c r="M84" s="149">
        <v>2.0720987957851145E-2</v>
      </c>
      <c r="N84" s="149">
        <v>4.4883028347049908E-2</v>
      </c>
      <c r="O84" s="149">
        <v>2.8109441675538619E-4</v>
      </c>
      <c r="P84" s="148">
        <v>0.41733521656996264</v>
      </c>
      <c r="Q84" s="70"/>
      <c r="R84" s="192" t="s">
        <v>33</v>
      </c>
      <c r="S84" s="334">
        <v>0.47619047619047616</v>
      </c>
    </row>
    <row r="85" spans="1:19" x14ac:dyDescent="0.3">
      <c r="A85" s="70"/>
      <c r="B85" s="100" t="s">
        <v>39</v>
      </c>
      <c r="C85" s="149">
        <v>1.3935354435603784E-2</v>
      </c>
      <c r="D85" s="185">
        <v>49.0949181614534</v>
      </c>
      <c r="E85" s="149">
        <v>1.1822905014157334</v>
      </c>
      <c r="F85" s="149">
        <v>5.4886718527568013</v>
      </c>
      <c r="G85" s="149">
        <v>2.5297562159379349E-2</v>
      </c>
      <c r="H85" s="148">
        <v>55.805113432220921</v>
      </c>
      <c r="I85" s="70"/>
      <c r="J85" s="100" t="s">
        <v>39</v>
      </c>
      <c r="K85" s="149">
        <v>7.5890798769226636E-2</v>
      </c>
      <c r="L85" s="185">
        <v>0</v>
      </c>
      <c r="M85" s="149">
        <v>6.4386572257156889</v>
      </c>
      <c r="N85" s="149">
        <v>29.890857316384938</v>
      </c>
      <c r="O85" s="149">
        <v>0.13776845132007426</v>
      </c>
      <c r="P85" s="148">
        <v>36.543173792189933</v>
      </c>
      <c r="Q85" s="70"/>
      <c r="R85" s="192" t="s">
        <v>34</v>
      </c>
      <c r="S85" s="334">
        <v>0.99232043617897525</v>
      </c>
    </row>
    <row r="86" spans="1:19" x14ac:dyDescent="0.3">
      <c r="A86" s="70"/>
      <c r="B86" s="100" t="s">
        <v>40</v>
      </c>
      <c r="C86" s="149">
        <v>3.7320004491963998E-3</v>
      </c>
      <c r="D86" s="149">
        <v>1.0994319120222118</v>
      </c>
      <c r="E86" s="185">
        <v>13.354719130896408</v>
      </c>
      <c r="F86" s="149">
        <v>0.83336519299667378</v>
      </c>
      <c r="G86" s="149">
        <v>1.2237714008915046E-2</v>
      </c>
      <c r="H86" s="148">
        <v>15.303485950373403</v>
      </c>
      <c r="I86" s="70"/>
      <c r="J86" s="100" t="s">
        <v>40</v>
      </c>
      <c r="K86" s="149">
        <v>2.0324168746868043E-2</v>
      </c>
      <c r="L86" s="149">
        <v>5.9874161350764847</v>
      </c>
      <c r="M86" s="185">
        <v>0</v>
      </c>
      <c r="N86" s="149">
        <v>4.5384385775938858</v>
      </c>
      <c r="O86" s="149">
        <v>6.6645588064346784E-2</v>
      </c>
      <c r="P86" s="148">
        <v>10.612824469481584</v>
      </c>
      <c r="Q86" s="70"/>
      <c r="R86" s="192" t="s">
        <v>35</v>
      </c>
      <c r="S86" s="334">
        <v>1.5320942251572931</v>
      </c>
    </row>
    <row r="87" spans="1:19" x14ac:dyDescent="0.3">
      <c r="A87" s="70"/>
      <c r="B87" s="100" t="s">
        <v>41</v>
      </c>
      <c r="C87" s="149">
        <v>1.0859472248386072E-2</v>
      </c>
      <c r="D87" s="149">
        <v>7.027642524698555</v>
      </c>
      <c r="E87" s="149">
        <v>1.5876982035907774</v>
      </c>
      <c r="F87" s="185">
        <v>17.336464833606442</v>
      </c>
      <c r="G87" s="149">
        <v>1.5177236993273531E-2</v>
      </c>
      <c r="H87" s="148">
        <v>25.977842271137433</v>
      </c>
      <c r="I87" s="70"/>
      <c r="J87" s="100" t="s">
        <v>41</v>
      </c>
      <c r="K87" s="149">
        <v>5.9139796332461268E-2</v>
      </c>
      <c r="L87" s="149">
        <v>38.271965534032709</v>
      </c>
      <c r="M87" s="149">
        <v>8.6464743635887071</v>
      </c>
      <c r="N87" s="185">
        <v>0</v>
      </c>
      <c r="O87" s="149">
        <v>8.265398945193593E-2</v>
      </c>
      <c r="P87" s="148">
        <v>47.060233683405812</v>
      </c>
      <c r="Q87" s="70"/>
      <c r="R87" s="192" t="s">
        <v>36</v>
      </c>
      <c r="S87" s="334">
        <v>3.2352941176470589</v>
      </c>
    </row>
    <row r="88" spans="1:19" x14ac:dyDescent="0.3">
      <c r="A88" s="70"/>
      <c r="B88" s="100" t="s">
        <v>42</v>
      </c>
      <c r="C88" s="149">
        <v>2.4029731559196063E-4</v>
      </c>
      <c r="D88" s="149">
        <v>6.6798047901964253E-2</v>
      </c>
      <c r="E88" s="149">
        <v>0.14384423744066763</v>
      </c>
      <c r="F88" s="149">
        <v>0.77452203648029827</v>
      </c>
      <c r="G88" s="185">
        <v>1.5479251901811311</v>
      </c>
      <c r="H88" s="148">
        <v>2.5333298093196532</v>
      </c>
      <c r="I88" s="70"/>
      <c r="J88" s="100" t="s">
        <v>42</v>
      </c>
      <c r="K88" s="149">
        <v>1.3086394972331892E-3</v>
      </c>
      <c r="L88" s="149">
        <v>0.36377669724376033</v>
      </c>
      <c r="M88" s="149">
        <v>0.78336393438489382</v>
      </c>
      <c r="N88" s="149">
        <v>4.2179835672268045</v>
      </c>
      <c r="O88" s="185">
        <v>0</v>
      </c>
      <c r="P88" s="148">
        <v>5.3664328383526918</v>
      </c>
      <c r="Q88" s="70"/>
      <c r="R88" s="192" t="s">
        <v>37</v>
      </c>
      <c r="S88" s="334">
        <v>4.582705575399288</v>
      </c>
    </row>
    <row r="89" spans="1:19" x14ac:dyDescent="0.3">
      <c r="A89" s="70"/>
      <c r="B89" s="100" t="s">
        <v>43</v>
      </c>
      <c r="C89" s="148">
        <v>0.33236299636182443</v>
      </c>
      <c r="D89" s="148">
        <v>57.353325238817995</v>
      </c>
      <c r="E89" s="148">
        <v>16.272356939231564</v>
      </c>
      <c r="F89" s="148">
        <v>24.441265506629914</v>
      </c>
      <c r="G89" s="148">
        <v>1.600689318958701</v>
      </c>
      <c r="H89" s="100">
        <v>100</v>
      </c>
      <c r="I89" s="70"/>
      <c r="J89" s="100" t="s">
        <v>43</v>
      </c>
      <c r="K89" s="148">
        <v>0.15666340334578915</v>
      </c>
      <c r="L89" s="148">
        <v>44.974608472201261</v>
      </c>
      <c r="M89" s="148">
        <v>15.889216511647142</v>
      </c>
      <c r="N89" s="148">
        <v>38.692162489552679</v>
      </c>
      <c r="O89" s="148">
        <v>0.28734912325311235</v>
      </c>
      <c r="P89" s="101">
        <v>99.999999999999986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</v>
      </c>
      <c r="I90" s="70"/>
      <c r="J90" s="100"/>
      <c r="K90" s="149"/>
      <c r="L90" s="149"/>
      <c r="M90" s="149"/>
      <c r="N90" s="149"/>
      <c r="O90" s="149"/>
      <c r="P90" s="101">
        <v>99.999999999999972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0</v>
      </c>
      <c r="D92" s="151">
        <v>0</v>
      </c>
      <c r="E92" s="151">
        <v>0</v>
      </c>
      <c r="F92" s="151">
        <v>0</v>
      </c>
      <c r="G92" s="151">
        <v>0</v>
      </c>
      <c r="H92" s="150">
        <v>0</v>
      </c>
      <c r="I92" s="71"/>
      <c r="J92" s="102" t="s">
        <v>38</v>
      </c>
      <c r="K92" s="185">
        <v>0</v>
      </c>
      <c r="L92" s="151">
        <v>0</v>
      </c>
      <c r="M92" s="151">
        <v>0</v>
      </c>
      <c r="N92" s="151">
        <v>0</v>
      </c>
      <c r="O92" s="151">
        <v>0</v>
      </c>
      <c r="P92" s="150">
        <v>0</v>
      </c>
      <c r="Q92" s="71"/>
      <c r="R92" s="193" t="s">
        <v>33</v>
      </c>
      <c r="S92" s="335">
        <v>0</v>
      </c>
    </row>
    <row r="93" spans="1:19" x14ac:dyDescent="0.3">
      <c r="A93" s="71"/>
      <c r="B93" s="102" t="s">
        <v>39</v>
      </c>
      <c r="C93" s="151">
        <v>0</v>
      </c>
      <c r="D93" s="185">
        <v>0</v>
      </c>
      <c r="E93" s="151">
        <v>0</v>
      </c>
      <c r="F93" s="151">
        <v>0</v>
      </c>
      <c r="G93" s="151">
        <v>0</v>
      </c>
      <c r="H93" s="150">
        <v>0</v>
      </c>
      <c r="I93" s="71"/>
      <c r="J93" s="102" t="s">
        <v>39</v>
      </c>
      <c r="K93" s="151">
        <v>0</v>
      </c>
      <c r="L93" s="185">
        <v>0</v>
      </c>
      <c r="M93" s="151">
        <v>0</v>
      </c>
      <c r="N93" s="151">
        <v>0</v>
      </c>
      <c r="O93" s="151">
        <v>0</v>
      </c>
      <c r="P93" s="150">
        <v>0</v>
      </c>
      <c r="Q93" s="71"/>
      <c r="R93" s="193" t="s">
        <v>34</v>
      </c>
      <c r="S93" s="335">
        <v>0</v>
      </c>
    </row>
    <row r="94" spans="1:19" x14ac:dyDescent="0.3">
      <c r="A94" s="71"/>
      <c r="B94" s="102" t="s">
        <v>40</v>
      </c>
      <c r="C94" s="151">
        <v>0</v>
      </c>
      <c r="D94" s="151">
        <v>0</v>
      </c>
      <c r="E94" s="185">
        <v>63.167480865657382</v>
      </c>
      <c r="F94" s="151">
        <v>1.2998557882217179E-3</v>
      </c>
      <c r="G94" s="151">
        <v>0</v>
      </c>
      <c r="H94" s="150">
        <v>63.1687807214456</v>
      </c>
      <c r="I94" s="71"/>
      <c r="J94" s="102" t="s">
        <v>40</v>
      </c>
      <c r="K94" s="151">
        <v>0</v>
      </c>
      <c r="L94" s="151">
        <v>0</v>
      </c>
      <c r="M94" s="185">
        <v>0</v>
      </c>
      <c r="N94" s="151">
        <v>1.5029018085984976E-2</v>
      </c>
      <c r="O94" s="151">
        <v>0</v>
      </c>
      <c r="P94" s="150">
        <v>1.5029018085984976E-2</v>
      </c>
      <c r="Q94" s="71"/>
      <c r="R94" s="193" t="s">
        <v>35</v>
      </c>
      <c r="S94" s="335">
        <v>0</v>
      </c>
    </row>
    <row r="95" spans="1:19" x14ac:dyDescent="0.3">
      <c r="A95" s="71"/>
      <c r="B95" s="102" t="s">
        <v>41</v>
      </c>
      <c r="C95" s="151">
        <v>0</v>
      </c>
      <c r="D95" s="151">
        <v>0</v>
      </c>
      <c r="E95" s="151">
        <v>0</v>
      </c>
      <c r="F95" s="185">
        <v>26.605763356486765</v>
      </c>
      <c r="G95" s="151">
        <v>8.6472390509611223</v>
      </c>
      <c r="H95" s="150">
        <v>35.253002407447887</v>
      </c>
      <c r="I95" s="71"/>
      <c r="J95" s="102" t="s">
        <v>41</v>
      </c>
      <c r="K95" s="151">
        <v>0</v>
      </c>
      <c r="L95" s="151">
        <v>0</v>
      </c>
      <c r="M95" s="151">
        <v>0</v>
      </c>
      <c r="N95" s="185">
        <v>0</v>
      </c>
      <c r="O95" s="151">
        <v>99.97994644353804</v>
      </c>
      <c r="P95" s="150">
        <v>99.97994644353804</v>
      </c>
      <c r="Q95" s="71"/>
      <c r="R95" s="193" t="s">
        <v>36</v>
      </c>
      <c r="S95" s="335">
        <v>0.95362989678355237</v>
      </c>
    </row>
    <row r="96" spans="1:19" x14ac:dyDescent="0.3">
      <c r="A96" s="71"/>
      <c r="B96" s="102" t="s">
        <v>42</v>
      </c>
      <c r="C96" s="151">
        <v>4.3457099151717425E-4</v>
      </c>
      <c r="D96" s="151">
        <v>0</v>
      </c>
      <c r="E96" s="151">
        <v>0</v>
      </c>
      <c r="F96" s="151">
        <v>0</v>
      </c>
      <c r="G96" s="185">
        <v>1.5777823001149949</v>
      </c>
      <c r="H96" s="150">
        <v>1.5782168711065121</v>
      </c>
      <c r="I96" s="71"/>
      <c r="J96" s="102" t="s">
        <v>42</v>
      </c>
      <c r="K96" s="151">
        <v>5.0245383759771394E-3</v>
      </c>
      <c r="L96" s="151">
        <v>0</v>
      </c>
      <c r="M96" s="151">
        <v>0</v>
      </c>
      <c r="N96" s="151">
        <v>0</v>
      </c>
      <c r="O96" s="185">
        <v>0</v>
      </c>
      <c r="P96" s="150">
        <v>5.0245383759771394E-3</v>
      </c>
      <c r="Q96" s="71"/>
      <c r="R96" s="193" t="s">
        <v>37</v>
      </c>
      <c r="S96" s="335">
        <v>0</v>
      </c>
    </row>
    <row r="97" spans="1:19" x14ac:dyDescent="0.3">
      <c r="A97" s="71"/>
      <c r="B97" s="102" t="s">
        <v>43</v>
      </c>
      <c r="C97" s="150">
        <v>4.3457099151717425E-4</v>
      </c>
      <c r="D97" s="150">
        <v>0</v>
      </c>
      <c r="E97" s="150">
        <v>63.167480865657382</v>
      </c>
      <c r="F97" s="150">
        <v>26.607063212274987</v>
      </c>
      <c r="G97" s="150">
        <v>10.225021351076117</v>
      </c>
      <c r="H97" s="102">
        <v>99.999999999999986</v>
      </c>
      <c r="I97" s="71"/>
      <c r="J97" s="102" t="s">
        <v>43</v>
      </c>
      <c r="K97" s="150">
        <v>5.0245383759771394E-3</v>
      </c>
      <c r="L97" s="150">
        <v>0</v>
      </c>
      <c r="M97" s="150">
        <v>0</v>
      </c>
      <c r="N97" s="150">
        <v>1.5029018085984976E-2</v>
      </c>
      <c r="O97" s="150">
        <v>99.97994644353804</v>
      </c>
      <c r="P97" s="103">
        <v>100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100</v>
      </c>
      <c r="I98" s="71"/>
      <c r="J98" s="102"/>
      <c r="K98" s="151"/>
      <c r="L98" s="151"/>
      <c r="M98" s="151"/>
      <c r="N98" s="151"/>
      <c r="O98" s="151"/>
      <c r="P98" s="103">
        <v>100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9.9840508880359835E-2</v>
      </c>
      <c r="D100" s="153">
        <v>3.9636862597945341E-3</v>
      </c>
      <c r="E100" s="153">
        <v>1.6642629638967843E-3</v>
      </c>
      <c r="F100" s="153">
        <v>1.4106417261348469E-3</v>
      </c>
      <c r="G100" s="153">
        <v>5.5369786231430022E-7</v>
      </c>
      <c r="H100" s="152">
        <v>0.10687965352804832</v>
      </c>
      <c r="I100" s="72"/>
      <c r="J100" s="104" t="s">
        <v>38</v>
      </c>
      <c r="K100" s="185">
        <v>0</v>
      </c>
      <c r="L100" s="153">
        <v>3.9816380426246023E-2</v>
      </c>
      <c r="M100" s="153">
        <v>1.6718005148889128E-2</v>
      </c>
      <c r="N100" s="153">
        <v>1.4170306106879645E-2</v>
      </c>
      <c r="O100" s="153">
        <v>5.562055945428986E-6</v>
      </c>
      <c r="P100" s="152">
        <v>7.0710253737960221E-2</v>
      </c>
      <c r="Q100" s="72"/>
      <c r="R100" s="194" t="s">
        <v>33</v>
      </c>
      <c r="S100" s="336">
        <v>0.48866756049288129</v>
      </c>
    </row>
    <row r="101" spans="1:19" x14ac:dyDescent="0.3">
      <c r="A101" s="72"/>
      <c r="B101" s="104" t="s">
        <v>39</v>
      </c>
      <c r="C101" s="153">
        <v>1.6649391272192792E-2</v>
      </c>
      <c r="D101" s="185">
        <v>36.339002049713109</v>
      </c>
      <c r="E101" s="153">
        <v>0.60555025067222834</v>
      </c>
      <c r="F101" s="153">
        <v>1.7748681468655498</v>
      </c>
      <c r="G101" s="153">
        <v>2.3383276356194929E-2</v>
      </c>
      <c r="H101" s="152">
        <v>38.759453114879278</v>
      </c>
      <c r="I101" s="72"/>
      <c r="J101" s="104" t="s">
        <v>39</v>
      </c>
      <c r="K101" s="153">
        <v>0.16724797405973604</v>
      </c>
      <c r="L101" s="185">
        <v>0</v>
      </c>
      <c r="M101" s="153">
        <v>6.0829282560885432</v>
      </c>
      <c r="N101" s="153">
        <v>17.82906635644979</v>
      </c>
      <c r="O101" s="153">
        <v>0.2348918067643839</v>
      </c>
      <c r="P101" s="152">
        <v>24.314134393362455</v>
      </c>
      <c r="Q101" s="72"/>
      <c r="R101" s="194" t="s">
        <v>34</v>
      </c>
      <c r="S101" s="336">
        <v>0.41270036954886208</v>
      </c>
    </row>
    <row r="102" spans="1:19" x14ac:dyDescent="0.3">
      <c r="A102" s="72"/>
      <c r="B102" s="104" t="s">
        <v>40</v>
      </c>
      <c r="C102" s="153">
        <v>4.6146402925566791E-3</v>
      </c>
      <c r="D102" s="153">
        <v>0.68357491001829496</v>
      </c>
      <c r="E102" s="185">
        <v>28.849018481400844</v>
      </c>
      <c r="F102" s="153">
        <v>1.1428077735211815</v>
      </c>
      <c r="G102" s="153">
        <v>0.2095412834867531</v>
      </c>
      <c r="H102" s="152">
        <v>30.889557088719631</v>
      </c>
      <c r="I102" s="72"/>
      <c r="J102" s="104" t="s">
        <v>40</v>
      </c>
      <c r="K102" s="153">
        <v>4.6355402868905278E-2</v>
      </c>
      <c r="L102" s="153">
        <v>6.8667086351421265</v>
      </c>
      <c r="M102" s="185">
        <v>0</v>
      </c>
      <c r="N102" s="153">
        <v>11.479836213613254</v>
      </c>
      <c r="O102" s="153">
        <v>2.104903090575315</v>
      </c>
      <c r="P102" s="152">
        <v>20.497803342199603</v>
      </c>
      <c r="Q102" s="72"/>
      <c r="R102" s="194" t="s">
        <v>35</v>
      </c>
      <c r="S102" s="336">
        <v>0.57108225808717139</v>
      </c>
    </row>
    <row r="103" spans="1:19" x14ac:dyDescent="0.3">
      <c r="A103" s="72"/>
      <c r="B103" s="104" t="s">
        <v>41</v>
      </c>
      <c r="C103" s="153">
        <v>2.5284875780491128E-2</v>
      </c>
      <c r="D103" s="153">
        <v>2.6165046866665995</v>
      </c>
      <c r="E103" s="153">
        <v>1.5329893343036287</v>
      </c>
      <c r="F103" s="185">
        <v>23.950148134099795</v>
      </c>
      <c r="G103" s="153">
        <v>0.26144533591116309</v>
      </c>
      <c r="H103" s="152">
        <v>28.386372366761677</v>
      </c>
      <c r="I103" s="72"/>
      <c r="J103" s="104" t="s">
        <v>41</v>
      </c>
      <c r="K103" s="153">
        <v>0.25399392563391132</v>
      </c>
      <c r="L103" s="153">
        <v>26.283549999432434</v>
      </c>
      <c r="M103" s="153">
        <v>15.399323388217653</v>
      </c>
      <c r="N103" s="185">
        <v>0</v>
      </c>
      <c r="O103" s="153">
        <v>2.6262943817975555</v>
      </c>
      <c r="P103" s="152">
        <v>44.563161695081554</v>
      </c>
      <c r="Q103" s="72"/>
      <c r="R103" s="194" t="s">
        <v>36</v>
      </c>
      <c r="S103" s="336">
        <v>1.3703152244186274</v>
      </c>
    </row>
    <row r="104" spans="1:19" x14ac:dyDescent="0.3">
      <c r="A104" s="72"/>
      <c r="B104" s="104" t="s">
        <v>42</v>
      </c>
      <c r="C104" s="153">
        <v>4.2300824443592469E-3</v>
      </c>
      <c r="D104" s="153">
        <v>0.16353589345541367</v>
      </c>
      <c r="E104" s="153">
        <v>0.33894022949752489</v>
      </c>
      <c r="F104" s="153">
        <v>0.54395431897567093</v>
      </c>
      <c r="G104" s="185">
        <v>0.8070772517383531</v>
      </c>
      <c r="H104" s="152">
        <v>1.8577377761113218</v>
      </c>
      <c r="I104" s="72"/>
      <c r="J104" s="104" t="s">
        <v>42</v>
      </c>
      <c r="K104" s="153">
        <v>4.2492407521609231E-2</v>
      </c>
      <c r="L104" s="153">
        <v>1.6427655773906584</v>
      </c>
      <c r="M104" s="153">
        <v>3.4047531098316912</v>
      </c>
      <c r="N104" s="153">
        <v>5.4641792208744571</v>
      </c>
      <c r="O104" s="185">
        <v>0</v>
      </c>
      <c r="P104" s="152">
        <v>10.554190315618417</v>
      </c>
      <c r="Q104" s="72"/>
      <c r="R104" s="194" t="s">
        <v>37</v>
      </c>
      <c r="S104" s="336">
        <v>4.9745060548119824</v>
      </c>
    </row>
    <row r="105" spans="1:19" x14ac:dyDescent="0.3">
      <c r="A105" s="72"/>
      <c r="B105" s="104" t="s">
        <v>43</v>
      </c>
      <c r="C105" s="152">
        <v>0.15061949866995966</v>
      </c>
      <c r="D105" s="152">
        <v>39.806581226113209</v>
      </c>
      <c r="E105" s="152">
        <v>31.328162558838123</v>
      </c>
      <c r="F105" s="152">
        <v>27.413189015188333</v>
      </c>
      <c r="G105" s="152">
        <v>1.3014477011903265</v>
      </c>
      <c r="H105" s="104">
        <v>99.999999999999957</v>
      </c>
      <c r="I105" s="72"/>
      <c r="J105" s="104" t="s">
        <v>43</v>
      </c>
      <c r="K105" s="152">
        <v>0.51008971008416182</v>
      </c>
      <c r="L105" s="152">
        <v>34.832840592391463</v>
      </c>
      <c r="M105" s="152">
        <v>24.903722759286776</v>
      </c>
      <c r="N105" s="152">
        <v>34.78725209704438</v>
      </c>
      <c r="O105" s="152">
        <v>4.9660948411932004</v>
      </c>
      <c r="P105" s="105">
        <v>99.999999999999986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99.999999999999957</v>
      </c>
      <c r="I106" s="72"/>
      <c r="J106" s="104"/>
      <c r="K106" s="153"/>
      <c r="L106" s="153"/>
      <c r="M106" s="153"/>
      <c r="N106" s="153"/>
      <c r="O106" s="153"/>
      <c r="P106" s="105">
        <v>99.999999999999986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0.58190794212748753</v>
      </c>
      <c r="D108" s="155">
        <v>1.6948529078187353E-2</v>
      </c>
      <c r="E108" s="155">
        <v>2.0113906781977571E-3</v>
      </c>
      <c r="F108" s="155">
        <v>6.7298677325380793E-3</v>
      </c>
      <c r="G108" s="155">
        <v>1.2281722969332493E-4</v>
      </c>
      <c r="H108" s="154">
        <v>0.60772054684610399</v>
      </c>
      <c r="I108" s="73"/>
      <c r="J108" s="106" t="s">
        <v>38</v>
      </c>
      <c r="K108" s="185">
        <v>0</v>
      </c>
      <c r="L108" s="155">
        <v>0.11081258237912357</v>
      </c>
      <c r="M108" s="155">
        <v>1.3150840063828597E-2</v>
      </c>
      <c r="N108" s="155">
        <v>4.4001105881941227E-2</v>
      </c>
      <c r="O108" s="155">
        <v>8.030015065132052E-4</v>
      </c>
      <c r="P108" s="154">
        <v>0.16876752983140661</v>
      </c>
      <c r="Q108" s="73"/>
      <c r="R108" s="195" t="s">
        <v>33</v>
      </c>
      <c r="S108" s="337">
        <v>0.52488766853613222</v>
      </c>
    </row>
    <row r="109" spans="1:19" x14ac:dyDescent="0.3">
      <c r="A109" s="73"/>
      <c r="B109" s="106" t="s">
        <v>39</v>
      </c>
      <c r="C109" s="155">
        <v>1.1178013274380144E-2</v>
      </c>
      <c r="D109" s="185">
        <v>51.380225430823074</v>
      </c>
      <c r="E109" s="155">
        <v>0.4629400387064796</v>
      </c>
      <c r="F109" s="155">
        <v>3.9660889895910949</v>
      </c>
      <c r="G109" s="155">
        <v>3.0303033457107453E-2</v>
      </c>
      <c r="H109" s="154">
        <v>55.850735505852136</v>
      </c>
      <c r="I109" s="73"/>
      <c r="J109" s="106" t="s">
        <v>39</v>
      </c>
      <c r="K109" s="155">
        <v>7.3083894837596253E-2</v>
      </c>
      <c r="L109" s="185">
        <v>0</v>
      </c>
      <c r="M109" s="155">
        <v>3.0267866278601518</v>
      </c>
      <c r="N109" s="155">
        <v>25.931015066530005</v>
      </c>
      <c r="O109" s="155">
        <v>0.19812677405880177</v>
      </c>
      <c r="P109" s="154">
        <v>29.229012363286557</v>
      </c>
      <c r="Q109" s="73"/>
      <c r="R109" s="195" t="s">
        <v>34</v>
      </c>
      <c r="S109" s="337">
        <v>0.65507442191756682</v>
      </c>
    </row>
    <row r="110" spans="1:19" x14ac:dyDescent="0.3">
      <c r="A110" s="73"/>
      <c r="B110" s="106" t="s">
        <v>40</v>
      </c>
      <c r="C110" s="155">
        <v>1.1407910121054842E-2</v>
      </c>
      <c r="D110" s="155">
        <v>0.55427212787793401</v>
      </c>
      <c r="E110" s="185">
        <v>11.681800309386963</v>
      </c>
      <c r="F110" s="155">
        <v>1.0031560337040677</v>
      </c>
      <c r="G110" s="155">
        <v>1.4942734031996106E-2</v>
      </c>
      <c r="H110" s="154">
        <v>13.265579115122016</v>
      </c>
      <c r="I110" s="73"/>
      <c r="J110" s="106" t="s">
        <v>40</v>
      </c>
      <c r="K110" s="155">
        <v>7.4587002460878293E-2</v>
      </c>
      <c r="L110" s="155">
        <v>3.6239325281609975</v>
      </c>
      <c r="M110" s="185">
        <v>0</v>
      </c>
      <c r="N110" s="155">
        <v>6.5588175888969635</v>
      </c>
      <c r="O110" s="155">
        <v>9.7698327580589925E-2</v>
      </c>
      <c r="P110" s="154">
        <v>10.355035447099429</v>
      </c>
      <c r="Q110" s="73"/>
      <c r="R110" s="195" t="s">
        <v>35</v>
      </c>
      <c r="S110" s="337">
        <v>1.4809075816270061</v>
      </c>
    </row>
    <row r="111" spans="1:19" x14ac:dyDescent="0.3">
      <c r="A111" s="73"/>
      <c r="B111" s="106" t="s">
        <v>41</v>
      </c>
      <c r="C111" s="155">
        <v>1.9844728968379074E-2</v>
      </c>
      <c r="D111" s="155">
        <v>6.4527265410315477</v>
      </c>
      <c r="E111" s="155">
        <v>1.2253314629765095</v>
      </c>
      <c r="F111" s="185">
        <v>20.01487551297058</v>
      </c>
      <c r="G111" s="155">
        <v>5.8773253413590069E-2</v>
      </c>
      <c r="H111" s="154">
        <v>27.771551499360605</v>
      </c>
      <c r="I111" s="73"/>
      <c r="J111" s="106" t="s">
        <v>41</v>
      </c>
      <c r="K111" s="155">
        <v>0.1297484668702043</v>
      </c>
      <c r="L111" s="155">
        <v>42.189106092886348</v>
      </c>
      <c r="M111" s="155">
        <v>8.0114411732382855</v>
      </c>
      <c r="N111" s="185">
        <v>0</v>
      </c>
      <c r="O111" s="155">
        <v>0.38427027829597948</v>
      </c>
      <c r="P111" s="154">
        <v>50.71456601129082</v>
      </c>
      <c r="Q111" s="73"/>
      <c r="R111" s="195" t="s">
        <v>36</v>
      </c>
      <c r="S111" s="337">
        <v>2.5529937333311197</v>
      </c>
    </row>
    <row r="112" spans="1:19" x14ac:dyDescent="0.3">
      <c r="A112" s="73"/>
      <c r="B112" s="106" t="s">
        <v>42</v>
      </c>
      <c r="C112" s="155">
        <v>6.0606423061638791E-2</v>
      </c>
      <c r="D112" s="155">
        <v>0.25562157533597996</v>
      </c>
      <c r="E112" s="155">
        <v>0.12237510954165028</v>
      </c>
      <c r="F112" s="155">
        <v>1.0193889439242578</v>
      </c>
      <c r="G112" s="185">
        <v>1.0464212809556082</v>
      </c>
      <c r="H112" s="154">
        <v>2.5044133328191349</v>
      </c>
      <c r="I112" s="73"/>
      <c r="J112" s="106" t="s">
        <v>42</v>
      </c>
      <c r="K112" s="155">
        <v>0.39625587667458723</v>
      </c>
      <c r="L112" s="155">
        <v>1.6713006033812758</v>
      </c>
      <c r="M112" s="155">
        <v>0.80011084411395494</v>
      </c>
      <c r="N112" s="155">
        <v>6.6649513243219927</v>
      </c>
      <c r="O112" s="185">
        <v>0</v>
      </c>
      <c r="P112" s="154">
        <v>9.5326186484918107</v>
      </c>
      <c r="Q112" s="73"/>
      <c r="R112" s="195" t="s">
        <v>37</v>
      </c>
      <c r="S112" s="337">
        <v>4.4628376044524929</v>
      </c>
    </row>
    <row r="113" spans="1:19" x14ac:dyDescent="0.3">
      <c r="A113" s="73"/>
      <c r="B113" s="106" t="s">
        <v>43</v>
      </c>
      <c r="C113" s="154">
        <v>0.68494501755294035</v>
      </c>
      <c r="D113" s="154">
        <v>58.659794204146721</v>
      </c>
      <c r="E113" s="154">
        <v>13.494458311289801</v>
      </c>
      <c r="F113" s="154">
        <v>26.010239347922539</v>
      </c>
      <c r="G113" s="154">
        <v>1.150563119087995</v>
      </c>
      <c r="H113" s="106">
        <v>100.00000000000001</v>
      </c>
      <c r="I113" s="73"/>
      <c r="J113" s="106" t="s">
        <v>43</v>
      </c>
      <c r="K113" s="154">
        <v>0.67367524084326602</v>
      </c>
      <c r="L113" s="154">
        <v>47.595151806807742</v>
      </c>
      <c r="M113" s="154">
        <v>11.851489485276222</v>
      </c>
      <c r="N113" s="154">
        <v>39.198785085630902</v>
      </c>
      <c r="O113" s="154">
        <v>0.68089838144188441</v>
      </c>
      <c r="P113" s="107">
        <v>100.00000000000001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99.999999999999986</v>
      </c>
      <c r="I114" s="73"/>
      <c r="J114" s="106"/>
      <c r="K114" s="155"/>
      <c r="L114" s="155"/>
      <c r="M114" s="155"/>
      <c r="N114" s="155"/>
      <c r="O114" s="155"/>
      <c r="P114" s="107">
        <v>100.00000000000001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0.39722640623403321</v>
      </c>
      <c r="D116" s="157">
        <v>0</v>
      </c>
      <c r="E116" s="157">
        <v>0</v>
      </c>
      <c r="F116" s="157">
        <v>0</v>
      </c>
      <c r="G116" s="157">
        <v>0</v>
      </c>
      <c r="H116" s="156">
        <v>0.39722640623403321</v>
      </c>
      <c r="I116" s="74"/>
      <c r="J116" s="108" t="s">
        <v>38</v>
      </c>
      <c r="K116" s="185">
        <v>0</v>
      </c>
      <c r="L116" s="157">
        <v>0</v>
      </c>
      <c r="M116" s="157">
        <v>0</v>
      </c>
      <c r="N116" s="157">
        <v>0</v>
      </c>
      <c r="O116" s="157">
        <v>0</v>
      </c>
      <c r="P116" s="156">
        <v>0</v>
      </c>
      <c r="Q116" s="74"/>
      <c r="R116" s="196" t="s">
        <v>33</v>
      </c>
      <c r="S116" s="338">
        <v>0</v>
      </c>
    </row>
    <row r="117" spans="1:19" x14ac:dyDescent="0.3">
      <c r="A117" s="74"/>
      <c r="B117" s="108" t="s">
        <v>39</v>
      </c>
      <c r="C117" s="157">
        <v>0</v>
      </c>
      <c r="D117" s="185">
        <v>8.891523889577993E-2</v>
      </c>
      <c r="E117" s="157">
        <v>0</v>
      </c>
      <c r="F117" s="157">
        <v>0</v>
      </c>
      <c r="G117" s="157">
        <v>0</v>
      </c>
      <c r="H117" s="156">
        <v>8.891523889577993E-2</v>
      </c>
      <c r="I117" s="74"/>
      <c r="J117" s="108" t="s">
        <v>39</v>
      </c>
      <c r="K117" s="157">
        <v>0</v>
      </c>
      <c r="L117" s="185">
        <v>0</v>
      </c>
      <c r="M117" s="157">
        <v>0</v>
      </c>
      <c r="N117" s="157">
        <v>0</v>
      </c>
      <c r="O117" s="157">
        <v>0</v>
      </c>
      <c r="P117" s="156">
        <v>0</v>
      </c>
      <c r="Q117" s="74"/>
      <c r="R117" s="196" t="s">
        <v>34</v>
      </c>
      <c r="S117" s="338">
        <v>0</v>
      </c>
    </row>
    <row r="118" spans="1:19" x14ac:dyDescent="0.3">
      <c r="A118" s="74"/>
      <c r="B118" s="108" t="s">
        <v>40</v>
      </c>
      <c r="C118" s="157">
        <v>0</v>
      </c>
      <c r="D118" s="157">
        <v>0</v>
      </c>
      <c r="E118" s="185">
        <v>81.821481094189949</v>
      </c>
      <c r="F118" s="157">
        <v>2.3717658232788518E-3</v>
      </c>
      <c r="G118" s="157">
        <v>2.0301493096737068E-5</v>
      </c>
      <c r="H118" s="156">
        <v>81.823873161506327</v>
      </c>
      <c r="I118" s="74"/>
      <c r="J118" s="108" t="s">
        <v>40</v>
      </c>
      <c r="K118" s="157">
        <v>0</v>
      </c>
      <c r="L118" s="157">
        <v>0</v>
      </c>
      <c r="M118" s="185">
        <v>0</v>
      </c>
      <c r="N118" s="157">
        <v>6.1040913629028137E-2</v>
      </c>
      <c r="O118" s="157">
        <v>5.2248905625306384E-4</v>
      </c>
      <c r="P118" s="156">
        <v>6.1563402685281203E-2</v>
      </c>
      <c r="Q118" s="74"/>
      <c r="R118" s="196" t="s">
        <v>35</v>
      </c>
      <c r="S118" s="338">
        <v>4.4280539227634259E-4</v>
      </c>
    </row>
    <row r="119" spans="1:19" x14ac:dyDescent="0.3">
      <c r="A119" s="74"/>
      <c r="B119" s="108" t="s">
        <v>41</v>
      </c>
      <c r="C119" s="157">
        <v>0</v>
      </c>
      <c r="D119" s="157">
        <v>0</v>
      </c>
      <c r="E119" s="157">
        <v>4.4469240781595185E-2</v>
      </c>
      <c r="F119" s="185">
        <v>12.763020806571722</v>
      </c>
      <c r="G119" s="157">
        <v>3.838491109602193</v>
      </c>
      <c r="H119" s="156">
        <v>16.645981156955511</v>
      </c>
      <c r="I119" s="74"/>
      <c r="J119" s="108" t="s">
        <v>41</v>
      </c>
      <c r="K119" s="157">
        <v>0</v>
      </c>
      <c r="L119" s="157">
        <v>0</v>
      </c>
      <c r="M119" s="157">
        <v>1.1444819126136241</v>
      </c>
      <c r="N119" s="185">
        <v>0</v>
      </c>
      <c r="O119" s="157">
        <v>98.789265781351247</v>
      </c>
      <c r="P119" s="156">
        <v>99.933747693964875</v>
      </c>
      <c r="Q119" s="74"/>
      <c r="R119" s="196" t="s">
        <v>36</v>
      </c>
      <c r="S119" s="338">
        <v>0.74815245896009963</v>
      </c>
    </row>
    <row r="120" spans="1:19" x14ac:dyDescent="0.3">
      <c r="A120" s="74"/>
      <c r="B120" s="108" t="s">
        <v>42</v>
      </c>
      <c r="C120" s="157">
        <v>3.5898515872069293E-5</v>
      </c>
      <c r="D120" s="157">
        <v>0</v>
      </c>
      <c r="E120" s="157">
        <v>9.6017698648686198E-5</v>
      </c>
      <c r="F120" s="157">
        <v>5.027274781045992E-5</v>
      </c>
      <c r="G120" s="185">
        <v>1.0438218474460332</v>
      </c>
      <c r="H120" s="156">
        <v>1.0440040364083645</v>
      </c>
      <c r="I120" s="74"/>
      <c r="J120" s="108" t="s">
        <v>42</v>
      </c>
      <c r="K120" s="157">
        <v>9.2390158642556921E-4</v>
      </c>
      <c r="L120" s="157">
        <v>0</v>
      </c>
      <c r="M120" s="157">
        <v>2.4711579838729374E-3</v>
      </c>
      <c r="N120" s="157">
        <v>1.2938437795472889E-3</v>
      </c>
      <c r="O120" s="185">
        <v>0</v>
      </c>
      <c r="P120" s="156">
        <v>4.6889033498457959E-3</v>
      </c>
      <c r="Q120" s="74"/>
      <c r="R120" s="196" t="s">
        <v>37</v>
      </c>
      <c r="S120" s="338">
        <v>12.674982674982676</v>
      </c>
    </row>
    <row r="121" spans="1:19" x14ac:dyDescent="0.3">
      <c r="A121" s="74"/>
      <c r="B121" s="108" t="s">
        <v>43</v>
      </c>
      <c r="C121" s="156">
        <v>0.39726230474990526</v>
      </c>
      <c r="D121" s="156">
        <v>8.891523889577993E-2</v>
      </c>
      <c r="E121" s="156">
        <v>81.866046352670196</v>
      </c>
      <c r="F121" s="156">
        <v>12.765442845142811</v>
      </c>
      <c r="G121" s="156">
        <v>4.8823332585413226</v>
      </c>
      <c r="H121" s="108">
        <v>100.00000000000003</v>
      </c>
      <c r="I121" s="74"/>
      <c r="J121" s="108" t="s">
        <v>43</v>
      </c>
      <c r="K121" s="156">
        <v>9.2390158642556921E-4</v>
      </c>
      <c r="L121" s="156">
        <v>0</v>
      </c>
      <c r="M121" s="156">
        <v>1.1469530705974971</v>
      </c>
      <c r="N121" s="156">
        <v>6.2334757408575428E-2</v>
      </c>
      <c r="O121" s="156">
        <v>98.789788270407499</v>
      </c>
      <c r="P121" s="109">
        <v>100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100.00000000000001</v>
      </c>
      <c r="I122" s="74"/>
      <c r="J122" s="108"/>
      <c r="K122" s="157"/>
      <c r="L122" s="157"/>
      <c r="M122" s="157"/>
      <c r="N122" s="157"/>
      <c r="O122" s="157"/>
      <c r="P122" s="109">
        <v>100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7.9566243553457372E-2</v>
      </c>
      <c r="D124" s="159">
        <v>1.304809217900912E-3</v>
      </c>
      <c r="E124" s="159">
        <v>9.3737330686259526E-4</v>
      </c>
      <c r="F124" s="159">
        <v>2.0351309563288876E-3</v>
      </c>
      <c r="G124" s="159">
        <v>1.3425019053458292E-6</v>
      </c>
      <c r="H124" s="158">
        <v>8.3844899536455117E-2</v>
      </c>
      <c r="I124" s="75"/>
      <c r="J124" s="110" t="s">
        <v>38</v>
      </c>
      <c r="K124" s="185">
        <v>0</v>
      </c>
      <c r="L124" s="159">
        <v>1.5192299004183245E-2</v>
      </c>
      <c r="M124" s="159">
        <v>1.0914128564562317E-2</v>
      </c>
      <c r="N124" s="159">
        <v>2.3695661846225406E-2</v>
      </c>
      <c r="O124" s="159">
        <v>1.5631166671638588E-5</v>
      </c>
      <c r="P124" s="158">
        <v>4.9817720581642605E-2</v>
      </c>
      <c r="Q124" s="75"/>
      <c r="R124" s="197" t="s">
        <v>33</v>
      </c>
      <c r="S124" s="339">
        <v>0.64516129032258063</v>
      </c>
    </row>
    <row r="125" spans="1:19" x14ac:dyDescent="0.3">
      <c r="A125" s="75"/>
      <c r="B125" s="110" t="s">
        <v>39</v>
      </c>
      <c r="C125" s="159">
        <v>1.1791734152649417E-3</v>
      </c>
      <c r="D125" s="185">
        <v>8.0899033100831197</v>
      </c>
      <c r="E125" s="159">
        <v>0.11086742405177114</v>
      </c>
      <c r="F125" s="159">
        <v>1.2066409763774402</v>
      </c>
      <c r="G125" s="159">
        <v>1.0576625602823329E-3</v>
      </c>
      <c r="H125" s="158">
        <v>9.4096485464878761</v>
      </c>
      <c r="I125" s="75"/>
      <c r="J125" s="110" t="s">
        <v>39</v>
      </c>
      <c r="K125" s="159">
        <v>1.3729482330994197E-2</v>
      </c>
      <c r="L125" s="185">
        <v>0</v>
      </c>
      <c r="M125" s="159">
        <v>1.2908638542021651</v>
      </c>
      <c r="N125" s="159">
        <v>14.049295676586642</v>
      </c>
      <c r="O125" s="159">
        <v>1.2314693704562275E-2</v>
      </c>
      <c r="P125" s="158">
        <v>15.366203706824363</v>
      </c>
      <c r="Q125" s="75"/>
      <c r="R125" s="197" t="s">
        <v>34</v>
      </c>
      <c r="S125" s="339">
        <v>3.4571584731431293</v>
      </c>
    </row>
    <row r="126" spans="1:19" x14ac:dyDescent="0.3">
      <c r="A126" s="75"/>
      <c r="B126" s="110" t="s">
        <v>40</v>
      </c>
      <c r="C126" s="159">
        <v>1.2688980480351367E-3</v>
      </c>
      <c r="D126" s="159">
        <v>0.47185283226102626</v>
      </c>
      <c r="E126" s="185">
        <v>59.227957392325713</v>
      </c>
      <c r="F126" s="159">
        <v>2.7167099476615117</v>
      </c>
      <c r="G126" s="159">
        <v>3.8323704098115136E-3</v>
      </c>
      <c r="H126" s="158">
        <v>62.421621440706097</v>
      </c>
      <c r="I126" s="75"/>
      <c r="J126" s="110" t="s">
        <v>40</v>
      </c>
      <c r="K126" s="159">
        <v>1.4774174099249972E-2</v>
      </c>
      <c r="L126" s="159">
        <v>5.4939290858264114</v>
      </c>
      <c r="M126" s="185">
        <v>0</v>
      </c>
      <c r="N126" s="159">
        <v>31.63149774409932</v>
      </c>
      <c r="O126" s="159">
        <v>4.4621479034540543E-2</v>
      </c>
      <c r="P126" s="158">
        <v>37.18482248305952</v>
      </c>
      <c r="Q126" s="75"/>
      <c r="R126" s="197" t="s">
        <v>35</v>
      </c>
      <c r="S126" s="339">
        <v>0.10841094295692666</v>
      </c>
    </row>
    <row r="127" spans="1:19" x14ac:dyDescent="0.3">
      <c r="A127" s="75"/>
      <c r="B127" s="110" t="s">
        <v>41</v>
      </c>
      <c r="C127" s="159">
        <v>6.3982621189917757E-3</v>
      </c>
      <c r="D127" s="159">
        <v>1.093132458861654</v>
      </c>
      <c r="E127" s="159">
        <v>2.8225416485336026</v>
      </c>
      <c r="F127" s="185">
        <v>23.879726111929958</v>
      </c>
      <c r="G127" s="159">
        <v>2.3205400696939663E-2</v>
      </c>
      <c r="H127" s="158">
        <v>27.82500388214115</v>
      </c>
      <c r="I127" s="75"/>
      <c r="J127" s="110" t="s">
        <v>41</v>
      </c>
      <c r="K127" s="159">
        <v>7.4496953183115749E-2</v>
      </c>
      <c r="L127" s="159">
        <v>12.727680750846325</v>
      </c>
      <c r="M127" s="159">
        <v>32.863729109200065</v>
      </c>
      <c r="N127" s="185">
        <v>0</v>
      </c>
      <c r="O127" s="159">
        <v>0.27018768802609883</v>
      </c>
      <c r="P127" s="158">
        <v>45.936094501255603</v>
      </c>
      <c r="Q127" s="75"/>
      <c r="R127" s="197" t="s">
        <v>36</v>
      </c>
      <c r="S127" s="339">
        <v>0.86975885983330148</v>
      </c>
    </row>
    <row r="128" spans="1:19" x14ac:dyDescent="0.3">
      <c r="A128" s="75"/>
      <c r="B128" s="110" t="s">
        <v>42</v>
      </c>
      <c r="C128" s="159">
        <v>9.3823555087839763E-4</v>
      </c>
      <c r="D128" s="159">
        <v>9.4727792281567719E-3</v>
      </c>
      <c r="E128" s="159">
        <v>1.6251900161115614E-2</v>
      </c>
      <c r="F128" s="159">
        <v>9.8993922528448478E-2</v>
      </c>
      <c r="G128" s="185">
        <v>0.13422439365979183</v>
      </c>
      <c r="H128" s="158">
        <v>0.25988123112839112</v>
      </c>
      <c r="I128" s="75"/>
      <c r="J128" s="110" t="s">
        <v>42</v>
      </c>
      <c r="K128" s="159">
        <v>1.0924167939455538E-2</v>
      </c>
      <c r="L128" s="159">
        <v>0.11029451084526495</v>
      </c>
      <c r="M128" s="159">
        <v>0.18922592149602074</v>
      </c>
      <c r="N128" s="159">
        <v>1.152616987998127</v>
      </c>
      <c r="O128" s="185">
        <v>0</v>
      </c>
      <c r="P128" s="158">
        <v>1.4630615882788682</v>
      </c>
      <c r="Q128" s="75"/>
      <c r="R128" s="197" t="s">
        <v>37</v>
      </c>
      <c r="S128" s="339">
        <v>5.2596344161136335</v>
      </c>
    </row>
    <row r="129" spans="1:19" x14ac:dyDescent="0.3">
      <c r="A129" s="75"/>
      <c r="B129" s="110" t="s">
        <v>43</v>
      </c>
      <c r="C129" s="158">
        <v>8.9350812686627618E-2</v>
      </c>
      <c r="D129" s="158">
        <v>9.6656661896518568</v>
      </c>
      <c r="E129" s="158">
        <v>62.178555738379067</v>
      </c>
      <c r="F129" s="158">
        <v>27.904106089453691</v>
      </c>
      <c r="G129" s="158">
        <v>0.16232116982873068</v>
      </c>
      <c r="H129" s="110">
        <v>99.999999999999972</v>
      </c>
      <c r="I129" s="75"/>
      <c r="J129" s="110" t="s">
        <v>43</v>
      </c>
      <c r="K129" s="158">
        <v>0.11392477755281545</v>
      </c>
      <c r="L129" s="158">
        <v>18.347096646522182</v>
      </c>
      <c r="M129" s="158">
        <v>34.354733013462813</v>
      </c>
      <c r="N129" s="158">
        <v>46.857106070530321</v>
      </c>
      <c r="O129" s="158">
        <v>0.32713949193187331</v>
      </c>
      <c r="P129" s="111">
        <v>100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99.999999999999972</v>
      </c>
      <c r="I130" s="75"/>
      <c r="J130" s="110"/>
      <c r="K130" s="159"/>
      <c r="L130" s="159"/>
      <c r="M130" s="159"/>
      <c r="N130" s="159"/>
      <c r="O130" s="159"/>
      <c r="P130" s="111">
        <v>100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0.13105292791010786</v>
      </c>
      <c r="D132" s="161">
        <v>2.3420341884582089E-3</v>
      </c>
      <c r="E132" s="161">
        <v>1.9134865340407396E-3</v>
      </c>
      <c r="F132" s="161">
        <v>3.6238659729108586E-3</v>
      </c>
      <c r="G132" s="161">
        <v>0</v>
      </c>
      <c r="H132" s="160">
        <v>0.13893231460551769</v>
      </c>
      <c r="I132" s="76"/>
      <c r="J132" s="112" t="s">
        <v>38</v>
      </c>
      <c r="K132" s="185">
        <v>0</v>
      </c>
      <c r="L132" s="161">
        <v>1.61964427507152E-2</v>
      </c>
      <c r="M132" s="161">
        <v>1.3232802174957793E-2</v>
      </c>
      <c r="N132" s="161">
        <v>2.5061008099610368E-2</v>
      </c>
      <c r="O132" s="161">
        <v>0</v>
      </c>
      <c r="P132" s="160">
        <v>5.4490253025283361E-2</v>
      </c>
      <c r="Q132" s="76"/>
      <c r="R132" s="198" t="s">
        <v>33</v>
      </c>
      <c r="S132" s="340">
        <v>0.82775665399239551</v>
      </c>
    </row>
    <row r="133" spans="1:19" x14ac:dyDescent="0.3">
      <c r="A133" s="76"/>
      <c r="B133" s="112" t="s">
        <v>39</v>
      </c>
      <c r="C133" s="161">
        <v>7.9440591201647807E-3</v>
      </c>
      <c r="D133" s="185">
        <v>27.950715492635354</v>
      </c>
      <c r="E133" s="161">
        <v>0.25741108716781236</v>
      </c>
      <c r="F133" s="161">
        <v>4.7209372059165906</v>
      </c>
      <c r="G133" s="161">
        <v>1.2271880207840204E-2</v>
      </c>
      <c r="H133" s="160">
        <v>32.949279725047759</v>
      </c>
      <c r="I133" s="76"/>
      <c r="J133" s="112" t="s">
        <v>39</v>
      </c>
      <c r="K133" s="161">
        <v>5.4937498086971986E-2</v>
      </c>
      <c r="L133" s="185">
        <v>0</v>
      </c>
      <c r="M133" s="161">
        <v>1.7801379489927232</v>
      </c>
      <c r="N133" s="161">
        <v>32.647853546359038</v>
      </c>
      <c r="O133" s="161">
        <v>8.4866739439344224E-2</v>
      </c>
      <c r="P133" s="160">
        <v>34.567795732878075</v>
      </c>
      <c r="Q133" s="76"/>
      <c r="R133" s="198" t="s">
        <v>34</v>
      </c>
      <c r="S133" s="340">
        <v>1.5840648463514668</v>
      </c>
    </row>
    <row r="134" spans="1:19" x14ac:dyDescent="0.3">
      <c r="A134" s="76"/>
      <c r="B134" s="112" t="s">
        <v>40</v>
      </c>
      <c r="C134" s="161">
        <v>3.9246958318491822E-3</v>
      </c>
      <c r="D134" s="161">
        <v>0.83362774730955569</v>
      </c>
      <c r="E134" s="185">
        <v>35.061778371276517</v>
      </c>
      <c r="F134" s="161">
        <v>0.59602439804278129</v>
      </c>
      <c r="G134" s="161">
        <v>1.0930690550753934E-2</v>
      </c>
      <c r="H134" s="160">
        <v>36.506285903011452</v>
      </c>
      <c r="I134" s="76"/>
      <c r="J134" s="112" t="s">
        <v>40</v>
      </c>
      <c r="K134" s="161">
        <v>2.7141410517308562E-2</v>
      </c>
      <c r="L134" s="161">
        <v>5.7649901744582586</v>
      </c>
      <c r="M134" s="185">
        <v>0</v>
      </c>
      <c r="N134" s="161">
        <v>4.1218335276669906</v>
      </c>
      <c r="O134" s="161">
        <v>7.5591682052949152E-2</v>
      </c>
      <c r="P134" s="160">
        <v>9.9895567946955062</v>
      </c>
      <c r="Q134" s="76"/>
      <c r="R134" s="198" t="s">
        <v>35</v>
      </c>
      <c r="S134" s="340">
        <v>0.20062827950038042</v>
      </c>
    </row>
    <row r="135" spans="1:19" x14ac:dyDescent="0.3">
      <c r="A135" s="76"/>
      <c r="B135" s="112" t="s">
        <v>41</v>
      </c>
      <c r="C135" s="161">
        <v>6.3774528150269631E-3</v>
      </c>
      <c r="D135" s="161">
        <v>3.2465563201741094</v>
      </c>
      <c r="E135" s="161">
        <v>3.1548076900817841</v>
      </c>
      <c r="F135" s="185">
        <v>21.848818254146231</v>
      </c>
      <c r="G135" s="161">
        <v>1.0708020123143114E-2</v>
      </c>
      <c r="H135" s="160">
        <v>28.267267737340294</v>
      </c>
      <c r="I135" s="76"/>
      <c r="J135" s="112" t="s">
        <v>41</v>
      </c>
      <c r="K135" s="161">
        <v>4.4103561734071088E-2</v>
      </c>
      <c r="L135" s="161">
        <v>22.451706228630425</v>
      </c>
      <c r="M135" s="161">
        <v>21.817214451324158</v>
      </c>
      <c r="N135" s="185">
        <v>0</v>
      </c>
      <c r="O135" s="161">
        <v>7.4051794697397727E-2</v>
      </c>
      <c r="P135" s="160">
        <v>44.387076036386048</v>
      </c>
      <c r="Q135" s="76"/>
      <c r="R135" s="198" t="s">
        <v>36</v>
      </c>
      <c r="S135" s="340">
        <v>2.164237668161435</v>
      </c>
    </row>
    <row r="136" spans="1:19" x14ac:dyDescent="0.3">
      <c r="A136" s="76"/>
      <c r="B136" s="112" t="s">
        <v>42</v>
      </c>
      <c r="C136" s="161">
        <v>4.3625171720597489E-2</v>
      </c>
      <c r="D136" s="161">
        <v>3.8803711169476354E-2</v>
      </c>
      <c r="E136" s="161">
        <v>0.54530621268962742</v>
      </c>
      <c r="F136" s="161">
        <v>0.96304064679668488</v>
      </c>
      <c r="G136" s="185">
        <v>0.54745857761857497</v>
      </c>
      <c r="H136" s="160">
        <v>2.1382343199949609</v>
      </c>
      <c r="I136" s="76"/>
      <c r="J136" s="112" t="s">
        <v>42</v>
      </c>
      <c r="K136" s="161">
        <v>0.30169183684202444</v>
      </c>
      <c r="L136" s="161">
        <v>0.26834880958140478</v>
      </c>
      <c r="M136" s="161">
        <v>3.7710896360787585</v>
      </c>
      <c r="N136" s="161">
        <v>6.6599509005128992</v>
      </c>
      <c r="O136" s="185">
        <v>0</v>
      </c>
      <c r="P136" s="160">
        <v>11.001081183015087</v>
      </c>
      <c r="Q136" s="76"/>
      <c r="R136" s="198" t="s">
        <v>37</v>
      </c>
      <c r="S136" s="340">
        <v>5.1488423373759646</v>
      </c>
    </row>
    <row r="137" spans="1:19" x14ac:dyDescent="0.3">
      <c r="A137" s="76"/>
      <c r="B137" s="112" t="s">
        <v>43</v>
      </c>
      <c r="C137" s="160">
        <v>0.19292430739774627</v>
      </c>
      <c r="D137" s="160">
        <v>32.072045305476955</v>
      </c>
      <c r="E137" s="160">
        <v>39.021216847749777</v>
      </c>
      <c r="F137" s="160">
        <v>28.132444370875199</v>
      </c>
      <c r="G137" s="160">
        <v>0.58136916850031217</v>
      </c>
      <c r="H137" s="112">
        <v>99.999999999999986</v>
      </c>
      <c r="I137" s="76"/>
      <c r="J137" s="112" t="s">
        <v>43</v>
      </c>
      <c r="K137" s="160">
        <v>0.42787430718037611</v>
      </c>
      <c r="L137" s="160">
        <v>28.501241655420802</v>
      </c>
      <c r="M137" s="160">
        <v>27.3816748385706</v>
      </c>
      <c r="N137" s="160">
        <v>43.45469898263854</v>
      </c>
      <c r="O137" s="160">
        <v>0.23451021618969112</v>
      </c>
      <c r="P137" s="113">
        <v>100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100</v>
      </c>
      <c r="I138" s="76"/>
      <c r="J138" s="112"/>
      <c r="K138" s="161"/>
      <c r="L138" s="161"/>
      <c r="M138" s="161"/>
      <c r="N138" s="161"/>
      <c r="O138" s="161"/>
      <c r="P138" s="113">
        <v>100.00000000000001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0.289214900084514</v>
      </c>
      <c r="D140" s="163">
        <v>2.140241640733228E-3</v>
      </c>
      <c r="E140" s="163">
        <v>1.0147106161639106E-2</v>
      </c>
      <c r="F140" s="163">
        <v>4.5624590198970324E-3</v>
      </c>
      <c r="G140" s="163">
        <v>4.9798119284349352E-5</v>
      </c>
      <c r="H140" s="162">
        <v>0.30611450502606774</v>
      </c>
      <c r="I140" s="77"/>
      <c r="J140" s="114" t="s">
        <v>38</v>
      </c>
      <c r="K140" s="185">
        <v>0</v>
      </c>
      <c r="L140" s="163">
        <v>1.9992292453001905E-2</v>
      </c>
      <c r="M140" s="163">
        <v>9.4785518641552644E-2</v>
      </c>
      <c r="N140" s="163">
        <v>4.2618559182583129E-2</v>
      </c>
      <c r="O140" s="163">
        <v>4.6517110282982333E-4</v>
      </c>
      <c r="P140" s="162">
        <v>0.1578615413799675</v>
      </c>
      <c r="Q140" s="77"/>
      <c r="R140" s="199" t="s">
        <v>33</v>
      </c>
      <c r="S140" s="341">
        <v>0.85819327731092443</v>
      </c>
    </row>
    <row r="141" spans="1:19" x14ac:dyDescent="0.3">
      <c r="A141" s="77"/>
      <c r="B141" s="114" t="s">
        <v>39</v>
      </c>
      <c r="C141" s="163">
        <v>1.5766042444542894E-3</v>
      </c>
      <c r="D141" s="185">
        <v>1.9144561678347942</v>
      </c>
      <c r="E141" s="163">
        <v>0.15265653752633529</v>
      </c>
      <c r="F141" s="163">
        <v>0.24813484180922232</v>
      </c>
      <c r="G141" s="163">
        <v>2.594025201982382E-3</v>
      </c>
      <c r="H141" s="162">
        <v>2.3194181766167885</v>
      </c>
      <c r="I141" s="77"/>
      <c r="J141" s="114" t="s">
        <v>39</v>
      </c>
      <c r="K141" s="163">
        <v>1.4727277769895089E-2</v>
      </c>
      <c r="L141" s="185">
        <v>0</v>
      </c>
      <c r="M141" s="163">
        <v>1.4259857788971821</v>
      </c>
      <c r="N141" s="163">
        <v>2.3178617922459517</v>
      </c>
      <c r="O141" s="163">
        <v>2.4231147306676155E-2</v>
      </c>
      <c r="P141" s="162">
        <v>3.7828059962197051</v>
      </c>
      <c r="Q141" s="77"/>
      <c r="R141" s="199" t="s">
        <v>34</v>
      </c>
      <c r="S141" s="341">
        <v>1.6390180647469148</v>
      </c>
    </row>
    <row r="142" spans="1:19" x14ac:dyDescent="0.3">
      <c r="A142" s="77"/>
      <c r="B142" s="114" t="s">
        <v>40</v>
      </c>
      <c r="C142" s="163">
        <v>3.4832258884565787E-3</v>
      </c>
      <c r="D142" s="163">
        <v>0.11969997242182311</v>
      </c>
      <c r="E142" s="185">
        <v>78.03796804153184</v>
      </c>
      <c r="F142" s="163">
        <v>1.8546956071226193</v>
      </c>
      <c r="G142" s="163">
        <v>0.11090604596252725</v>
      </c>
      <c r="H142" s="162">
        <v>80.126752892927271</v>
      </c>
      <c r="I142" s="77"/>
      <c r="J142" s="114" t="s">
        <v>40</v>
      </c>
      <c r="K142" s="163">
        <v>3.2537293601125367E-2</v>
      </c>
      <c r="L142" s="163">
        <v>1.1181339572729287</v>
      </c>
      <c r="M142" s="185">
        <v>0</v>
      </c>
      <c r="N142" s="163">
        <v>17.324967556555986</v>
      </c>
      <c r="O142" s="163">
        <v>1.0359886769277602</v>
      </c>
      <c r="P142" s="162">
        <v>19.511627484357803</v>
      </c>
      <c r="Q142" s="77"/>
      <c r="R142" s="199" t="s">
        <v>35</v>
      </c>
      <c r="S142" s="341">
        <v>0.29962776680830705</v>
      </c>
    </row>
    <row r="143" spans="1:19" x14ac:dyDescent="0.3">
      <c r="A143" s="77"/>
      <c r="B143" s="114" t="s">
        <v>41</v>
      </c>
      <c r="C143" s="163">
        <v>6.6775788576704546E-3</v>
      </c>
      <c r="D143" s="163">
        <v>0.13479394413992374</v>
      </c>
      <c r="E143" s="163">
        <v>6.2601542155109904</v>
      </c>
      <c r="F143" s="185">
        <v>7.1320731789063583</v>
      </c>
      <c r="G143" s="163">
        <v>0.24832815799339392</v>
      </c>
      <c r="H143" s="162">
        <v>13.782027075408335</v>
      </c>
      <c r="I143" s="77"/>
      <c r="J143" s="114" t="s">
        <v>41</v>
      </c>
      <c r="K143" s="163">
        <v>6.2376185408108464E-2</v>
      </c>
      <c r="L143" s="163">
        <v>1.2591288295912835</v>
      </c>
      <c r="M143" s="163">
        <v>58.476964234053256</v>
      </c>
      <c r="N143" s="185">
        <v>0</v>
      </c>
      <c r="O143" s="163">
        <v>2.3196675853939319</v>
      </c>
      <c r="P143" s="162">
        <v>62.118136834446574</v>
      </c>
      <c r="Q143" s="77"/>
      <c r="R143" s="199" t="s">
        <v>36</v>
      </c>
      <c r="S143" s="341">
        <v>3.9596584564418946</v>
      </c>
    </row>
    <row r="144" spans="1:19" x14ac:dyDescent="0.3">
      <c r="A144" s="77"/>
      <c r="B144" s="114" t="s">
        <v>42</v>
      </c>
      <c r="C144" s="163">
        <v>6.3926030406491626E-4</v>
      </c>
      <c r="D144" s="163">
        <v>3.4391181465403091E-3</v>
      </c>
      <c r="E144" s="163">
        <v>1.1522246577551365</v>
      </c>
      <c r="F144" s="163">
        <v>0.38843039900791498</v>
      </c>
      <c r="G144" s="185">
        <v>1.9209539148078711</v>
      </c>
      <c r="H144" s="162">
        <v>3.4656873500215282</v>
      </c>
      <c r="I144" s="77"/>
      <c r="J144" s="114" t="s">
        <v>42</v>
      </c>
      <c r="K144" s="163">
        <v>5.9714186983495553E-3</v>
      </c>
      <c r="L144" s="163">
        <v>3.2125277098386223E-2</v>
      </c>
      <c r="M144" s="163">
        <v>10.763089499328178</v>
      </c>
      <c r="N144" s="163">
        <v>3.6283819484710267</v>
      </c>
      <c r="O144" s="185">
        <v>0</v>
      </c>
      <c r="P144" s="162">
        <v>14.42956814359594</v>
      </c>
      <c r="Q144" s="77"/>
      <c r="R144" s="199" t="s">
        <v>37</v>
      </c>
      <c r="S144" s="341">
        <v>1.9666374012291485</v>
      </c>
    </row>
    <row r="145" spans="1:19" x14ac:dyDescent="0.3">
      <c r="A145" s="77"/>
      <c r="B145" s="114" t="s">
        <v>43</v>
      </c>
      <c r="C145" s="162">
        <v>0.30159156937916021</v>
      </c>
      <c r="D145" s="162">
        <v>2.1745294441838148</v>
      </c>
      <c r="E145" s="162">
        <v>85.613150558485955</v>
      </c>
      <c r="F145" s="162">
        <v>9.6278964858660121</v>
      </c>
      <c r="G145" s="162">
        <v>2.2828319420850591</v>
      </c>
      <c r="H145" s="114">
        <v>99.999999999999986</v>
      </c>
      <c r="I145" s="77"/>
      <c r="J145" s="114" t="s">
        <v>43</v>
      </c>
      <c r="K145" s="162">
        <v>0.11561217547747847</v>
      </c>
      <c r="L145" s="162">
        <v>2.4293803564156002</v>
      </c>
      <c r="M145" s="162">
        <v>70.760825030920174</v>
      </c>
      <c r="N145" s="162">
        <v>23.313829856455548</v>
      </c>
      <c r="O145" s="162">
        <v>3.380352580731198</v>
      </c>
      <c r="P145" s="115">
        <v>99.999999999999986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</v>
      </c>
      <c r="I146" s="77"/>
      <c r="J146" s="114"/>
      <c r="K146" s="163"/>
      <c r="L146" s="163"/>
      <c r="M146" s="163"/>
      <c r="N146" s="163"/>
      <c r="O146" s="163"/>
      <c r="P146" s="115">
        <v>100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0.3568113817692769</v>
      </c>
      <c r="D148" s="165">
        <v>4.908975227672847E-3</v>
      </c>
      <c r="E148" s="165">
        <v>4.0890598238178793E-3</v>
      </c>
      <c r="F148" s="165">
        <v>4.1309954888292637E-3</v>
      </c>
      <c r="G148" s="165">
        <v>8.9081893121373908E-4</v>
      </c>
      <c r="H148" s="164">
        <v>0.37083123124081063</v>
      </c>
      <c r="I148" s="78"/>
      <c r="J148" s="116" t="s">
        <v>38</v>
      </c>
      <c r="K148" s="185">
        <v>0</v>
      </c>
      <c r="L148" s="165">
        <v>4.0479876063057571E-2</v>
      </c>
      <c r="M148" s="165">
        <v>3.3718775753742096E-2</v>
      </c>
      <c r="N148" s="165">
        <v>3.4064581231169101E-2</v>
      </c>
      <c r="O148" s="165">
        <v>7.3457775315057582E-3</v>
      </c>
      <c r="P148" s="164">
        <v>0.11560901057947451</v>
      </c>
      <c r="Q148" s="78"/>
      <c r="R148" s="200" t="s">
        <v>33</v>
      </c>
      <c r="S148" s="342">
        <v>0.45703202705390888</v>
      </c>
    </row>
    <row r="149" spans="1:19" x14ac:dyDescent="0.3">
      <c r="A149" s="78"/>
      <c r="B149" s="116" t="s">
        <v>39</v>
      </c>
      <c r="C149" s="165">
        <v>2.4761553974342473E-3</v>
      </c>
      <c r="D149" s="185">
        <v>3.7726199231665403</v>
      </c>
      <c r="E149" s="165">
        <v>0.31422128378618003</v>
      </c>
      <c r="F149" s="165">
        <v>0.60955697738465098</v>
      </c>
      <c r="G149" s="165">
        <v>4.0926610194234334E-3</v>
      </c>
      <c r="H149" s="164">
        <v>4.7029670007542288</v>
      </c>
      <c r="I149" s="78"/>
      <c r="J149" s="116" t="s">
        <v>39</v>
      </c>
      <c r="K149" s="165">
        <v>2.0418612633440938E-2</v>
      </c>
      <c r="L149" s="185">
        <v>0</v>
      </c>
      <c r="M149" s="165">
        <v>2.5910985560359592</v>
      </c>
      <c r="N149" s="165">
        <v>5.0264647413183239</v>
      </c>
      <c r="O149" s="165">
        <v>3.3748471554806626E-2</v>
      </c>
      <c r="P149" s="164">
        <v>7.6717303815425311</v>
      </c>
      <c r="Q149" s="78"/>
      <c r="R149" s="200" t="s">
        <v>34</v>
      </c>
      <c r="S149" s="342">
        <v>1.914057368790101</v>
      </c>
    </row>
    <row r="150" spans="1:19" x14ac:dyDescent="0.3">
      <c r="A150" s="78"/>
      <c r="B150" s="116" t="s">
        <v>40</v>
      </c>
      <c r="C150" s="165">
        <v>8.3854014773124021E-3</v>
      </c>
      <c r="D150" s="165">
        <v>0.17316197831450125</v>
      </c>
      <c r="E150" s="185">
        <v>67.287665149632531</v>
      </c>
      <c r="F150" s="165">
        <v>2.9249464787366541</v>
      </c>
      <c r="G150" s="165">
        <v>0.1073219904426093</v>
      </c>
      <c r="H150" s="164">
        <v>70.501480998603611</v>
      </c>
      <c r="I150" s="78"/>
      <c r="J150" s="116" t="s">
        <v>40</v>
      </c>
      <c r="K150" s="165">
        <v>6.9146817166054655E-2</v>
      </c>
      <c r="L150" s="165">
        <v>1.4279101229703779</v>
      </c>
      <c r="M150" s="185">
        <v>0</v>
      </c>
      <c r="N150" s="165">
        <v>24.119386523461014</v>
      </c>
      <c r="O150" s="165">
        <v>0.88498732840763894</v>
      </c>
      <c r="P150" s="164">
        <v>26.501430792005085</v>
      </c>
      <c r="Q150" s="78"/>
      <c r="R150" s="200" t="s">
        <v>35</v>
      </c>
      <c r="S150" s="342">
        <v>0.37673179927586103</v>
      </c>
    </row>
    <row r="151" spans="1:19" x14ac:dyDescent="0.3">
      <c r="A151" s="78"/>
      <c r="B151" s="116" t="s">
        <v>41</v>
      </c>
      <c r="C151" s="165">
        <v>8.0405167931338669E-3</v>
      </c>
      <c r="D151" s="165">
        <v>0.39569321311673783</v>
      </c>
      <c r="E151" s="165">
        <v>4.9958183508118363</v>
      </c>
      <c r="F151" s="185">
        <v>13.795937362805748</v>
      </c>
      <c r="G151" s="165">
        <v>0.96938923533798527</v>
      </c>
      <c r="H151" s="164">
        <v>20.164878678865442</v>
      </c>
      <c r="I151" s="78"/>
      <c r="J151" s="116" t="s">
        <v>41</v>
      </c>
      <c r="K151" s="165">
        <v>6.630286529746636E-2</v>
      </c>
      <c r="L151" s="165">
        <v>3.2629238248472272</v>
      </c>
      <c r="M151" s="165">
        <v>41.195992706257996</v>
      </c>
      <c r="N151" s="185">
        <v>0</v>
      </c>
      <c r="O151" s="165">
        <v>7.9936757232214228</v>
      </c>
      <c r="P151" s="164">
        <v>52.518895119624112</v>
      </c>
      <c r="Q151" s="78"/>
      <c r="R151" s="200" t="s">
        <v>36</v>
      </c>
      <c r="S151" s="342">
        <v>2.4662416889437244</v>
      </c>
    </row>
    <row r="152" spans="1:19" x14ac:dyDescent="0.3">
      <c r="A152" s="78"/>
      <c r="B152" s="116" t="s">
        <v>42</v>
      </c>
      <c r="C152" s="165">
        <v>6.0133281764625625E-3</v>
      </c>
      <c r="D152" s="165">
        <v>7.7090558224653591E-3</v>
      </c>
      <c r="E152" s="165">
        <v>0.91219148308753628</v>
      </c>
      <c r="F152" s="165">
        <v>0.67391425783597958</v>
      </c>
      <c r="G152" s="185">
        <v>2.6600139656134312</v>
      </c>
      <c r="H152" s="164">
        <v>4.2598420905358747</v>
      </c>
      <c r="I152" s="78"/>
      <c r="J152" s="116" t="s">
        <v>42</v>
      </c>
      <c r="K152" s="165">
        <v>4.958647538848792E-2</v>
      </c>
      <c r="L152" s="165">
        <v>6.3569606645688101E-2</v>
      </c>
      <c r="M152" s="165">
        <v>7.5220176245755939</v>
      </c>
      <c r="N152" s="165">
        <v>5.5571609896390211</v>
      </c>
      <c r="O152" s="185">
        <v>0</v>
      </c>
      <c r="P152" s="164">
        <v>13.192334696248791</v>
      </c>
      <c r="Q152" s="78"/>
      <c r="R152" s="200" t="s">
        <v>37</v>
      </c>
      <c r="S152" s="342">
        <v>2.6269185753741775</v>
      </c>
    </row>
    <row r="153" spans="1:19" x14ac:dyDescent="0.3">
      <c r="A153" s="78"/>
      <c r="B153" s="116" t="s">
        <v>43</v>
      </c>
      <c r="C153" s="164">
        <v>0.38172678361362</v>
      </c>
      <c r="D153" s="164">
        <v>4.3540931456479175</v>
      </c>
      <c r="E153" s="164">
        <v>73.513985327141896</v>
      </c>
      <c r="F153" s="164">
        <v>18.008486072251859</v>
      </c>
      <c r="G153" s="164">
        <v>3.741708671344663</v>
      </c>
      <c r="H153" s="116">
        <v>99.999999999999972</v>
      </c>
      <c r="I153" s="78"/>
      <c r="J153" s="116" t="s">
        <v>43</v>
      </c>
      <c r="K153" s="164">
        <v>0.20545477048544988</v>
      </c>
      <c r="L153" s="164">
        <v>4.7948834305263501</v>
      </c>
      <c r="M153" s="164">
        <v>51.342827662623293</v>
      </c>
      <c r="N153" s="164">
        <v>34.737076835649525</v>
      </c>
      <c r="O153" s="164">
        <v>8.919757300715375</v>
      </c>
      <c r="P153" s="117">
        <v>100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99.999999999999957</v>
      </c>
      <c r="I154" s="78"/>
      <c r="J154" s="116"/>
      <c r="K154" s="165"/>
      <c r="L154" s="165"/>
      <c r="M154" s="165"/>
      <c r="N154" s="165"/>
      <c r="O154" s="165"/>
      <c r="P154" s="117">
        <v>99.999999999999986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0.35011014767519694</v>
      </c>
      <c r="D156" s="167">
        <v>2.5096742345025558E-3</v>
      </c>
      <c r="E156" s="167">
        <v>4.1346024762464531E-3</v>
      </c>
      <c r="F156" s="167">
        <v>1.4159072857802527E-2</v>
      </c>
      <c r="G156" s="167">
        <v>4.6443863117386075E-4</v>
      </c>
      <c r="H156" s="166">
        <v>0.37137793587492235</v>
      </c>
      <c r="I156" s="79"/>
      <c r="J156" s="118" t="s">
        <v>38</v>
      </c>
      <c r="K156" s="185">
        <v>0</v>
      </c>
      <c r="L156" s="167">
        <v>1.8348502564970989E-2</v>
      </c>
      <c r="M156" s="167">
        <v>3.0228530499130876E-2</v>
      </c>
      <c r="N156" s="167">
        <v>0.10351852885021767</v>
      </c>
      <c r="O156" s="167">
        <v>3.3955615825391385E-3</v>
      </c>
      <c r="P156" s="166">
        <v>0.1554911234968587</v>
      </c>
      <c r="Q156" s="79"/>
      <c r="R156" s="201" t="s">
        <v>33</v>
      </c>
      <c r="S156" s="343">
        <v>0.42400396584750738</v>
      </c>
    </row>
    <row r="157" spans="1:19" x14ac:dyDescent="0.3">
      <c r="A157" s="79"/>
      <c r="B157" s="118" t="s">
        <v>39</v>
      </c>
      <c r="C157" s="167">
        <v>9.2313639272117946E-3</v>
      </c>
      <c r="D157" s="185">
        <v>6.9440871912196949</v>
      </c>
      <c r="E157" s="167">
        <v>0.29875737341114628</v>
      </c>
      <c r="F157" s="167">
        <v>1.0904592010162317</v>
      </c>
      <c r="G157" s="167">
        <v>8.2700244740004421E-3</v>
      </c>
      <c r="H157" s="166">
        <v>8.3508051540482864</v>
      </c>
      <c r="I157" s="79"/>
      <c r="J157" s="118" t="s">
        <v>39</v>
      </c>
      <c r="K157" s="167">
        <v>6.7491510399236954E-2</v>
      </c>
      <c r="L157" s="185">
        <v>0</v>
      </c>
      <c r="M157" s="167">
        <v>2.1842478027531547</v>
      </c>
      <c r="N157" s="167">
        <v>7.9724663750267171</v>
      </c>
      <c r="O157" s="167">
        <v>6.0463052609553911E-2</v>
      </c>
      <c r="P157" s="166">
        <v>10.284668740788662</v>
      </c>
      <c r="Q157" s="79"/>
      <c r="R157" s="201" t="s">
        <v>34</v>
      </c>
      <c r="S157" s="343">
        <v>2.1321243523316062</v>
      </c>
    </row>
    <row r="158" spans="1:19" x14ac:dyDescent="0.3">
      <c r="A158" s="79"/>
      <c r="B158" s="118" t="s">
        <v>40</v>
      </c>
      <c r="C158" s="167">
        <v>8.6778245581284538E-3</v>
      </c>
      <c r="D158" s="167">
        <v>0.31847501552069762</v>
      </c>
      <c r="E158" s="185">
        <v>41.114449120944556</v>
      </c>
      <c r="F158" s="167">
        <v>3.787473823703329</v>
      </c>
      <c r="G158" s="167">
        <v>7.4959539854474899E-2</v>
      </c>
      <c r="H158" s="166">
        <v>45.304035324581186</v>
      </c>
      <c r="I158" s="79"/>
      <c r="J158" s="118" t="s">
        <v>40</v>
      </c>
      <c r="K158" s="167">
        <v>6.3444523585647075E-2</v>
      </c>
      <c r="L158" s="167">
        <v>2.328405638797558</v>
      </c>
      <c r="M158" s="185">
        <v>0</v>
      </c>
      <c r="N158" s="167">
        <v>27.69063498902899</v>
      </c>
      <c r="O158" s="167">
        <v>0.54803738683697956</v>
      </c>
      <c r="P158" s="166">
        <v>30.630522538249174</v>
      </c>
      <c r="Q158" s="79"/>
      <c r="R158" s="201" t="s">
        <v>35</v>
      </c>
      <c r="S158" s="343">
        <v>0.58854879251646575</v>
      </c>
    </row>
    <row r="159" spans="1:19" x14ac:dyDescent="0.3">
      <c r="A159" s="79"/>
      <c r="B159" s="118" t="s">
        <v>41</v>
      </c>
      <c r="C159" s="167">
        <v>2.101027482693385E-2</v>
      </c>
      <c r="D159" s="167">
        <v>1.4535636953227682</v>
      </c>
      <c r="E159" s="167">
        <v>4.3629372163181959</v>
      </c>
      <c r="F159" s="185">
        <v>35.8337472262304</v>
      </c>
      <c r="G159" s="167">
        <v>0.22412972994084729</v>
      </c>
      <c r="H159" s="166">
        <v>41.895388142639149</v>
      </c>
      <c r="I159" s="79"/>
      <c r="J159" s="118" t="s">
        <v>41</v>
      </c>
      <c r="K159" s="167">
        <v>0.15360841508943998</v>
      </c>
      <c r="L159" s="167">
        <v>10.627163009969278</v>
      </c>
      <c r="M159" s="167">
        <v>31.897910734334506</v>
      </c>
      <c r="N159" s="185">
        <v>0</v>
      </c>
      <c r="O159" s="167">
        <v>1.6386369466477877</v>
      </c>
      <c r="P159" s="166">
        <v>44.317319106041012</v>
      </c>
      <c r="Q159" s="79"/>
      <c r="R159" s="201" t="s">
        <v>36</v>
      </c>
      <c r="S159" s="343">
        <v>0.99212598425196852</v>
      </c>
    </row>
    <row r="160" spans="1:19" x14ac:dyDescent="0.3">
      <c r="A160" s="79"/>
      <c r="B160" s="118" t="s">
        <v>42</v>
      </c>
      <c r="C160" s="167">
        <v>4.2759281358377543E-3</v>
      </c>
      <c r="D160" s="167">
        <v>2.182535747646536E-2</v>
      </c>
      <c r="E160" s="167">
        <v>0.46773163738907336</v>
      </c>
      <c r="F160" s="167">
        <v>1.504769197180726</v>
      </c>
      <c r="G160" s="185">
        <v>2.0797913226742772</v>
      </c>
      <c r="H160" s="166">
        <v>4.0783934428563793</v>
      </c>
      <c r="I160" s="79"/>
      <c r="J160" s="118" t="s">
        <v>42</v>
      </c>
      <c r="K160" s="167">
        <v>3.1261777839306559E-2</v>
      </c>
      <c r="L160" s="167">
        <v>0.15956757340568123</v>
      </c>
      <c r="M160" s="167">
        <v>3.4196371108111454</v>
      </c>
      <c r="N160" s="167">
        <v>11.00153202936816</v>
      </c>
      <c r="O160" s="185">
        <v>0</v>
      </c>
      <c r="P160" s="166">
        <v>14.611998491424293</v>
      </c>
      <c r="Q160" s="79"/>
      <c r="R160" s="201" t="s">
        <v>37</v>
      </c>
      <c r="S160" s="343">
        <v>4.2222222222222223</v>
      </c>
    </row>
    <row r="161" spans="1:19" x14ac:dyDescent="0.3">
      <c r="A161" s="79"/>
      <c r="B161" s="118" t="s">
        <v>43</v>
      </c>
      <c r="C161" s="166">
        <v>0.39330553912330879</v>
      </c>
      <c r="D161" s="166">
        <v>8.7404609337741306</v>
      </c>
      <c r="E161" s="166">
        <v>46.248009950539213</v>
      </c>
      <c r="F161" s="166">
        <v>42.23060852098849</v>
      </c>
      <c r="G161" s="166">
        <v>2.3876150555747735</v>
      </c>
      <c r="H161" s="118">
        <v>99.999999999999929</v>
      </c>
      <c r="I161" s="79"/>
      <c r="J161" s="118" t="s">
        <v>43</v>
      </c>
      <c r="K161" s="166">
        <v>0.31580622691363053</v>
      </c>
      <c r="L161" s="166">
        <v>13.133484724737489</v>
      </c>
      <c r="M161" s="166">
        <v>37.53202417839794</v>
      </c>
      <c r="N161" s="166">
        <v>46.768151922274086</v>
      </c>
      <c r="O161" s="166">
        <v>2.2505329476768603</v>
      </c>
      <c r="P161" s="119">
        <v>100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99.999999999999915</v>
      </c>
      <c r="I162" s="79"/>
      <c r="J162" s="118"/>
      <c r="K162" s="167"/>
      <c r="L162" s="167"/>
      <c r="M162" s="167"/>
      <c r="N162" s="167"/>
      <c r="O162" s="167"/>
      <c r="P162" s="119">
        <v>100.00000000000001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0.11103991430295343</v>
      </c>
      <c r="D164" s="169">
        <v>1.433657116119608E-4</v>
      </c>
      <c r="E164" s="169">
        <v>5.2439503836606281E-4</v>
      </c>
      <c r="F164" s="169">
        <v>5.6949485879547656E-3</v>
      </c>
      <c r="G164" s="169">
        <v>1.182139199521555E-4</v>
      </c>
      <c r="H164" s="168">
        <v>0.11752083756083836</v>
      </c>
      <c r="I164" s="80"/>
      <c r="J164" s="120" t="s">
        <v>38</v>
      </c>
      <c r="K164" s="185">
        <v>0</v>
      </c>
      <c r="L164" s="169">
        <v>2.0056390870084847E-3</v>
      </c>
      <c r="M164" s="169">
        <v>7.3361138737761036E-3</v>
      </c>
      <c r="N164" s="169">
        <v>7.9670455076602378E-2</v>
      </c>
      <c r="O164" s="169">
        <v>1.6537738055963081E-3</v>
      </c>
      <c r="P164" s="168">
        <v>9.0665981842983273E-2</v>
      </c>
      <c r="Q164" s="80"/>
      <c r="R164" s="202" t="s">
        <v>33</v>
      </c>
      <c r="S164" s="344">
        <v>0.44159941005366876</v>
      </c>
    </row>
    <row r="165" spans="1:19" x14ac:dyDescent="0.3">
      <c r="A165" s="80"/>
      <c r="B165" s="120" t="s">
        <v>39</v>
      </c>
      <c r="C165" s="169">
        <v>2.5774082135432625E-4</v>
      </c>
      <c r="D165" s="185">
        <v>2.3688762828048704</v>
      </c>
      <c r="E165" s="169">
        <v>2.5051025076654708E-2</v>
      </c>
      <c r="F165" s="169">
        <v>0.24471849212945823</v>
      </c>
      <c r="G165" s="169">
        <v>2.876129408471683E-3</v>
      </c>
      <c r="H165" s="168">
        <v>2.6417796702408096</v>
      </c>
      <c r="I165" s="80"/>
      <c r="J165" s="120" t="s">
        <v>39</v>
      </c>
      <c r="K165" s="169">
        <v>3.6057092021072957E-3</v>
      </c>
      <c r="L165" s="185">
        <v>0</v>
      </c>
      <c r="M165" s="169">
        <v>0.35045559010203858</v>
      </c>
      <c r="N165" s="169">
        <v>3.4235311052414255</v>
      </c>
      <c r="O165" s="169">
        <v>4.0236103152325467E-2</v>
      </c>
      <c r="P165" s="168">
        <v>3.8178285076978971</v>
      </c>
      <c r="Q165" s="80"/>
      <c r="R165" s="202" t="s">
        <v>34</v>
      </c>
      <c r="S165" s="344">
        <v>1.614124145080714</v>
      </c>
    </row>
    <row r="166" spans="1:19" x14ac:dyDescent="0.3">
      <c r="A166" s="80"/>
      <c r="B166" s="120" t="s">
        <v>40</v>
      </c>
      <c r="C166" s="169">
        <v>2.1461408924591395E-3</v>
      </c>
      <c r="D166" s="169">
        <v>5.6073879059709661E-2</v>
      </c>
      <c r="E166" s="185">
        <v>14.137480462671366</v>
      </c>
      <c r="F166" s="169">
        <v>2.5969958634959238</v>
      </c>
      <c r="G166" s="169">
        <v>6.4644454521669545E-2</v>
      </c>
      <c r="H166" s="168">
        <v>16.857340800641129</v>
      </c>
      <c r="I166" s="80"/>
      <c r="J166" s="120" t="s">
        <v>40</v>
      </c>
      <c r="K166" s="169">
        <v>3.0023804239843178E-2</v>
      </c>
      <c r="L166" s="169">
        <v>0.78445509974337235</v>
      </c>
      <c r="M166" s="185">
        <v>0</v>
      </c>
      <c r="N166" s="169">
        <v>36.331116792588965</v>
      </c>
      <c r="O166" s="169">
        <v>0.90435462768062591</v>
      </c>
      <c r="P166" s="168">
        <v>38.049950324252805</v>
      </c>
      <c r="Q166" s="80"/>
      <c r="R166" s="202" t="s">
        <v>35</v>
      </c>
      <c r="S166" s="344">
        <v>0.99591474133993985</v>
      </c>
    </row>
    <row r="167" spans="1:19" x14ac:dyDescent="0.3">
      <c r="A167" s="80"/>
      <c r="B167" s="120" t="s">
        <v>41</v>
      </c>
      <c r="C167" s="169">
        <v>1.4343582731661886E-2</v>
      </c>
      <c r="D167" s="169">
        <v>0.45653468646807654</v>
      </c>
      <c r="E167" s="169">
        <v>1.4223085454626967</v>
      </c>
      <c r="F167" s="185">
        <v>73.436358119993784</v>
      </c>
      <c r="G167" s="169">
        <v>0.7243292421022659</v>
      </c>
      <c r="H167" s="168">
        <v>76.053874176758484</v>
      </c>
      <c r="I167" s="80"/>
      <c r="J167" s="120" t="s">
        <v>41</v>
      </c>
      <c r="K167" s="169">
        <v>0.20066199826235809</v>
      </c>
      <c r="L167" s="169">
        <v>6.3867699009778214</v>
      </c>
      <c r="M167" s="169">
        <v>19.897628104321267</v>
      </c>
      <c r="N167" s="185">
        <v>0</v>
      </c>
      <c r="O167" s="169">
        <v>10.133127534396696</v>
      </c>
      <c r="P167" s="168">
        <v>36.618187537958143</v>
      </c>
      <c r="Q167" s="80"/>
      <c r="R167" s="202" t="s">
        <v>36</v>
      </c>
      <c r="S167" s="344">
        <v>0.15056332567327393</v>
      </c>
    </row>
    <row r="168" spans="1:19" x14ac:dyDescent="0.3">
      <c r="A168" s="80"/>
      <c r="B168" s="120" t="s">
        <v>42</v>
      </c>
      <c r="C168" s="169">
        <v>1.3934634742432843E-3</v>
      </c>
      <c r="D168" s="169">
        <v>1.9975316596089265E-2</v>
      </c>
      <c r="E168" s="169">
        <v>0.15649234525424516</v>
      </c>
      <c r="F168" s="169">
        <v>1.3535092831953686</v>
      </c>
      <c r="G168" s="185">
        <v>2.7981141062787964</v>
      </c>
      <c r="H168" s="168">
        <v>4.3294845147987431</v>
      </c>
      <c r="I168" s="80"/>
      <c r="J168" s="120" t="s">
        <v>42</v>
      </c>
      <c r="K168" s="169">
        <v>1.9494095058276172E-2</v>
      </c>
      <c r="L168" s="169">
        <v>0.27944810017699856</v>
      </c>
      <c r="M168" s="169">
        <v>2.1892763683206615</v>
      </c>
      <c r="N168" s="169">
        <v>18.935149084692213</v>
      </c>
      <c r="O168" s="185">
        <v>0</v>
      </c>
      <c r="P168" s="168">
        <v>21.423367648248149</v>
      </c>
      <c r="Q168" s="80"/>
      <c r="R168" s="202" t="s">
        <v>37</v>
      </c>
      <c r="S168" s="344">
        <v>4.161859632889449</v>
      </c>
    </row>
    <row r="169" spans="1:19" x14ac:dyDescent="0.3">
      <c r="A169" s="80"/>
      <c r="B169" s="120" t="s">
        <v>43</v>
      </c>
      <c r="C169" s="168">
        <v>0.12918084222267207</v>
      </c>
      <c r="D169" s="168">
        <v>2.901603530640358</v>
      </c>
      <c r="E169" s="168">
        <v>15.741856773503327</v>
      </c>
      <c r="F169" s="168">
        <v>77.637276707402492</v>
      </c>
      <c r="G169" s="168">
        <v>3.5900821462311558</v>
      </c>
      <c r="H169" s="120">
        <v>100</v>
      </c>
      <c r="I169" s="80"/>
      <c r="J169" s="120" t="s">
        <v>43</v>
      </c>
      <c r="K169" s="168">
        <v>0.25378560676258471</v>
      </c>
      <c r="L169" s="168">
        <v>7.4526787399852008</v>
      </c>
      <c r="M169" s="168">
        <v>22.444696176617743</v>
      </c>
      <c r="N169" s="168">
        <v>58.769467437599204</v>
      </c>
      <c r="O169" s="168">
        <v>11.079372039035244</v>
      </c>
      <c r="P169" s="121">
        <v>99.999999999999972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120"/>
      <c r="K170" s="169"/>
      <c r="L170" s="169"/>
      <c r="M170" s="169"/>
      <c r="N170" s="169"/>
      <c r="O170" s="169"/>
      <c r="P170" s="121">
        <v>99.999999999999986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1.0789047150178503</v>
      </c>
      <c r="D172" s="171">
        <v>1.0306851099017748E-4</v>
      </c>
      <c r="E172" s="171">
        <v>5.7571529255360972E-3</v>
      </c>
      <c r="F172" s="171">
        <v>1.6313188091631542E-2</v>
      </c>
      <c r="G172" s="171">
        <v>4.2227063977616627E-4</v>
      </c>
      <c r="H172" s="170">
        <v>1.1015003951857842</v>
      </c>
      <c r="I172" s="81"/>
      <c r="J172" s="122" t="s">
        <v>38</v>
      </c>
      <c r="K172" s="185">
        <v>0</v>
      </c>
      <c r="L172" s="171">
        <v>6.2803645023149131E-4</v>
      </c>
      <c r="M172" s="171">
        <v>3.5080567789886045E-2</v>
      </c>
      <c r="N172" s="171">
        <v>9.9402588070795869E-2</v>
      </c>
      <c r="O172" s="171">
        <v>2.5730589400605407E-3</v>
      </c>
      <c r="P172" s="170">
        <v>0.13768425125097394</v>
      </c>
      <c r="Q172" s="81"/>
      <c r="R172" s="203" t="s">
        <v>33</v>
      </c>
      <c r="S172" s="345">
        <v>0.30599769686787803</v>
      </c>
    </row>
    <row r="173" spans="1:19" x14ac:dyDescent="0.3">
      <c r="A173" s="81"/>
      <c r="B173" s="122" t="s">
        <v>39</v>
      </c>
      <c r="C173" s="171">
        <v>1.8671685989824847E-3</v>
      </c>
      <c r="D173" s="185">
        <v>5.4947568713712034</v>
      </c>
      <c r="E173" s="171">
        <v>7.7308865770416707E-2</v>
      </c>
      <c r="F173" s="171">
        <v>0.91496647527434194</v>
      </c>
      <c r="G173" s="171">
        <v>5.7609059799395065E-3</v>
      </c>
      <c r="H173" s="170">
        <v>6.4946602869948844</v>
      </c>
      <c r="I173" s="81"/>
      <c r="J173" s="122" t="s">
        <v>39</v>
      </c>
      <c r="K173" s="171">
        <v>1.1377383136935209E-2</v>
      </c>
      <c r="L173" s="185">
        <v>0</v>
      </c>
      <c r="M173" s="171">
        <v>0.47107293162023539</v>
      </c>
      <c r="N173" s="171">
        <v>5.5752459377906431</v>
      </c>
      <c r="O173" s="171">
        <v>3.5103436607358991E-2</v>
      </c>
      <c r="P173" s="170">
        <v>6.0927996891551723</v>
      </c>
      <c r="Q173" s="81"/>
      <c r="R173" s="203" t="s">
        <v>34</v>
      </c>
      <c r="S173" s="345">
        <v>3.5006034934298924</v>
      </c>
    </row>
    <row r="174" spans="1:19" x14ac:dyDescent="0.3">
      <c r="A174" s="81"/>
      <c r="B174" s="122" t="s">
        <v>40</v>
      </c>
      <c r="C174" s="171">
        <v>1.4032527583947641E-3</v>
      </c>
      <c r="D174" s="171">
        <v>6.3485213632900495E-2</v>
      </c>
      <c r="E174" s="185">
        <v>25.454198106739391</v>
      </c>
      <c r="F174" s="171">
        <v>2.9946782257483449</v>
      </c>
      <c r="G174" s="171">
        <v>0.25733746836149557</v>
      </c>
      <c r="H174" s="170">
        <v>28.771102267240526</v>
      </c>
      <c r="I174" s="81"/>
      <c r="J174" s="122" t="s">
        <v>40</v>
      </c>
      <c r="K174" s="171">
        <v>8.5505638210275903E-3</v>
      </c>
      <c r="L174" s="171">
        <v>0.38684005259370102</v>
      </c>
      <c r="M174" s="185">
        <v>0</v>
      </c>
      <c r="N174" s="171">
        <v>18.247737009257559</v>
      </c>
      <c r="O174" s="171">
        <v>1.5680570970576519</v>
      </c>
      <c r="P174" s="170">
        <v>20.211184722729939</v>
      </c>
      <c r="Q174" s="81"/>
      <c r="R174" s="203" t="s">
        <v>35</v>
      </c>
      <c r="S174" s="345">
        <v>1.4157949763858202</v>
      </c>
    </row>
    <row r="175" spans="1:19" x14ac:dyDescent="0.3">
      <c r="A175" s="81"/>
      <c r="B175" s="122" t="s">
        <v>41</v>
      </c>
      <c r="C175" s="171">
        <v>2.9700950944458763E-3</v>
      </c>
      <c r="D175" s="171">
        <v>0.53422978644040309</v>
      </c>
      <c r="E175" s="171">
        <v>2.9455746153658855</v>
      </c>
      <c r="F175" s="185">
        <v>39.45952817275726</v>
      </c>
      <c r="G175" s="171">
        <v>0.87389231715849425</v>
      </c>
      <c r="H175" s="170">
        <v>43.816194986816484</v>
      </c>
      <c r="I175" s="81"/>
      <c r="J175" s="122" t="s">
        <v>41</v>
      </c>
      <c r="K175" s="171">
        <v>1.8097942446685018E-2</v>
      </c>
      <c r="L175" s="171">
        <v>3.2552694849344763</v>
      </c>
      <c r="M175" s="171">
        <v>17.948529648426579</v>
      </c>
      <c r="N175" s="185">
        <v>0</v>
      </c>
      <c r="O175" s="171">
        <v>5.3249651467759911</v>
      </c>
      <c r="P175" s="170">
        <v>26.54686222258373</v>
      </c>
      <c r="Q175" s="81"/>
      <c r="R175" s="203" t="s">
        <v>36</v>
      </c>
      <c r="S175" s="345">
        <v>1.6237836244012975</v>
      </c>
    </row>
    <row r="176" spans="1:19" x14ac:dyDescent="0.3">
      <c r="A176" s="81"/>
      <c r="B176" s="122" t="s">
        <v>42</v>
      </c>
      <c r="C176" s="171">
        <v>1.9923593499216875E-3</v>
      </c>
      <c r="D176" s="171">
        <v>1.6337096455006812E-2</v>
      </c>
      <c r="E176" s="171">
        <v>0.67116173642973675</v>
      </c>
      <c r="F176" s="171">
        <v>7.0256694792256997</v>
      </c>
      <c r="G176" s="185">
        <v>12.101381392301919</v>
      </c>
      <c r="H176" s="170">
        <v>19.816542063762284</v>
      </c>
      <c r="I176" s="81"/>
      <c r="J176" s="122" t="s">
        <v>42</v>
      </c>
      <c r="K176" s="171">
        <v>1.2140218983367149E-2</v>
      </c>
      <c r="L176" s="171">
        <v>9.9548271010432801E-2</v>
      </c>
      <c r="M176" s="171">
        <v>4.0896490152914531</v>
      </c>
      <c r="N176" s="171">
        <v>42.810131608994936</v>
      </c>
      <c r="O176" s="185">
        <v>0</v>
      </c>
      <c r="P176" s="170">
        <v>47.011469114280189</v>
      </c>
      <c r="Q176" s="81"/>
      <c r="R176" s="203" t="s">
        <v>37</v>
      </c>
      <c r="S176" s="345">
        <v>3.8545969103778477</v>
      </c>
    </row>
    <row r="177" spans="1:19" x14ac:dyDescent="0.3">
      <c r="A177" s="81"/>
      <c r="B177" s="122" t="s">
        <v>43</v>
      </c>
      <c r="C177" s="170">
        <v>1.0871375908195948</v>
      </c>
      <c r="D177" s="170">
        <v>6.1089120364105041</v>
      </c>
      <c r="E177" s="170">
        <v>29.154000477230966</v>
      </c>
      <c r="F177" s="170">
        <v>50.411155541097273</v>
      </c>
      <c r="G177" s="170">
        <v>13.238794354441625</v>
      </c>
      <c r="H177" s="122">
        <v>99.999999999999972</v>
      </c>
      <c r="I177" s="81"/>
      <c r="J177" s="122" t="s">
        <v>43</v>
      </c>
      <c r="K177" s="170">
        <v>5.0166108388014968E-2</v>
      </c>
      <c r="L177" s="170">
        <v>3.7422858449888414</v>
      </c>
      <c r="M177" s="170">
        <v>22.544332163128153</v>
      </c>
      <c r="N177" s="170">
        <v>66.732517144113928</v>
      </c>
      <c r="O177" s="170">
        <v>6.9306987393810626</v>
      </c>
      <c r="P177" s="123">
        <v>100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99.999999999999957</v>
      </c>
      <c r="I178" s="81"/>
      <c r="J178" s="122"/>
      <c r="K178" s="171"/>
      <c r="L178" s="171"/>
      <c r="M178" s="171"/>
      <c r="N178" s="171"/>
      <c r="O178" s="171"/>
      <c r="P178" s="123">
        <v>100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0.36323168781333032</v>
      </c>
      <c r="D180" s="173">
        <v>5.4520540774189103E-3</v>
      </c>
      <c r="E180" s="173">
        <v>8.6510994311815095E-3</v>
      </c>
      <c r="F180" s="173">
        <v>2.7150342299407965E-2</v>
      </c>
      <c r="G180" s="173">
        <v>8.6539503245260736E-4</v>
      </c>
      <c r="H180" s="172">
        <v>0.40535057865379126</v>
      </c>
      <c r="I180" s="82"/>
      <c r="J180" s="124" t="s">
        <v>38</v>
      </c>
      <c r="K180" s="185">
        <v>0</v>
      </c>
      <c r="L180" s="173">
        <v>4.5147614179227594E-2</v>
      </c>
      <c r="M180" s="173">
        <v>7.1638412568721846E-2</v>
      </c>
      <c r="N180" s="173">
        <v>0.22482777345230115</v>
      </c>
      <c r="O180" s="173">
        <v>7.166202037432296E-3</v>
      </c>
      <c r="P180" s="172">
        <v>0.34878000223768285</v>
      </c>
      <c r="Q180" s="82"/>
      <c r="R180" s="204" t="s">
        <v>33</v>
      </c>
      <c r="S180" s="346">
        <v>0.50932252460914884</v>
      </c>
    </row>
    <row r="181" spans="1:19" x14ac:dyDescent="0.3">
      <c r="A181" s="82"/>
      <c r="B181" s="124" t="s">
        <v>39</v>
      </c>
      <c r="C181" s="173">
        <v>1.3262608865395709E-2</v>
      </c>
      <c r="D181" s="185">
        <v>10.544704070856147</v>
      </c>
      <c r="E181" s="173">
        <v>0.15485533772109267</v>
      </c>
      <c r="F181" s="173">
        <v>1.503550299956417</v>
      </c>
      <c r="G181" s="173">
        <v>1.4951713854070573E-2</v>
      </c>
      <c r="H181" s="172">
        <v>12.231324031253125</v>
      </c>
      <c r="I181" s="82"/>
      <c r="J181" s="124" t="s">
        <v>39</v>
      </c>
      <c r="K181" s="173">
        <v>0.109825606929482</v>
      </c>
      <c r="L181" s="185">
        <v>0</v>
      </c>
      <c r="M181" s="173">
        <v>1.2823330329723539</v>
      </c>
      <c r="N181" s="173">
        <v>12.450666827140225</v>
      </c>
      <c r="O181" s="173">
        <v>0.12381282335360881</v>
      </c>
      <c r="P181" s="172">
        <v>13.96663829039567</v>
      </c>
      <c r="Q181" s="82"/>
      <c r="R181" s="204" t="s">
        <v>34</v>
      </c>
      <c r="S181" s="346">
        <v>1.4858017331734401</v>
      </c>
    </row>
    <row r="182" spans="1:19" x14ac:dyDescent="0.3">
      <c r="A182" s="82"/>
      <c r="B182" s="124" t="s">
        <v>40</v>
      </c>
      <c r="C182" s="173">
        <v>1.190978792701514E-2</v>
      </c>
      <c r="D182" s="173">
        <v>0.32830285904979589</v>
      </c>
      <c r="E182" s="185">
        <v>24.92665604264095</v>
      </c>
      <c r="F182" s="173">
        <v>3.0165573728518278</v>
      </c>
      <c r="G182" s="173">
        <v>0.10790018288755672</v>
      </c>
      <c r="H182" s="172">
        <v>28.391326245357149</v>
      </c>
      <c r="I182" s="82"/>
      <c r="J182" s="124" t="s">
        <v>40</v>
      </c>
      <c r="K182" s="173">
        <v>9.8623106566811128E-2</v>
      </c>
      <c r="L182" s="173">
        <v>2.7186250546756385</v>
      </c>
      <c r="M182" s="185">
        <v>0</v>
      </c>
      <c r="N182" s="173">
        <v>24.979643724204109</v>
      </c>
      <c r="O182" s="173">
        <v>0.89350467873233597</v>
      </c>
      <c r="P182" s="172">
        <v>28.690396564178894</v>
      </c>
      <c r="Q182" s="82"/>
      <c r="R182" s="204" t="s">
        <v>35</v>
      </c>
      <c r="S182" s="346">
        <v>0.86096831886081127</v>
      </c>
    </row>
    <row r="183" spans="1:19" x14ac:dyDescent="0.3">
      <c r="A183" s="82"/>
      <c r="B183" s="124" t="s">
        <v>41</v>
      </c>
      <c r="C183" s="173">
        <v>2.8647292621236786E-2</v>
      </c>
      <c r="D183" s="173">
        <v>1.8168487163987024</v>
      </c>
      <c r="E183" s="173">
        <v>2.8576964386373578</v>
      </c>
      <c r="F183" s="185">
        <v>50.152014918947238</v>
      </c>
      <c r="G183" s="173">
        <v>0.40023132429933583</v>
      </c>
      <c r="H183" s="172">
        <v>55.255438690903866</v>
      </c>
      <c r="I183" s="82"/>
      <c r="J183" s="124" t="s">
        <v>41</v>
      </c>
      <c r="K183" s="173">
        <v>0.23722378688425036</v>
      </c>
      <c r="L183" s="173">
        <v>15.045042419833463</v>
      </c>
      <c r="M183" s="173">
        <v>23.664140967954491</v>
      </c>
      <c r="N183" s="185">
        <v>0</v>
      </c>
      <c r="O183" s="173">
        <v>3.3142535190080351</v>
      </c>
      <c r="P183" s="172">
        <v>42.260660693680236</v>
      </c>
      <c r="Q183" s="82"/>
      <c r="R183" s="204" t="s">
        <v>36</v>
      </c>
      <c r="S183" s="346">
        <v>0.64629807034350617</v>
      </c>
    </row>
    <row r="184" spans="1:19" x14ac:dyDescent="0.3">
      <c r="A184" s="82"/>
      <c r="B184" s="124" t="s">
        <v>42</v>
      </c>
      <c r="C184" s="173">
        <v>5.3225888196155946E-3</v>
      </c>
      <c r="D184" s="173">
        <v>3.9615823888336364E-2</v>
      </c>
      <c r="E184" s="173">
        <v>0.29026844239239069</v>
      </c>
      <c r="F184" s="173">
        <v>1.4440227566971189</v>
      </c>
      <c r="G184" s="185">
        <v>1.937330842034612</v>
      </c>
      <c r="H184" s="172">
        <v>3.7165604538320736</v>
      </c>
      <c r="I184" s="82"/>
      <c r="J184" s="124" t="s">
        <v>42</v>
      </c>
      <c r="K184" s="173">
        <v>4.4075532459949142E-2</v>
      </c>
      <c r="L184" s="173">
        <v>0.32805249304305706</v>
      </c>
      <c r="M184" s="173">
        <v>2.4036679496291948</v>
      </c>
      <c r="N184" s="173">
        <v>11.957728474375317</v>
      </c>
      <c r="O184" s="185">
        <v>0</v>
      </c>
      <c r="P184" s="172">
        <v>14.733524449507518</v>
      </c>
      <c r="Q184" s="82"/>
      <c r="R184" s="204" t="s">
        <v>37</v>
      </c>
      <c r="S184" s="346">
        <v>4.4095160200056123</v>
      </c>
    </row>
    <row r="185" spans="1:19" x14ac:dyDescent="0.3">
      <c r="A185" s="82"/>
      <c r="B185" s="124" t="s">
        <v>43</v>
      </c>
      <c r="C185" s="172">
        <v>0.42237396604659355</v>
      </c>
      <c r="D185" s="172">
        <v>12.7349235242704</v>
      </c>
      <c r="E185" s="172">
        <v>28.238127360822975</v>
      </c>
      <c r="F185" s="172">
        <v>56.143295690752005</v>
      </c>
      <c r="G185" s="172">
        <v>2.4612794581080277</v>
      </c>
      <c r="H185" s="124">
        <v>100</v>
      </c>
      <c r="I185" s="82"/>
      <c r="J185" s="124" t="s">
        <v>43</v>
      </c>
      <c r="K185" s="172">
        <v>0.48974803284049268</v>
      </c>
      <c r="L185" s="172">
        <v>18.136867581731384</v>
      </c>
      <c r="M185" s="172">
        <v>27.421780363124764</v>
      </c>
      <c r="N185" s="172">
        <v>49.612866799171954</v>
      </c>
      <c r="O185" s="172">
        <v>4.3387372231314121</v>
      </c>
      <c r="P185" s="125">
        <v>100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</v>
      </c>
      <c r="I186" s="82"/>
      <c r="J186" s="124"/>
      <c r="K186" s="173"/>
      <c r="L186" s="173"/>
      <c r="M186" s="173"/>
      <c r="N186" s="173"/>
      <c r="O186" s="173"/>
      <c r="P186" s="125">
        <v>100.00000000000001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0.68314735805504434</v>
      </c>
      <c r="D188" s="175">
        <v>1.3509555118167618E-2</v>
      </c>
      <c r="E188" s="175">
        <v>6.1881714209113692E-3</v>
      </c>
      <c r="F188" s="175">
        <v>5.1554305351938695E-2</v>
      </c>
      <c r="G188" s="175">
        <v>5.8023736279772746E-4</v>
      </c>
      <c r="H188" s="174">
        <v>0.75497962730885981</v>
      </c>
      <c r="I188" s="83"/>
      <c r="J188" s="126" t="s">
        <v>38</v>
      </c>
      <c r="K188" s="185">
        <v>0</v>
      </c>
      <c r="L188" s="175">
        <v>7.1696829970159748E-2</v>
      </c>
      <c r="M188" s="175">
        <v>3.2841368224970996E-2</v>
      </c>
      <c r="N188" s="175">
        <v>0.27360488429977209</v>
      </c>
      <c r="O188" s="175">
        <v>3.0793893047519668E-3</v>
      </c>
      <c r="P188" s="174">
        <v>0.38122247179965479</v>
      </c>
      <c r="Q188" s="83"/>
      <c r="R188" s="205" t="s">
        <v>33</v>
      </c>
      <c r="S188" s="347">
        <v>0.56745801968731902</v>
      </c>
    </row>
    <row r="189" spans="1:19" x14ac:dyDescent="0.3">
      <c r="A189" s="83"/>
      <c r="B189" s="126" t="s">
        <v>39</v>
      </c>
      <c r="C189" s="175">
        <v>3.9295965356841767E-2</v>
      </c>
      <c r="D189" s="185">
        <v>29.263679122195391</v>
      </c>
      <c r="E189" s="175">
        <v>1.1255561543101369</v>
      </c>
      <c r="F189" s="175">
        <v>4.5486626957538849</v>
      </c>
      <c r="G189" s="175">
        <v>4.9276346477790819E-2</v>
      </c>
      <c r="H189" s="174">
        <v>35.026470284094046</v>
      </c>
      <c r="I189" s="83"/>
      <c r="J189" s="126" t="s">
        <v>39</v>
      </c>
      <c r="K189" s="175">
        <v>0.20854840311609849</v>
      </c>
      <c r="L189" s="185">
        <v>0</v>
      </c>
      <c r="M189" s="175">
        <v>5.9734615619515994</v>
      </c>
      <c r="N189" s="175">
        <v>24.140298702397907</v>
      </c>
      <c r="O189" s="175">
        <v>0.26151548323140078</v>
      </c>
      <c r="P189" s="174">
        <v>30.583824150697005</v>
      </c>
      <c r="Q189" s="83"/>
      <c r="R189" s="205" t="s">
        <v>34</v>
      </c>
      <c r="S189" s="347">
        <v>1.5091188315265989</v>
      </c>
    </row>
    <row r="190" spans="1:19" x14ac:dyDescent="0.3">
      <c r="A190" s="83"/>
      <c r="B190" s="126" t="s">
        <v>40</v>
      </c>
      <c r="C190" s="175">
        <v>1.4618792263145108E-2</v>
      </c>
      <c r="D190" s="175">
        <v>0.66933176485828294</v>
      </c>
      <c r="E190" s="185">
        <v>17.516818316267798</v>
      </c>
      <c r="F190" s="175">
        <v>1.545988815196651</v>
      </c>
      <c r="G190" s="175">
        <v>9.1292623447539537E-2</v>
      </c>
      <c r="H190" s="174">
        <v>19.838050312033417</v>
      </c>
      <c r="I190" s="83"/>
      <c r="J190" s="126" t="s">
        <v>40</v>
      </c>
      <c r="K190" s="175">
        <v>7.7583684591529659E-2</v>
      </c>
      <c r="L190" s="175">
        <v>3.5522239865719789</v>
      </c>
      <c r="M190" s="185">
        <v>0</v>
      </c>
      <c r="N190" s="175">
        <v>8.2047481393271244</v>
      </c>
      <c r="O190" s="175">
        <v>0.4845009064766192</v>
      </c>
      <c r="P190" s="174">
        <v>12.319056716967252</v>
      </c>
      <c r="Q190" s="83"/>
      <c r="R190" s="205" t="s">
        <v>35</v>
      </c>
      <c r="S190" s="347">
        <v>1.1996722846441947</v>
      </c>
    </row>
    <row r="191" spans="1:19" x14ac:dyDescent="0.3">
      <c r="A191" s="83"/>
      <c r="B191" s="126" t="s">
        <v>41</v>
      </c>
      <c r="C191" s="175">
        <v>6.6179894439302098E-2</v>
      </c>
      <c r="D191" s="175">
        <v>5.6963074367367135</v>
      </c>
      <c r="E191" s="175">
        <v>1.7901253055731341</v>
      </c>
      <c r="F191" s="185">
        <v>30.969693664911574</v>
      </c>
      <c r="G191" s="175">
        <v>0.12371258010964555</v>
      </c>
      <c r="H191" s="174">
        <v>38.646018881770367</v>
      </c>
      <c r="I191" s="83"/>
      <c r="J191" s="126" t="s">
        <v>41</v>
      </c>
      <c r="K191" s="175">
        <v>0.35122464045295226</v>
      </c>
      <c r="L191" s="175">
        <v>30.230987044143561</v>
      </c>
      <c r="M191" s="175">
        <v>9.5004097867262427</v>
      </c>
      <c r="N191" s="185">
        <v>0</v>
      </c>
      <c r="O191" s="175">
        <v>0.6565575064246888</v>
      </c>
      <c r="P191" s="174">
        <v>40.739178977747443</v>
      </c>
      <c r="Q191" s="83"/>
      <c r="R191" s="205" t="s">
        <v>36</v>
      </c>
      <c r="S191" s="347">
        <v>2.9324797043099466</v>
      </c>
    </row>
    <row r="192" spans="1:19" x14ac:dyDescent="0.3">
      <c r="A192" s="83"/>
      <c r="B192" s="126" t="s">
        <v>42</v>
      </c>
      <c r="C192" s="175">
        <v>3.8477734671986216E-2</v>
      </c>
      <c r="D192" s="175">
        <v>9.7883038971708664E-2</v>
      </c>
      <c r="E192" s="175">
        <v>0.28184442540920607</v>
      </c>
      <c r="F192" s="175">
        <v>2.5922256419322349</v>
      </c>
      <c r="G192" s="185">
        <v>2.7240500538081971</v>
      </c>
      <c r="H192" s="174">
        <v>5.7344808947933323</v>
      </c>
      <c r="I192" s="83"/>
      <c r="J192" s="126" t="s">
        <v>42</v>
      </c>
      <c r="K192" s="175">
        <v>0.20420595469530897</v>
      </c>
      <c r="L192" s="175">
        <v>0.51947703242125687</v>
      </c>
      <c r="M192" s="175">
        <v>1.4957821830436457</v>
      </c>
      <c r="N192" s="175">
        <v>13.757252512628423</v>
      </c>
      <c r="O192" s="185">
        <v>0</v>
      </c>
      <c r="P192" s="174">
        <v>15.976717682788635</v>
      </c>
      <c r="Q192" s="83"/>
      <c r="R192" s="205" t="s">
        <v>37</v>
      </c>
      <c r="S192" s="347">
        <v>3.5396039603960396</v>
      </c>
    </row>
    <row r="193" spans="1:19" x14ac:dyDescent="0.3">
      <c r="A193" s="83"/>
      <c r="B193" s="126" t="s">
        <v>43</v>
      </c>
      <c r="C193" s="174">
        <v>0.8417197447863195</v>
      </c>
      <c r="D193" s="174">
        <v>35.740710917880264</v>
      </c>
      <c r="E193" s="174">
        <v>20.720532372981189</v>
      </c>
      <c r="F193" s="174">
        <v>39.708125123146289</v>
      </c>
      <c r="G193" s="174">
        <v>2.9889118412059705</v>
      </c>
      <c r="H193" s="126">
        <v>100.00000000000003</v>
      </c>
      <c r="I193" s="83"/>
      <c r="J193" s="126" t="s">
        <v>43</v>
      </c>
      <c r="K193" s="174">
        <v>0.84156268285588942</v>
      </c>
      <c r="L193" s="174">
        <v>34.374384893106956</v>
      </c>
      <c r="M193" s="174">
        <v>17.002494899946459</v>
      </c>
      <c r="N193" s="174">
        <v>46.37590423865322</v>
      </c>
      <c r="O193" s="174">
        <v>1.4056532854374608</v>
      </c>
      <c r="P193" s="127">
        <v>99.999999999999986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100.00000000000003</v>
      </c>
      <c r="I194" s="83"/>
      <c r="J194" s="126"/>
      <c r="K194" s="175"/>
      <c r="L194" s="175"/>
      <c r="M194" s="175"/>
      <c r="N194" s="175"/>
      <c r="O194" s="175"/>
      <c r="P194" s="127">
        <v>99.999999999999986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2.3144725163964913E-2</v>
      </c>
      <c r="D196" s="177">
        <v>4.3291930958435898E-6</v>
      </c>
      <c r="E196" s="177">
        <v>6.5207320725200021E-5</v>
      </c>
      <c r="F196" s="177">
        <v>4.9490599826359203E-4</v>
      </c>
      <c r="G196" s="177">
        <v>7.3731868677081767E-5</v>
      </c>
      <c r="H196" s="176">
        <v>2.3782899544726632E-2</v>
      </c>
      <c r="I196" s="84"/>
      <c r="J196" s="128" t="s">
        <v>38</v>
      </c>
      <c r="K196" s="185">
        <v>0</v>
      </c>
      <c r="L196" s="177">
        <v>7.7340207908584122E-5</v>
      </c>
      <c r="M196" s="177">
        <v>1.1649163320736526E-3</v>
      </c>
      <c r="N196" s="177">
        <v>8.8414011464769439E-3</v>
      </c>
      <c r="O196" s="177">
        <v>1.3172057532958676E-3</v>
      </c>
      <c r="P196" s="176">
        <v>1.1400863439755049E-2</v>
      </c>
      <c r="Q196" s="84"/>
      <c r="R196" s="206" t="s">
        <v>33</v>
      </c>
      <c r="S196" s="348">
        <v>0.87378640776699024</v>
      </c>
    </row>
    <row r="197" spans="1:19" x14ac:dyDescent="0.3">
      <c r="A197" s="84"/>
      <c r="B197" s="128" t="s">
        <v>39</v>
      </c>
      <c r="C197" s="177">
        <v>0</v>
      </c>
      <c r="D197" s="185">
        <v>0.21351331018358699</v>
      </c>
      <c r="E197" s="177">
        <v>5.284319501725511E-4</v>
      </c>
      <c r="F197" s="177">
        <v>4.8361356146813528E-2</v>
      </c>
      <c r="G197" s="177">
        <v>1.0138444031311788E-4</v>
      </c>
      <c r="H197" s="176">
        <v>0.26250448272088617</v>
      </c>
      <c r="I197" s="84"/>
      <c r="J197" s="128" t="s">
        <v>39</v>
      </c>
      <c r="K197" s="177">
        <v>0</v>
      </c>
      <c r="L197" s="185">
        <v>0</v>
      </c>
      <c r="M197" s="177">
        <v>9.4403358748588913E-3</v>
      </c>
      <c r="N197" s="177">
        <v>0.86396639196496905</v>
      </c>
      <c r="O197" s="177">
        <v>1.8112136647450818E-3</v>
      </c>
      <c r="P197" s="176">
        <v>0.8752179415045731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1.5534676238842829E-4</v>
      </c>
      <c r="D198" s="177">
        <v>8.4338274817700123E-5</v>
      </c>
      <c r="E198" s="185">
        <v>2.8421171759749182</v>
      </c>
      <c r="F198" s="177">
        <v>1.5194881506744742</v>
      </c>
      <c r="G198" s="177">
        <v>3.8950848225545648E-2</v>
      </c>
      <c r="H198" s="176">
        <v>4.4007958599121446</v>
      </c>
      <c r="I198" s="84"/>
      <c r="J198" s="128" t="s">
        <v>40</v>
      </c>
      <c r="K198" s="177">
        <v>2.775240243402748E-3</v>
      </c>
      <c r="L198" s="177">
        <v>1.5066871734861265E-3</v>
      </c>
      <c r="M198" s="185">
        <v>0</v>
      </c>
      <c r="N198" s="177">
        <v>27.145365634215093</v>
      </c>
      <c r="O198" s="177">
        <v>0.69584946508198975</v>
      </c>
      <c r="P198" s="176">
        <v>27.845497026713971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5.7772496894543815E-3</v>
      </c>
      <c r="D199" s="177">
        <v>1.5218404474400735E-3</v>
      </c>
      <c r="E199" s="177">
        <v>0.55174208925045765</v>
      </c>
      <c r="F199" s="185">
        <v>85.840405454692686</v>
      </c>
      <c r="G199" s="177">
        <v>1.6753003217743248</v>
      </c>
      <c r="H199" s="176">
        <v>88.074746955854366</v>
      </c>
      <c r="I199" s="84"/>
      <c r="J199" s="128" t="s">
        <v>41</v>
      </c>
      <c r="K199" s="177">
        <v>0.1032094624171848</v>
      </c>
      <c r="L199" s="177">
        <v>2.7187388966712966E-2</v>
      </c>
      <c r="M199" s="177">
        <v>9.85676705793413</v>
      </c>
      <c r="N199" s="185">
        <v>0</v>
      </c>
      <c r="O199" s="177">
        <v>29.928920315368014</v>
      </c>
      <c r="P199" s="176">
        <v>39.916084224686045</v>
      </c>
      <c r="Q199" s="84"/>
      <c r="R199" s="206" t="s">
        <v>36</v>
      </c>
      <c r="S199" s="348">
        <v>0.13626361728182709</v>
      </c>
    </row>
    <row r="200" spans="1:19" x14ac:dyDescent="0.3">
      <c r="A200" s="84"/>
      <c r="B200" s="128" t="s">
        <v>42</v>
      </c>
      <c r="C200" s="177">
        <v>3.9842314552172576E-4</v>
      </c>
      <c r="D200" s="177">
        <v>2.9721475191852785E-5</v>
      </c>
      <c r="E200" s="177">
        <v>4.2077898361503094E-2</v>
      </c>
      <c r="F200" s="177">
        <v>1.7124413450410165</v>
      </c>
      <c r="G200" s="185">
        <v>5.4832224139446408</v>
      </c>
      <c r="H200" s="176">
        <v>7.2381698019678744</v>
      </c>
      <c r="I200" s="84"/>
      <c r="J200" s="128" t="s">
        <v>42</v>
      </c>
      <c r="K200" s="177">
        <v>7.1177534076330854E-3</v>
      </c>
      <c r="L200" s="177">
        <v>5.3096847837409754E-4</v>
      </c>
      <c r="M200" s="177">
        <v>0.75171361858618646</v>
      </c>
      <c r="N200" s="177">
        <v>30.592437603183463</v>
      </c>
      <c r="O200" s="185">
        <v>0</v>
      </c>
      <c r="P200" s="176">
        <v>31.351799943655656</v>
      </c>
      <c r="Q200" s="84"/>
      <c r="R200" s="206" t="s">
        <v>37</v>
      </c>
      <c r="S200" s="348">
        <v>5.045871559633027</v>
      </c>
    </row>
    <row r="201" spans="1:19" x14ac:dyDescent="0.3">
      <c r="A201" s="84"/>
      <c r="B201" s="128" t="s">
        <v>43</v>
      </c>
      <c r="C201" s="176">
        <v>2.9475744761329446E-2</v>
      </c>
      <c r="D201" s="176">
        <v>0.21515353957413247</v>
      </c>
      <c r="E201" s="176">
        <v>3.4365308028577766</v>
      </c>
      <c r="F201" s="176">
        <v>89.121191212553256</v>
      </c>
      <c r="G201" s="176">
        <v>7.1976487002535015</v>
      </c>
      <c r="H201" s="128">
        <v>100</v>
      </c>
      <c r="I201" s="84"/>
      <c r="J201" s="128" t="s">
        <v>43</v>
      </c>
      <c r="K201" s="176">
        <v>0.11310245606822064</v>
      </c>
      <c r="L201" s="176">
        <v>2.9302384826481773E-2</v>
      </c>
      <c r="M201" s="176">
        <v>10.61908592872725</v>
      </c>
      <c r="N201" s="176">
        <v>58.61061103051</v>
      </c>
      <c r="O201" s="176">
        <v>30.627898199868046</v>
      </c>
      <c r="P201" s="129">
        <v>100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99.999999999999986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4.0797132816027641E-2</v>
      </c>
      <c r="D204" s="179">
        <v>1.0708332250705382E-5</v>
      </c>
      <c r="E204" s="179">
        <v>4.796844171054291E-5</v>
      </c>
      <c r="F204" s="179">
        <v>2.5793765392594773E-3</v>
      </c>
      <c r="G204" s="179">
        <v>3.5433096416740231E-4</v>
      </c>
      <c r="H204" s="178">
        <v>4.3789517093415775E-2</v>
      </c>
      <c r="I204" s="85"/>
      <c r="J204" s="130" t="s">
        <v>38</v>
      </c>
      <c r="K204" s="185">
        <v>0</v>
      </c>
      <c r="L204" s="179">
        <v>2.0410537058938619E-4</v>
      </c>
      <c r="M204" s="179">
        <v>9.1429891627436207E-4</v>
      </c>
      <c r="N204" s="179">
        <v>4.9164014723249244E-2</v>
      </c>
      <c r="O204" s="179">
        <v>6.7536989943432343E-3</v>
      </c>
      <c r="P204" s="178">
        <v>5.7036118004456231E-2</v>
      </c>
      <c r="Q204" s="85"/>
      <c r="R204" s="207" t="s">
        <v>33</v>
      </c>
      <c r="S204" s="349">
        <v>0.73487616727568006</v>
      </c>
    </row>
    <row r="205" spans="1:19" x14ac:dyDescent="0.3">
      <c r="A205" s="85"/>
      <c r="B205" s="130" t="s">
        <v>39</v>
      </c>
      <c r="C205" s="179">
        <v>7.8398414787217049E-6</v>
      </c>
      <c r="D205" s="185">
        <v>0.47294697396766527</v>
      </c>
      <c r="E205" s="179">
        <v>8.7040292211465701E-3</v>
      </c>
      <c r="F205" s="179">
        <v>2.7021859791219474E-2</v>
      </c>
      <c r="G205" s="179">
        <v>1.2617082262673454E-2</v>
      </c>
      <c r="H205" s="178">
        <v>0.52129778508418345</v>
      </c>
      <c r="I205" s="85"/>
      <c r="J205" s="130" t="s">
        <v>39</v>
      </c>
      <c r="K205" s="179">
        <v>1.4943071553192883E-4</v>
      </c>
      <c r="L205" s="185">
        <v>0</v>
      </c>
      <c r="M205" s="179">
        <v>0.16590250173512711</v>
      </c>
      <c r="N205" s="179">
        <v>0.51504814919596642</v>
      </c>
      <c r="O205" s="179">
        <v>0.24048695825721145</v>
      </c>
      <c r="P205" s="178">
        <v>0.92158703990383695</v>
      </c>
      <c r="Q205" s="85"/>
      <c r="R205" s="207" t="s">
        <v>34</v>
      </c>
      <c r="S205" s="349">
        <v>1.8189764615288559</v>
      </c>
    </row>
    <row r="206" spans="1:19" x14ac:dyDescent="0.3">
      <c r="A206" s="85"/>
      <c r="B206" s="130" t="s">
        <v>40</v>
      </c>
      <c r="C206" s="179">
        <v>8.2703929415693276E-4</v>
      </c>
      <c r="D206" s="179">
        <v>2.4877860561910447E-2</v>
      </c>
      <c r="E206" s="185">
        <v>6.2229629188479443</v>
      </c>
      <c r="F206" s="179">
        <v>1.8594647865068423</v>
      </c>
      <c r="G206" s="179">
        <v>4.9848455757745033E-2</v>
      </c>
      <c r="H206" s="178">
        <v>8.1579810609685985</v>
      </c>
      <c r="I206" s="85"/>
      <c r="J206" s="130" t="s">
        <v>40</v>
      </c>
      <c r="K206" s="179">
        <v>1.5763720967358452E-2</v>
      </c>
      <c r="L206" s="179">
        <v>0.47418261131422468</v>
      </c>
      <c r="M206" s="185">
        <v>0</v>
      </c>
      <c r="N206" s="179">
        <v>35.442190292787437</v>
      </c>
      <c r="O206" s="179">
        <v>0.95013278422258196</v>
      </c>
      <c r="P206" s="178">
        <v>36.882269409291602</v>
      </c>
      <c r="Q206" s="85"/>
      <c r="R206" s="207" t="s">
        <v>35</v>
      </c>
      <c r="S206" s="349">
        <v>1.4919174188199975</v>
      </c>
    </row>
    <row r="207" spans="1:19" x14ac:dyDescent="0.3">
      <c r="A207" s="85"/>
      <c r="B207" s="130" t="s">
        <v>41</v>
      </c>
      <c r="C207" s="179">
        <v>4.5432031546336644E-3</v>
      </c>
      <c r="D207" s="179">
        <v>0.1035607172420025</v>
      </c>
      <c r="E207" s="179">
        <v>0.62700069615824627</v>
      </c>
      <c r="F207" s="185">
        <v>83.28038760244975</v>
      </c>
      <c r="G207" s="179">
        <v>1.2928279507226343</v>
      </c>
      <c r="H207" s="178">
        <v>85.308320169727267</v>
      </c>
      <c r="I207" s="85"/>
      <c r="J207" s="130" t="s">
        <v>41</v>
      </c>
      <c r="K207" s="179">
        <v>8.6595385894782037E-2</v>
      </c>
      <c r="L207" s="179">
        <v>1.9739113501814622</v>
      </c>
      <c r="M207" s="179">
        <v>11.950900145141839</v>
      </c>
      <c r="N207" s="185">
        <v>0</v>
      </c>
      <c r="O207" s="179">
        <v>24.641851019628017</v>
      </c>
      <c r="P207" s="178">
        <v>38.6532579008461</v>
      </c>
      <c r="Q207" s="85"/>
      <c r="R207" s="207" t="s">
        <v>36</v>
      </c>
      <c r="S207" s="349">
        <v>0.11605829855789337</v>
      </c>
    </row>
    <row r="208" spans="1:19" x14ac:dyDescent="0.3">
      <c r="A208" s="85"/>
      <c r="B208" s="130" t="s">
        <v>42</v>
      </c>
      <c r="C208" s="179">
        <v>3.8810463035099293E-4</v>
      </c>
      <c r="D208" s="179">
        <v>6.7994657592878732E-3</v>
      </c>
      <c r="E208" s="179">
        <v>5.4542578180891713E-2</v>
      </c>
      <c r="F208" s="179">
        <v>1.1704485013689971</v>
      </c>
      <c r="G208" s="185">
        <v>4.7364328171870387</v>
      </c>
      <c r="H208" s="178">
        <v>5.968611467126566</v>
      </c>
      <c r="I208" s="85"/>
      <c r="J208" s="130" t="s">
        <v>42</v>
      </c>
      <c r="K208" s="179">
        <v>7.3974394472144005E-3</v>
      </c>
      <c r="L208" s="179">
        <v>0.12960071149434829</v>
      </c>
      <c r="M208" s="179">
        <v>1.0396047556124488</v>
      </c>
      <c r="N208" s="179">
        <v>22.309246625399982</v>
      </c>
      <c r="O208" s="185">
        <v>0</v>
      </c>
      <c r="P208" s="178">
        <v>23.485849531953995</v>
      </c>
      <c r="Q208" s="85"/>
      <c r="R208" s="207" t="s">
        <v>37</v>
      </c>
      <c r="S208" s="349">
        <v>3.1368631368631368</v>
      </c>
    </row>
    <row r="209" spans="1:19" x14ac:dyDescent="0.3">
      <c r="A209" s="85"/>
      <c r="B209" s="130" t="s">
        <v>43</v>
      </c>
      <c r="C209" s="178">
        <v>4.656331973664795E-2</v>
      </c>
      <c r="D209" s="178">
        <v>0.60819572586311688</v>
      </c>
      <c r="E209" s="178">
        <v>6.9132581908499402</v>
      </c>
      <c r="F209" s="178">
        <v>86.339902126656071</v>
      </c>
      <c r="G209" s="178">
        <v>6.0920806368942593</v>
      </c>
      <c r="H209" s="130">
        <v>100.00000000000003</v>
      </c>
      <c r="I209" s="85"/>
      <c r="J209" s="130" t="s">
        <v>43</v>
      </c>
      <c r="K209" s="178">
        <v>0.10990597702488682</v>
      </c>
      <c r="L209" s="178">
        <v>2.5778987783606246</v>
      </c>
      <c r="M209" s="178">
        <v>13.157321701405689</v>
      </c>
      <c r="N209" s="178">
        <v>58.315649082106631</v>
      </c>
      <c r="O209" s="178">
        <v>25.839224461102155</v>
      </c>
      <c r="P209" s="131">
        <v>100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100.00000000000003</v>
      </c>
      <c r="I210" s="85"/>
      <c r="J210" s="130"/>
      <c r="K210" s="179"/>
      <c r="L210" s="179"/>
      <c r="M210" s="179"/>
      <c r="N210" s="179"/>
      <c r="O210" s="179"/>
      <c r="P210" s="131">
        <v>100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8.8665286720356207</v>
      </c>
      <c r="D212" s="181">
        <v>2.9848640163989387E-2</v>
      </c>
      <c r="E212" s="181">
        <v>4.6679368334080422E-2</v>
      </c>
      <c r="F212" s="181">
        <v>0.2598493263702753</v>
      </c>
      <c r="G212" s="181">
        <v>2.556327266956418E-2</v>
      </c>
      <c r="H212" s="180">
        <v>9.2284692795735292</v>
      </c>
      <c r="I212" s="86"/>
      <c r="J212" s="132" t="s">
        <v>38</v>
      </c>
      <c r="K212" s="185">
        <v>0</v>
      </c>
      <c r="L212" s="181">
        <v>0.17982925236460243</v>
      </c>
      <c r="M212" s="181">
        <v>0.28122942493362973</v>
      </c>
      <c r="N212" s="181">
        <v>1.565515542144776</v>
      </c>
      <c r="O212" s="181">
        <v>0.15401117728995364</v>
      </c>
      <c r="P212" s="180">
        <v>2.1805853967329614</v>
      </c>
      <c r="Q212" s="86"/>
      <c r="R212" s="208" t="s">
        <v>33</v>
      </c>
      <c r="S212" s="350">
        <v>0.52815162365724166</v>
      </c>
    </row>
    <row r="213" spans="1:19" x14ac:dyDescent="0.3">
      <c r="A213" s="86"/>
      <c r="B213" s="132" t="s">
        <v>39</v>
      </c>
      <c r="C213" s="181">
        <v>0.54016915531978427</v>
      </c>
      <c r="D213" s="185">
        <v>20.144456126177911</v>
      </c>
      <c r="E213" s="181">
        <v>0.3585061164141336</v>
      </c>
      <c r="F213" s="181">
        <v>4.7770295586618596</v>
      </c>
      <c r="G213" s="181">
        <v>3.0222970987539767E-2</v>
      </c>
      <c r="H213" s="180">
        <v>25.850383927561229</v>
      </c>
      <c r="I213" s="86"/>
      <c r="J213" s="132" t="s">
        <v>39</v>
      </c>
      <c r="K213" s="181">
        <v>3.2543598240286706</v>
      </c>
      <c r="L213" s="185">
        <v>0</v>
      </c>
      <c r="M213" s="181">
        <v>2.1598936008036258</v>
      </c>
      <c r="N213" s="181">
        <v>28.780193983314568</v>
      </c>
      <c r="O213" s="181">
        <v>0.18208448515799791</v>
      </c>
      <c r="P213" s="180">
        <v>34.376531893304865</v>
      </c>
      <c r="Q213" s="86"/>
      <c r="R213" s="208" t="s">
        <v>34</v>
      </c>
      <c r="S213" s="350">
        <v>2.7794976369239661</v>
      </c>
    </row>
    <row r="214" spans="1:19" x14ac:dyDescent="0.3">
      <c r="A214" s="86"/>
      <c r="B214" s="132" t="s">
        <v>40</v>
      </c>
      <c r="C214" s="181">
        <v>0.22733565750174489</v>
      </c>
      <c r="D214" s="181">
        <v>0.42898364158289443</v>
      </c>
      <c r="E214" s="185">
        <v>21.060175163497828</v>
      </c>
      <c r="F214" s="181">
        <v>1.1084719277715023</v>
      </c>
      <c r="G214" s="181">
        <v>0.12975033829846247</v>
      </c>
      <c r="H214" s="180">
        <v>22.954716728652432</v>
      </c>
      <c r="I214" s="86"/>
      <c r="J214" s="132" t="s">
        <v>40</v>
      </c>
      <c r="K214" s="181">
        <v>1.369630277954013</v>
      </c>
      <c r="L214" s="181">
        <v>2.584499900788308</v>
      </c>
      <c r="M214" s="185">
        <v>0</v>
      </c>
      <c r="N214" s="181">
        <v>6.6782163925439226</v>
      </c>
      <c r="O214" s="181">
        <v>0.78170751505177494</v>
      </c>
      <c r="P214" s="180">
        <v>11.414054086338018</v>
      </c>
      <c r="Q214" s="86"/>
      <c r="R214" s="208" t="s">
        <v>35</v>
      </c>
      <c r="S214" s="350">
        <v>0.63045475424896646</v>
      </c>
    </row>
    <row r="215" spans="1:19" x14ac:dyDescent="0.3">
      <c r="A215" s="86"/>
      <c r="B215" s="132" t="s">
        <v>41</v>
      </c>
      <c r="C215" s="181">
        <v>0.56108486530683699</v>
      </c>
      <c r="D215" s="181">
        <v>4.5161775752371902</v>
      </c>
      <c r="E215" s="181">
        <v>1.5244995987752994</v>
      </c>
      <c r="F215" s="185">
        <v>29.185736397334317</v>
      </c>
      <c r="G215" s="181">
        <v>7.1569137659936069E-2</v>
      </c>
      <c r="H215" s="180">
        <v>35.859067574313578</v>
      </c>
      <c r="I215" s="86"/>
      <c r="J215" s="132" t="s">
        <v>41</v>
      </c>
      <c r="K215" s="181">
        <v>3.380370807074534</v>
      </c>
      <c r="L215" s="181">
        <v>27.20863772817653</v>
      </c>
      <c r="M215" s="181">
        <v>9.1846603922896204</v>
      </c>
      <c r="N215" s="185">
        <v>0</v>
      </c>
      <c r="O215" s="181">
        <v>0.43118294324485767</v>
      </c>
      <c r="P215" s="180">
        <v>40.204851870785539</v>
      </c>
      <c r="Q215" s="86"/>
      <c r="R215" s="208" t="s">
        <v>36</v>
      </c>
      <c r="S215" s="350">
        <v>1.419127610653905</v>
      </c>
    </row>
    <row r="216" spans="1:19" x14ac:dyDescent="0.3">
      <c r="A216" s="86"/>
      <c r="B216" s="132" t="s">
        <v>42</v>
      </c>
      <c r="C216" s="181">
        <v>0.24529361912100081</v>
      </c>
      <c r="D216" s="181">
        <v>7.193882186440724E-2</v>
      </c>
      <c r="E216" s="181">
        <v>0.10486810281662956</v>
      </c>
      <c r="F216" s="181">
        <v>1.5404813096068495</v>
      </c>
      <c r="G216" s="185">
        <v>4.1447806364903421</v>
      </c>
      <c r="H216" s="180">
        <v>6.1073624898992289</v>
      </c>
      <c r="I216" s="86"/>
      <c r="J216" s="132" t="s">
        <v>42</v>
      </c>
      <c r="K216" s="181">
        <v>1.4778216995477869</v>
      </c>
      <c r="L216" s="181">
        <v>0.43341018152894062</v>
      </c>
      <c r="M216" s="181">
        <v>0.63179938592848306</v>
      </c>
      <c r="N216" s="181">
        <v>9.2809454858334188</v>
      </c>
      <c r="O216" s="185">
        <v>0</v>
      </c>
      <c r="P216" s="180">
        <v>11.823976752838629</v>
      </c>
      <c r="Q216" s="86"/>
      <c r="R216" s="208" t="s">
        <v>37</v>
      </c>
      <c r="S216" s="350">
        <v>2.4169184290030215</v>
      </c>
    </row>
    <row r="217" spans="1:19" x14ac:dyDescent="0.3">
      <c r="A217" s="86"/>
      <c r="B217" s="132" t="s">
        <v>43</v>
      </c>
      <c r="C217" s="180">
        <v>10.440411969284987</v>
      </c>
      <c r="D217" s="180">
        <v>25.191404805026394</v>
      </c>
      <c r="E217" s="180">
        <v>23.094728349837968</v>
      </c>
      <c r="F217" s="180">
        <v>36.871568519744798</v>
      </c>
      <c r="G217" s="180">
        <v>4.4018863561058446</v>
      </c>
      <c r="H217" s="132">
        <v>100</v>
      </c>
      <c r="I217" s="86"/>
      <c r="J217" s="132" t="s">
        <v>43</v>
      </c>
      <c r="K217" s="180">
        <v>9.4821826086050045</v>
      </c>
      <c r="L217" s="180">
        <v>30.406377062858382</v>
      </c>
      <c r="M217" s="180">
        <v>12.257582803955358</v>
      </c>
      <c r="N217" s="180">
        <v>46.304871403836685</v>
      </c>
      <c r="O217" s="180">
        <v>1.5489861207445841</v>
      </c>
      <c r="P217" s="133">
        <v>100.00000000000001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100</v>
      </c>
      <c r="I218" s="86"/>
      <c r="J218" s="132"/>
      <c r="K218" s="181"/>
      <c r="L218" s="181"/>
      <c r="M218" s="181"/>
      <c r="N218" s="181"/>
      <c r="O218" s="181"/>
      <c r="P218" s="133">
        <v>100.00000000000001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29.311749331337218</v>
      </c>
      <c r="D220" s="183">
        <v>1.2232819187719315E-2</v>
      </c>
      <c r="E220" s="183">
        <v>7.3618041203147661E-2</v>
      </c>
      <c r="F220" s="183">
        <v>0.5324793489709061</v>
      </c>
      <c r="G220" s="183">
        <v>1.35038686364377E-2</v>
      </c>
      <c r="H220" s="182">
        <v>29.943583409335428</v>
      </c>
      <c r="I220" s="87"/>
      <c r="J220" s="134" t="s">
        <v>38</v>
      </c>
      <c r="K220" s="185">
        <v>0</v>
      </c>
      <c r="L220" s="183">
        <v>0.14394183106535494</v>
      </c>
      <c r="M220" s="183">
        <v>0.86625294526252794</v>
      </c>
      <c r="N220" s="183">
        <v>6.2656082231891652</v>
      </c>
      <c r="O220" s="183">
        <v>0.15889808785420761</v>
      </c>
      <c r="P220" s="182">
        <v>7.4347010873712556</v>
      </c>
      <c r="Q220" s="87"/>
      <c r="R220" s="209" t="s">
        <v>33</v>
      </c>
      <c r="S220" s="351">
        <v>0.18782656019356195</v>
      </c>
    </row>
    <row r="221" spans="1:19" x14ac:dyDescent="0.3">
      <c r="A221" s="87"/>
      <c r="B221" s="134" t="s">
        <v>39</v>
      </c>
      <c r="C221" s="183">
        <v>0.16045413139322387</v>
      </c>
      <c r="D221" s="185">
        <v>9.6853189704310658</v>
      </c>
      <c r="E221" s="183">
        <v>0.1247217760116402</v>
      </c>
      <c r="F221" s="183">
        <v>1.8063410397273776</v>
      </c>
      <c r="G221" s="183">
        <v>3.1422378311158204E-2</v>
      </c>
      <c r="H221" s="182">
        <v>11.808258295874465</v>
      </c>
      <c r="I221" s="87"/>
      <c r="J221" s="134" t="s">
        <v>39</v>
      </c>
      <c r="K221" s="183">
        <v>1.8880407795063407</v>
      </c>
      <c r="L221" s="185">
        <v>0</v>
      </c>
      <c r="M221" s="183">
        <v>1.4675832722894719</v>
      </c>
      <c r="N221" s="183">
        <v>21.254956261258339</v>
      </c>
      <c r="O221" s="183">
        <v>0.36974262442112282</v>
      </c>
      <c r="P221" s="182">
        <v>24.980322937475272</v>
      </c>
      <c r="Q221" s="87"/>
      <c r="R221" s="209" t="s">
        <v>34</v>
      </c>
      <c r="S221" s="351">
        <v>5.6482912862745884</v>
      </c>
    </row>
    <row r="222" spans="1:19" x14ac:dyDescent="0.3">
      <c r="A222" s="87"/>
      <c r="B222" s="134" t="s">
        <v>40</v>
      </c>
      <c r="C222" s="183">
        <v>0.14941845592839545</v>
      </c>
      <c r="D222" s="183">
        <v>0.28706658512001343</v>
      </c>
      <c r="E222" s="185">
        <v>19.617449761778776</v>
      </c>
      <c r="F222" s="183">
        <v>0.48405215602438706</v>
      </c>
      <c r="G222" s="183">
        <v>0.15887296274951002</v>
      </c>
      <c r="H222" s="182">
        <v>20.696859921601082</v>
      </c>
      <c r="I222" s="87"/>
      <c r="J222" s="134" t="s">
        <v>40</v>
      </c>
      <c r="K222" s="183">
        <v>1.7581855671408111</v>
      </c>
      <c r="L222" s="183">
        <v>3.3778713856357725</v>
      </c>
      <c r="M222" s="185">
        <v>0</v>
      </c>
      <c r="N222" s="183">
        <v>5.6957723808450584</v>
      </c>
      <c r="O222" s="183">
        <v>1.8694353945736684</v>
      </c>
      <c r="P222" s="182">
        <v>12.70126472819531</v>
      </c>
      <c r="Q222" s="87"/>
      <c r="R222" s="209" t="s">
        <v>35</v>
      </c>
      <c r="S222" s="351">
        <v>0.49155510394746554</v>
      </c>
    </row>
    <row r="223" spans="1:19" x14ac:dyDescent="0.3">
      <c r="A223" s="87"/>
      <c r="B223" s="134" t="s">
        <v>41</v>
      </c>
      <c r="C223" s="183">
        <v>0.34315571008736923</v>
      </c>
      <c r="D223" s="183">
        <v>1.2818418925344441</v>
      </c>
      <c r="E223" s="183">
        <v>0.81429559035441645</v>
      </c>
      <c r="F223" s="185">
        <v>29.10059697624677</v>
      </c>
      <c r="G223" s="183">
        <v>6.8701004944243041E-2</v>
      </c>
      <c r="H223" s="182">
        <v>31.608591174167241</v>
      </c>
      <c r="I223" s="87"/>
      <c r="J223" s="134" t="s">
        <v>41</v>
      </c>
      <c r="K223" s="183">
        <v>4.0378640845191072</v>
      </c>
      <c r="L223" s="183">
        <v>15.08324992924938</v>
      </c>
      <c r="M223" s="183">
        <v>9.5816995661743061</v>
      </c>
      <c r="N223" s="185">
        <v>0</v>
      </c>
      <c r="O223" s="183">
        <v>0.80839488395544912</v>
      </c>
      <c r="P223" s="182">
        <v>29.511208463898242</v>
      </c>
      <c r="Q223" s="87"/>
      <c r="R223" s="209" t="s">
        <v>36</v>
      </c>
      <c r="S223" s="351">
        <v>0.77794327871802305</v>
      </c>
    </row>
    <row r="224" spans="1:19" x14ac:dyDescent="0.3">
      <c r="A224" s="87"/>
      <c r="B224" s="134" t="s">
        <v>42</v>
      </c>
      <c r="C224" s="183">
        <v>0.58803375324387908</v>
      </c>
      <c r="D224" s="183">
        <v>0.11345692679712051</v>
      </c>
      <c r="E224" s="183">
        <v>0.77457001203960274</v>
      </c>
      <c r="F224" s="183">
        <v>0.68020782686129233</v>
      </c>
      <c r="G224" s="185">
        <v>3.7864386800799008</v>
      </c>
      <c r="H224" s="182">
        <v>5.942707199021795</v>
      </c>
      <c r="I224" s="87"/>
      <c r="J224" s="134" t="s">
        <v>42</v>
      </c>
      <c r="K224" s="183">
        <v>6.9193089402589152</v>
      </c>
      <c r="L224" s="183">
        <v>1.3350314052398129</v>
      </c>
      <c r="M224" s="183">
        <v>9.1142543767199413</v>
      </c>
      <c r="N224" s="183">
        <v>8.0039080608412672</v>
      </c>
      <c r="O224" s="185">
        <v>0</v>
      </c>
      <c r="P224" s="182">
        <v>25.372502783059936</v>
      </c>
      <c r="Q224" s="87"/>
      <c r="R224" s="209" t="s">
        <v>37</v>
      </c>
      <c r="S224" s="351">
        <v>1.9113046020050106</v>
      </c>
    </row>
    <row r="225" spans="1:19" x14ac:dyDescent="0.3">
      <c r="A225" s="87"/>
      <c r="B225" s="134" t="s">
        <v>43</v>
      </c>
      <c r="C225" s="182">
        <v>30.552811381990082</v>
      </c>
      <c r="D225" s="182">
        <v>11.379917194070364</v>
      </c>
      <c r="E225" s="182">
        <v>21.404655181387582</v>
      </c>
      <c r="F225" s="182">
        <v>32.603677347830732</v>
      </c>
      <c r="G225" s="182">
        <v>4.0589388947212495</v>
      </c>
      <c r="H225" s="134">
        <v>100.00000000000001</v>
      </c>
      <c r="I225" s="87"/>
      <c r="J225" s="134" t="s">
        <v>43</v>
      </c>
      <c r="K225" s="182">
        <v>14.603399371425175</v>
      </c>
      <c r="L225" s="182">
        <v>19.94009455119032</v>
      </c>
      <c r="M225" s="182">
        <v>21.029790160446247</v>
      </c>
      <c r="N225" s="182">
        <v>41.22024492613383</v>
      </c>
      <c r="O225" s="182">
        <v>3.2064709908044478</v>
      </c>
      <c r="P225" s="135">
        <v>100.00000000000003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100.00000000000001</v>
      </c>
      <c r="I226" s="87"/>
      <c r="J226" s="134"/>
      <c r="K226" s="183"/>
      <c r="L226" s="183"/>
      <c r="M226" s="183"/>
      <c r="N226" s="183"/>
      <c r="O226" s="183"/>
      <c r="P226" s="135">
        <v>100.00000000000001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</row>
    <row r="241" spans="1:14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</row>
    <row r="242" spans="1:14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</row>
    <row r="243" spans="1:14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</row>
    <row r="244" spans="1:14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</row>
    <row r="245" spans="1:14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</row>
    <row r="246" spans="1:14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</row>
    <row r="247" spans="1:14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  <c r="N247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7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422.1250413872811</v>
      </c>
      <c r="D3" s="289">
        <v>571.52593040949694</v>
      </c>
      <c r="E3" s="290">
        <v>457.51181715178302</v>
      </c>
      <c r="F3" s="294">
        <v>276.44451762874485</v>
      </c>
      <c r="G3" s="60">
        <v>1207.5694454983523</v>
      </c>
      <c r="I3" s="398"/>
      <c r="J3" s="62">
        <v>118418928300</v>
      </c>
      <c r="K3" s="62">
        <v>118418928300</v>
      </c>
      <c r="L3" s="62">
        <v>118418928300</v>
      </c>
      <c r="M3" s="62">
        <v>118418928300</v>
      </c>
      <c r="N3" s="62">
        <v>118418928300</v>
      </c>
      <c r="O3" s="292"/>
      <c r="P3" s="297"/>
    </row>
    <row r="4" spans="1:50" x14ac:dyDescent="0.3">
      <c r="A4" s="6">
        <v>1</v>
      </c>
      <c r="B4" s="7" t="s">
        <v>4</v>
      </c>
      <c r="C4" s="302">
        <v>558.94889044165632</v>
      </c>
      <c r="D4" s="289">
        <v>216.18864916122848</v>
      </c>
      <c r="E4" s="290">
        <v>140.56505060873934</v>
      </c>
      <c r="F4" s="294">
        <v>4791.8741090433887</v>
      </c>
      <c r="G4" s="60">
        <v>402.91203654165469</v>
      </c>
      <c r="I4" s="398"/>
      <c r="J4" s="62">
        <v>5444547300</v>
      </c>
      <c r="K4" s="62">
        <v>5444547300</v>
      </c>
      <c r="L4" s="62">
        <v>5444547300</v>
      </c>
      <c r="M4" s="62">
        <v>5444547300</v>
      </c>
      <c r="N4" s="62">
        <v>5444547300</v>
      </c>
      <c r="O4" s="292"/>
      <c r="P4" s="297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</row>
    <row r="6" spans="1:50" x14ac:dyDescent="0.3">
      <c r="A6" s="10">
        <v>2</v>
      </c>
      <c r="B6" s="11" t="s">
        <v>5</v>
      </c>
      <c r="C6" s="302">
        <v>614.53699440849414</v>
      </c>
      <c r="D6" s="289">
        <v>1092.4506618812916</v>
      </c>
      <c r="E6" s="290">
        <v>463.98403604801678</v>
      </c>
      <c r="F6" s="294">
        <v>447.49100936411469</v>
      </c>
      <c r="G6" s="60">
        <v>538.26892814211953</v>
      </c>
      <c r="I6" s="398"/>
      <c r="J6" s="62">
        <v>1266560302500</v>
      </c>
      <c r="K6" s="62">
        <v>1266560302500</v>
      </c>
      <c r="L6" s="62">
        <v>1266560302500</v>
      </c>
      <c r="M6" s="62">
        <v>1266560302500</v>
      </c>
      <c r="N6" s="62">
        <v>1266560302500</v>
      </c>
      <c r="O6" s="292"/>
      <c r="P6" s="297"/>
    </row>
    <row r="7" spans="1:50" x14ac:dyDescent="0.3">
      <c r="A7" s="12">
        <v>3</v>
      </c>
      <c r="B7" s="13" t="s">
        <v>6</v>
      </c>
      <c r="C7" s="302">
        <v>222.06409352637752</v>
      </c>
      <c r="D7" s="289">
        <v>488.20323014131446</v>
      </c>
      <c r="E7" s="290">
        <v>578.88656791977712</v>
      </c>
      <c r="F7" s="294">
        <v>235.62161708529831</v>
      </c>
      <c r="G7" s="60">
        <v>290.4260137230649</v>
      </c>
      <c r="I7" s="398"/>
      <c r="J7" s="62">
        <v>31173855300</v>
      </c>
      <c r="K7" s="62">
        <v>31173855300</v>
      </c>
      <c r="L7" s="62">
        <v>31173855300</v>
      </c>
      <c r="M7" s="62">
        <v>31173855300</v>
      </c>
      <c r="N7" s="62">
        <v>31173855300</v>
      </c>
      <c r="O7" s="292"/>
      <c r="P7" s="297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</row>
    <row r="9" spans="1:50" x14ac:dyDescent="0.3">
      <c r="A9" s="14">
        <v>4</v>
      </c>
      <c r="B9" s="15" t="s">
        <v>7</v>
      </c>
      <c r="C9" s="302">
        <v>1045.3584424441424</v>
      </c>
      <c r="D9" s="289">
        <v>654.94343020252188</v>
      </c>
      <c r="E9" s="290">
        <v>707.3799292532176</v>
      </c>
      <c r="F9" s="294">
        <v>411.35976216242119</v>
      </c>
      <c r="G9" s="60">
        <v>511.68650530994177</v>
      </c>
      <c r="I9" s="398"/>
      <c r="J9" s="62">
        <v>869101754400</v>
      </c>
      <c r="K9" s="62">
        <v>869101754400</v>
      </c>
      <c r="L9" s="62">
        <v>869101754400</v>
      </c>
      <c r="M9" s="62">
        <v>869101754400</v>
      </c>
      <c r="N9" s="62">
        <v>869101754400</v>
      </c>
      <c r="O9" s="292"/>
      <c r="P9" s="297"/>
    </row>
    <row r="10" spans="1:50" x14ac:dyDescent="0.3">
      <c r="A10" s="16">
        <v>5</v>
      </c>
      <c r="B10" s="17" t="s">
        <v>8</v>
      </c>
      <c r="C10" s="302">
        <v>397.33022968393396</v>
      </c>
      <c r="D10" s="289">
        <v>385.71476942324477</v>
      </c>
      <c r="E10" s="290">
        <v>292.22800619537639</v>
      </c>
      <c r="F10" s="294">
        <v>255.02810962637707</v>
      </c>
      <c r="G10" s="60">
        <v>446.83607838149845</v>
      </c>
      <c r="I10" s="398"/>
      <c r="J10" s="62">
        <v>56947621500</v>
      </c>
      <c r="K10" s="62">
        <v>56947621500</v>
      </c>
      <c r="L10" s="62">
        <v>56947621500</v>
      </c>
      <c r="M10" s="62">
        <v>56947621500</v>
      </c>
      <c r="N10" s="62">
        <v>56947621500</v>
      </c>
      <c r="O10" s="292"/>
      <c r="P10" s="297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</row>
    <row r="12" spans="1:50" x14ac:dyDescent="0.3">
      <c r="A12" s="18">
        <v>6</v>
      </c>
      <c r="B12" s="19" t="s">
        <v>9</v>
      </c>
      <c r="C12" s="302">
        <v>495.19762999960017</v>
      </c>
      <c r="D12" s="289">
        <v>509.61242896616659</v>
      </c>
      <c r="E12" s="290">
        <v>375.7078507851046</v>
      </c>
      <c r="F12" s="294">
        <v>663.54114507144379</v>
      </c>
      <c r="G12" s="60">
        <v>322.72584511801392</v>
      </c>
      <c r="I12" s="398"/>
      <c r="J12" s="62">
        <v>96729458400</v>
      </c>
      <c r="K12" s="62">
        <v>96729458400</v>
      </c>
      <c r="L12" s="62">
        <v>96729458400</v>
      </c>
      <c r="M12" s="62">
        <v>96729458400</v>
      </c>
      <c r="N12" s="62">
        <v>96729458400</v>
      </c>
      <c r="O12" s="292"/>
      <c r="P12" s="297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</row>
    <row r="14" spans="1:50" x14ac:dyDescent="0.3">
      <c r="A14" s="20">
        <v>7</v>
      </c>
      <c r="B14" s="21" t="s">
        <v>10</v>
      </c>
      <c r="C14" s="302">
        <v>1845.2161850899472</v>
      </c>
      <c r="D14" s="289">
        <v>565.85799745359384</v>
      </c>
      <c r="E14" s="290">
        <v>274.0652593596111</v>
      </c>
      <c r="F14" s="294">
        <v>254.04002886088273</v>
      </c>
      <c r="G14" s="60">
        <v>294.43806671193448</v>
      </c>
      <c r="I14" s="398"/>
      <c r="J14" s="62">
        <v>34812373500</v>
      </c>
      <c r="K14" s="62">
        <v>34812373500</v>
      </c>
      <c r="L14" s="62">
        <v>34812373500</v>
      </c>
      <c r="M14" s="62">
        <v>34812373500</v>
      </c>
      <c r="N14" s="62">
        <v>34812373500</v>
      </c>
      <c r="O14" s="292"/>
      <c r="P14" s="297"/>
    </row>
    <row r="15" spans="1:50" x14ac:dyDescent="0.3">
      <c r="A15" s="22">
        <v>8</v>
      </c>
      <c r="B15" s="23" t="s">
        <v>11</v>
      </c>
      <c r="C15" s="302">
        <v>400.48601871430816</v>
      </c>
      <c r="D15" s="289">
        <v>403.97466110826923</v>
      </c>
      <c r="E15" s="290">
        <v>428.52755070468135</v>
      </c>
      <c r="F15" s="294">
        <v>351.0148636975353</v>
      </c>
      <c r="G15" s="60">
        <v>358.96513895211598</v>
      </c>
      <c r="I15" s="398"/>
      <c r="J15" s="62">
        <v>349581621600</v>
      </c>
      <c r="K15" s="62">
        <v>349581621600</v>
      </c>
      <c r="L15" s="62">
        <v>349581621600</v>
      </c>
      <c r="M15" s="62">
        <v>349581621600</v>
      </c>
      <c r="N15" s="62">
        <v>349581621600</v>
      </c>
      <c r="O15" s="292"/>
      <c r="P15" s="297"/>
    </row>
    <row r="16" spans="1:50" x14ac:dyDescent="0.3">
      <c r="A16" s="24">
        <v>9</v>
      </c>
      <c r="B16" s="25" t="s">
        <v>12</v>
      </c>
      <c r="C16" s="302">
        <v>525.29374510157459</v>
      </c>
      <c r="D16" s="289">
        <v>562.6497243191078</v>
      </c>
      <c r="E16" s="290">
        <v>388.68458866606386</v>
      </c>
      <c r="F16" s="294">
        <v>459.36566664005795</v>
      </c>
      <c r="G16" s="60">
        <v>376.85348630884613</v>
      </c>
      <c r="I16" s="398"/>
      <c r="J16" s="62">
        <v>225010376100</v>
      </c>
      <c r="K16" s="62">
        <v>225010376100</v>
      </c>
      <c r="L16" s="62">
        <v>225010376100</v>
      </c>
      <c r="M16" s="62">
        <v>225010376100</v>
      </c>
      <c r="N16" s="62">
        <v>225010376100</v>
      </c>
      <c r="O16" s="292"/>
      <c r="P16" s="297"/>
    </row>
    <row r="17" spans="1:16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302">
        <v>317.59788374754623</v>
      </c>
      <c r="D18" s="289">
        <v>435.84893413655175</v>
      </c>
      <c r="E18" s="290">
        <v>379.26138532751918</v>
      </c>
      <c r="F18" s="294">
        <v>170.64853280129202</v>
      </c>
      <c r="G18" s="60">
        <v>393.84728425450919</v>
      </c>
      <c r="I18" s="398"/>
      <c r="J18" s="62">
        <v>25836133500</v>
      </c>
      <c r="K18" s="62">
        <v>25836133500</v>
      </c>
      <c r="L18" s="62">
        <v>25836133500</v>
      </c>
      <c r="M18" s="62">
        <v>25836133500</v>
      </c>
      <c r="N18" s="62">
        <v>25836133500</v>
      </c>
      <c r="O18" s="292"/>
      <c r="P18" s="297"/>
    </row>
    <row r="19" spans="1:16" x14ac:dyDescent="0.3">
      <c r="A19" s="28">
        <v>11</v>
      </c>
      <c r="B19" s="29" t="s">
        <v>14</v>
      </c>
      <c r="C19" s="302">
        <v>562.99265689601918</v>
      </c>
      <c r="D19" s="289">
        <v>525.80260301683631</v>
      </c>
      <c r="E19" s="290">
        <v>910.67579871947726</v>
      </c>
      <c r="F19" s="294">
        <v>432.60336363194193</v>
      </c>
      <c r="G19" s="60">
        <v>434.78093966997773</v>
      </c>
      <c r="I19" s="398"/>
      <c r="J19" s="62">
        <v>459882816300</v>
      </c>
      <c r="K19" s="62">
        <v>459882816300</v>
      </c>
      <c r="L19" s="62">
        <v>459882816300</v>
      </c>
      <c r="M19" s="62">
        <v>459882816300</v>
      </c>
      <c r="N19" s="62">
        <v>459882816300</v>
      </c>
      <c r="O19" s="292"/>
      <c r="P19" s="297"/>
    </row>
    <row r="20" spans="1:16" x14ac:dyDescent="0.3">
      <c r="A20" s="30">
        <v>12</v>
      </c>
      <c r="B20" s="31" t="s">
        <v>15</v>
      </c>
      <c r="C20" s="302">
        <v>480.62217912198128</v>
      </c>
      <c r="D20" s="289">
        <v>568.79188791625711</v>
      </c>
      <c r="E20" s="290">
        <v>732.21623701747785</v>
      </c>
      <c r="F20" s="294">
        <v>418.66060675234286</v>
      </c>
      <c r="G20" s="60">
        <v>444.5346856182436</v>
      </c>
      <c r="I20" s="398"/>
      <c r="J20" s="62">
        <v>445284448200</v>
      </c>
      <c r="K20" s="62">
        <v>445284448200</v>
      </c>
      <c r="L20" s="62">
        <v>445284448200</v>
      </c>
      <c r="M20" s="62">
        <v>445284448200</v>
      </c>
      <c r="N20" s="62">
        <v>445284448200</v>
      </c>
      <c r="O20" s="292"/>
      <c r="P20" s="297"/>
    </row>
    <row r="21" spans="1:16" x14ac:dyDescent="0.3">
      <c r="A21" s="32">
        <v>13</v>
      </c>
      <c r="B21" s="33" t="s">
        <v>16</v>
      </c>
      <c r="C21" s="302">
        <v>362.24840420220551</v>
      </c>
      <c r="D21" s="289">
        <v>370.99758014439271</v>
      </c>
      <c r="E21" s="290">
        <v>426.6189403797519</v>
      </c>
      <c r="F21" s="294">
        <v>694.30826660622824</v>
      </c>
      <c r="G21" s="60">
        <v>372.11354341537714</v>
      </c>
      <c r="I21" s="398"/>
      <c r="J21" s="62">
        <v>334150362000</v>
      </c>
      <c r="K21" s="62">
        <v>334150362000</v>
      </c>
      <c r="L21" s="62">
        <v>334150362000</v>
      </c>
      <c r="M21" s="62">
        <v>334150362000</v>
      </c>
      <c r="N21" s="62">
        <v>334150362000</v>
      </c>
      <c r="O21" s="292"/>
      <c r="P21" s="297"/>
    </row>
    <row r="22" spans="1:16" x14ac:dyDescent="0.3">
      <c r="A22" s="34">
        <v>14</v>
      </c>
      <c r="B22" s="35" t="s">
        <v>17</v>
      </c>
      <c r="C22" s="302">
        <v>527.69060791856236</v>
      </c>
      <c r="D22" s="289">
        <v>848.46831820630302</v>
      </c>
      <c r="E22" s="290">
        <v>518.80288412902632</v>
      </c>
      <c r="F22" s="294">
        <v>427.68980161131384</v>
      </c>
      <c r="G22" s="60">
        <v>383.57772302620083</v>
      </c>
      <c r="I22" s="398"/>
      <c r="J22" s="62">
        <v>1711966176000</v>
      </c>
      <c r="K22" s="62">
        <v>1711966176000</v>
      </c>
      <c r="L22" s="62">
        <v>1711966176000</v>
      </c>
      <c r="M22" s="62">
        <v>1711966176000</v>
      </c>
      <c r="N22" s="62">
        <v>1711966176000</v>
      </c>
      <c r="O22" s="292"/>
      <c r="P22" s="297"/>
    </row>
    <row r="23" spans="1:16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302">
        <v>504.47856930923899</v>
      </c>
      <c r="D24" s="289">
        <v>609.10854034448323</v>
      </c>
      <c r="E24" s="290">
        <v>475.07815402687737</v>
      </c>
      <c r="F24" s="294">
        <v>670.56149298002811</v>
      </c>
      <c r="G24" s="60">
        <v>486.88545498698261</v>
      </c>
      <c r="I24" s="398"/>
      <c r="J24" s="62">
        <v>1343401667100</v>
      </c>
      <c r="K24" s="62">
        <v>1343401667100</v>
      </c>
      <c r="L24" s="62">
        <v>1343401667100</v>
      </c>
      <c r="M24" s="62">
        <v>1343401667100</v>
      </c>
      <c r="N24" s="62">
        <v>1343401667100</v>
      </c>
      <c r="O24" s="292"/>
      <c r="P24" s="297"/>
    </row>
    <row r="25" spans="1:16" x14ac:dyDescent="0.3">
      <c r="A25" s="38">
        <v>16</v>
      </c>
      <c r="B25" s="39" t="s">
        <v>19</v>
      </c>
      <c r="C25" s="302">
        <v>248.84288427824345</v>
      </c>
      <c r="D25" s="289">
        <v>290.748328260937</v>
      </c>
      <c r="E25" s="290">
        <v>275.91855776601068</v>
      </c>
      <c r="F25" s="294">
        <v>356.51230389331897</v>
      </c>
      <c r="G25" s="60">
        <v>376.22479417730983</v>
      </c>
      <c r="I25" s="398"/>
      <c r="J25" s="62">
        <v>343498655700</v>
      </c>
      <c r="K25" s="62">
        <v>343498655700</v>
      </c>
      <c r="L25" s="62">
        <v>343498655700</v>
      </c>
      <c r="M25" s="62">
        <v>343498655700</v>
      </c>
      <c r="N25" s="62">
        <v>343498655700</v>
      </c>
      <c r="O25" s="292"/>
      <c r="P25" s="297"/>
    </row>
    <row r="26" spans="1:16" x14ac:dyDescent="0.3">
      <c r="A26" s="40">
        <v>17</v>
      </c>
      <c r="B26" s="41" t="s">
        <v>20</v>
      </c>
      <c r="C26" s="302">
        <v>444.35678838193314</v>
      </c>
      <c r="D26" s="289">
        <v>305.08975521968847</v>
      </c>
      <c r="E26" s="290">
        <v>675.67119908035795</v>
      </c>
      <c r="F26" s="294">
        <v>426.9431667244001</v>
      </c>
      <c r="G26" s="60">
        <v>983.77664551554585</v>
      </c>
      <c r="I26" s="398"/>
      <c r="J26" s="62">
        <v>223000298100</v>
      </c>
      <c r="K26" s="62">
        <v>223000298100</v>
      </c>
      <c r="L26" s="62">
        <v>223000298100</v>
      </c>
      <c r="M26" s="62">
        <v>223000298100</v>
      </c>
      <c r="N26" s="62">
        <v>223000298100</v>
      </c>
      <c r="O26" s="292"/>
      <c r="P26" s="297"/>
    </row>
    <row r="27" spans="1:16" x14ac:dyDescent="0.3">
      <c r="A27" s="42">
        <v>18</v>
      </c>
      <c r="B27" s="43" t="s">
        <v>21</v>
      </c>
      <c r="C27" s="302">
        <v>490.10521335882021</v>
      </c>
      <c r="D27" s="289">
        <v>387.12687186391969</v>
      </c>
      <c r="E27" s="290">
        <v>501.03211407152878</v>
      </c>
      <c r="F27" s="294">
        <v>382.96470449721772</v>
      </c>
      <c r="G27" s="60">
        <v>371.86807196750016</v>
      </c>
      <c r="I27" s="398"/>
      <c r="J27" s="62">
        <v>531511857000</v>
      </c>
      <c r="K27" s="62">
        <v>531511857000</v>
      </c>
      <c r="L27" s="62">
        <v>531511857000</v>
      </c>
      <c r="M27" s="62">
        <v>531511857000</v>
      </c>
      <c r="N27" s="62">
        <v>531511857000</v>
      </c>
      <c r="O27" s="292"/>
      <c r="P27" s="297"/>
    </row>
    <row r="28" spans="1:16" x14ac:dyDescent="0.3">
      <c r="A28" s="44">
        <v>19</v>
      </c>
      <c r="B28" s="45" t="s">
        <v>22</v>
      </c>
      <c r="C28" s="302">
        <v>406.95682096659846</v>
      </c>
      <c r="D28" s="289">
        <v>602.41867322136898</v>
      </c>
      <c r="E28" s="290">
        <v>527.50724029763478</v>
      </c>
      <c r="F28" s="294">
        <v>383.99828128867051</v>
      </c>
      <c r="G28" s="60">
        <v>341.3476519342571</v>
      </c>
      <c r="I28" s="398"/>
      <c r="J28" s="62">
        <v>84018124800</v>
      </c>
      <c r="K28" s="62">
        <v>84018124800</v>
      </c>
      <c r="L28" s="62">
        <v>84018124800</v>
      </c>
      <c r="M28" s="62">
        <v>84018124800</v>
      </c>
      <c r="N28" s="62">
        <v>84018124800</v>
      </c>
      <c r="O28" s="292"/>
      <c r="P28" s="297"/>
    </row>
    <row r="29" spans="1:16" x14ac:dyDescent="0.3">
      <c r="A29" s="46">
        <v>20</v>
      </c>
      <c r="B29" s="47" t="s">
        <v>23</v>
      </c>
      <c r="C29" s="302">
        <v>210.9220786784939</v>
      </c>
      <c r="D29" s="289">
        <v>161.22347823614308</v>
      </c>
      <c r="E29" s="290">
        <v>338.16048947377942</v>
      </c>
      <c r="F29" s="294">
        <v>314.16275128749618</v>
      </c>
      <c r="G29" s="60">
        <v>329.13004191359965</v>
      </c>
      <c r="I29" s="398"/>
      <c r="J29" s="62">
        <v>174830840100</v>
      </c>
      <c r="K29" s="62">
        <v>174830840100</v>
      </c>
      <c r="L29" s="62">
        <v>174830840100</v>
      </c>
      <c r="M29" s="62">
        <v>174830840100</v>
      </c>
      <c r="N29" s="62">
        <v>174830840100</v>
      </c>
      <c r="O29" s="292"/>
      <c r="P29" s="297"/>
    </row>
    <row r="30" spans="1:16" x14ac:dyDescent="0.3">
      <c r="A30" s="48">
        <v>21</v>
      </c>
      <c r="B30" s="49" t="s">
        <v>24</v>
      </c>
      <c r="C30" s="302">
        <v>266.93237070009951</v>
      </c>
      <c r="D30" s="289">
        <v>402.81642825519646</v>
      </c>
      <c r="E30" s="290">
        <v>187.79477789014365</v>
      </c>
      <c r="F30" s="294">
        <v>315.01905117617679</v>
      </c>
      <c r="G30" s="60">
        <v>242.98801622974287</v>
      </c>
      <c r="I30" s="398"/>
      <c r="J30" s="62">
        <v>309434688000</v>
      </c>
      <c r="K30" s="62">
        <v>309434688000</v>
      </c>
      <c r="L30" s="62">
        <v>309434688000</v>
      </c>
      <c r="M30" s="62">
        <v>309434688000</v>
      </c>
      <c r="N30" s="62">
        <v>309434688000</v>
      </c>
      <c r="O30" s="292"/>
      <c r="P30" s="297"/>
    </row>
    <row r="31" spans="1:16" x14ac:dyDescent="0.3">
      <c r="A31" s="50">
        <v>22</v>
      </c>
      <c r="B31" s="51" t="s">
        <v>25</v>
      </c>
      <c r="C31" s="302">
        <v>543.77569349002749</v>
      </c>
      <c r="D31" s="289">
        <v>710.43074750075857</v>
      </c>
      <c r="E31" s="290">
        <v>431.80784460307905</v>
      </c>
      <c r="F31" s="294">
        <v>403.80723468699523</v>
      </c>
      <c r="G31" s="60">
        <v>511.09483503719594</v>
      </c>
      <c r="I31" s="398"/>
      <c r="J31" s="62">
        <v>530747833500</v>
      </c>
      <c r="K31" s="62">
        <v>530747833500</v>
      </c>
      <c r="L31" s="62">
        <v>530747833500</v>
      </c>
      <c r="M31" s="62">
        <v>530747833500</v>
      </c>
      <c r="N31" s="62">
        <v>530747833500</v>
      </c>
      <c r="O31" s="292"/>
      <c r="P31" s="297"/>
    </row>
    <row r="32" spans="1:16" x14ac:dyDescent="0.3">
      <c r="A32" s="52">
        <v>23</v>
      </c>
      <c r="B32" s="53" t="s">
        <v>31</v>
      </c>
      <c r="C32" s="302">
        <v>636.41007661010917</v>
      </c>
      <c r="D32" s="289">
        <v>432.77583178455404</v>
      </c>
      <c r="E32" s="290">
        <v>882.61702008480904</v>
      </c>
      <c r="F32" s="294">
        <v>356.76953701855842</v>
      </c>
      <c r="G32" s="60">
        <v>442.35557343191869</v>
      </c>
      <c r="I32" s="398"/>
      <c r="J32" s="62">
        <v>126510570900</v>
      </c>
      <c r="K32" s="62">
        <v>126510570900</v>
      </c>
      <c r="L32" s="62">
        <v>126510570900</v>
      </c>
      <c r="M32" s="62">
        <v>126510570900</v>
      </c>
      <c r="N32" s="62">
        <v>126510570900</v>
      </c>
      <c r="O32" s="292"/>
      <c r="P32" s="297"/>
    </row>
    <row r="33" spans="1:19" x14ac:dyDescent="0.3">
      <c r="C33" s="459"/>
      <c r="D33" s="459"/>
      <c r="E33" s="459"/>
      <c r="F33" s="459"/>
      <c r="G33" s="459"/>
      <c r="I33" s="1" t="s">
        <v>77</v>
      </c>
      <c r="J33" s="55">
        <f>SUM(J3:J32)</f>
        <v>9697855310100</v>
      </c>
      <c r="K33" s="55">
        <f>SUM(K3:K32)</f>
        <v>9697855310100</v>
      </c>
      <c r="L33" s="55">
        <f>SUM(L3:L32)</f>
        <v>9697855310100</v>
      </c>
      <c r="M33" s="55">
        <f>SUM(M3:M32)</f>
        <v>9697855310100</v>
      </c>
      <c r="N33" s="55">
        <f>SUM(N3:N32)</f>
        <v>9697855310100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3.9575294031282549</v>
      </c>
      <c r="D36" s="137">
        <v>0.13817975583290901</v>
      </c>
      <c r="E36" s="137">
        <v>4.2705198743358047E-3</v>
      </c>
      <c r="F36" s="137">
        <v>1.5911104531323779E-2</v>
      </c>
      <c r="G36" s="137">
        <v>2.2127733427901282E-3</v>
      </c>
      <c r="H36" s="184">
        <v>4.1181035567096131</v>
      </c>
      <c r="I36" s="64"/>
      <c r="J36" s="136" t="s">
        <v>38</v>
      </c>
      <c r="K36" s="185">
        <v>0</v>
      </c>
      <c r="L36" s="137">
        <v>4.2665453543227381</v>
      </c>
      <c r="M36" s="137">
        <v>0.13185988512255695</v>
      </c>
      <c r="N36" s="137">
        <v>0.49128360888372102</v>
      </c>
      <c r="O36" s="137">
        <v>6.8323306615671167E-2</v>
      </c>
      <c r="P36" s="184">
        <f>SUM(K36:O36)</f>
        <v>4.9580121549446874</v>
      </c>
      <c r="Q36" s="64"/>
      <c r="R36" s="88" t="s">
        <v>33</v>
      </c>
      <c r="S36" s="328">
        <v>0.28507524702859055</v>
      </c>
    </row>
    <row r="37" spans="1:19" x14ac:dyDescent="0.3">
      <c r="A37" s="64"/>
      <c r="B37" s="136" t="s">
        <v>39</v>
      </c>
      <c r="C37" s="137">
        <v>0.16995509208353179</v>
      </c>
      <c r="D37" s="185">
        <v>62.974629060681572</v>
      </c>
      <c r="E37" s="137">
        <v>0.11601006523524779</v>
      </c>
      <c r="F37" s="137">
        <v>0.19755173857239317</v>
      </c>
      <c r="G37" s="137">
        <v>2.0006374104691735E-2</v>
      </c>
      <c r="H37" s="184">
        <v>63.478152330677439</v>
      </c>
      <c r="I37" s="64"/>
      <c r="J37" s="136" t="s">
        <v>39</v>
      </c>
      <c r="K37" s="137">
        <v>5.2476652907776398</v>
      </c>
      <c r="L37" s="185">
        <v>0</v>
      </c>
      <c r="M37" s="137">
        <v>3.5820167860380865</v>
      </c>
      <c r="N37" s="137">
        <v>6.0997607599165198</v>
      </c>
      <c r="O37" s="137">
        <v>0.61773232973745273</v>
      </c>
      <c r="P37" s="184">
        <f t="shared" ref="P37:P40" si="0">SUM(K37:O37)</f>
        <v>15.5471751664697</v>
      </c>
      <c r="Q37" s="64"/>
      <c r="R37" s="88" t="s">
        <v>34</v>
      </c>
      <c r="S37" s="328">
        <v>6.8141058300013851E-2</v>
      </c>
    </row>
    <row r="38" spans="1:19" x14ac:dyDescent="0.3">
      <c r="A38" s="64"/>
      <c r="B38" s="136" t="s">
        <v>40</v>
      </c>
      <c r="C38" s="137">
        <v>3.3817806416193441E-3</v>
      </c>
      <c r="D38" s="137">
        <v>0.35690813216139466</v>
      </c>
      <c r="E38" s="185">
        <v>12.985356283105139</v>
      </c>
      <c r="F38" s="137">
        <v>0.16730950882929671</v>
      </c>
      <c r="G38" s="137">
        <v>1.7774659574787185E-2</v>
      </c>
      <c r="H38" s="184">
        <v>13.530730364312236</v>
      </c>
      <c r="I38" s="64"/>
      <c r="J38" s="136" t="s">
        <v>40</v>
      </c>
      <c r="K38" s="137">
        <v>0.104418483003306</v>
      </c>
      <c r="L38" s="137">
        <v>11.020172412481145</v>
      </c>
      <c r="M38" s="185">
        <v>0</v>
      </c>
      <c r="N38" s="137">
        <v>5.1659782095203841</v>
      </c>
      <c r="O38" s="137">
        <v>0.54882418033203084</v>
      </c>
      <c r="P38" s="184">
        <f t="shared" si="0"/>
        <v>16.839393285336865</v>
      </c>
      <c r="Q38" s="64"/>
      <c r="R38" s="88" t="s">
        <v>35</v>
      </c>
      <c r="S38" s="328">
        <v>0.37480197705727808</v>
      </c>
    </row>
    <row r="39" spans="1:19" x14ac:dyDescent="0.3">
      <c r="A39" s="64"/>
      <c r="B39" s="136" t="s">
        <v>41</v>
      </c>
      <c r="C39" s="137">
        <v>3.2644585474619951E-2</v>
      </c>
      <c r="D39" s="137">
        <v>1.2949385149692769</v>
      </c>
      <c r="E39" s="137">
        <v>0.13501239160089359</v>
      </c>
      <c r="F39" s="185">
        <v>14.989212680884958</v>
      </c>
      <c r="G39" s="137">
        <v>0.37006350490664708</v>
      </c>
      <c r="H39" s="184">
        <v>16.821871677836395</v>
      </c>
      <c r="I39" s="64"/>
      <c r="J39" s="136" t="s">
        <v>41</v>
      </c>
      <c r="K39" s="137">
        <v>1.0079595499427012</v>
      </c>
      <c r="L39" s="137">
        <v>39.983526326798852</v>
      </c>
      <c r="M39" s="137">
        <v>4.1687473587473622</v>
      </c>
      <c r="N39" s="185">
        <v>0</v>
      </c>
      <c r="O39" s="137">
        <v>11.426367908574742</v>
      </c>
      <c r="P39" s="184">
        <f t="shared" si="0"/>
        <v>56.586601144063657</v>
      </c>
      <c r="Q39" s="64"/>
      <c r="R39" s="88" t="s">
        <v>36</v>
      </c>
      <c r="S39" s="328">
        <v>0.65400577339845656</v>
      </c>
    </row>
    <row r="40" spans="1:19" x14ac:dyDescent="0.3">
      <c r="A40" s="64"/>
      <c r="B40" s="136" t="s">
        <v>42</v>
      </c>
      <c r="C40" s="137">
        <v>2.2160420630514921E-3</v>
      </c>
      <c r="D40" s="137">
        <v>6.4715878291511736E-2</v>
      </c>
      <c r="E40" s="137">
        <v>1.3208271035307141E-2</v>
      </c>
      <c r="F40" s="137">
        <v>0.1164094182415069</v>
      </c>
      <c r="G40" s="185">
        <v>1.8545924608329136</v>
      </c>
      <c r="H40" s="184">
        <v>2.05114207046429</v>
      </c>
      <c r="I40" s="64"/>
      <c r="J40" s="136" t="s">
        <v>42</v>
      </c>
      <c r="K40" s="137">
        <v>6.842423415865051E-2</v>
      </c>
      <c r="L40" s="137">
        <v>1.9982176709694677</v>
      </c>
      <c r="M40" s="137">
        <v>0.40782882474093957</v>
      </c>
      <c r="N40" s="137">
        <v>3.5943475193160497</v>
      </c>
      <c r="O40" s="185">
        <v>0</v>
      </c>
      <c r="P40" s="184">
        <f t="shared" si="0"/>
        <v>6.0688182491851066</v>
      </c>
      <c r="Q40" s="64"/>
      <c r="R40" s="88" t="s">
        <v>37</v>
      </c>
      <c r="S40" s="328">
        <v>0.84142431174665155</v>
      </c>
    </row>
    <row r="41" spans="1:19" x14ac:dyDescent="0.3">
      <c r="A41" s="64"/>
      <c r="B41" s="136" t="s">
        <v>43</v>
      </c>
      <c r="C41" s="184">
        <v>4.1657269033910804</v>
      </c>
      <c r="D41" s="184">
        <v>64.829371341936664</v>
      </c>
      <c r="E41" s="184">
        <v>13.253857530850922</v>
      </c>
      <c r="F41" s="184">
        <v>15.486394451059477</v>
      </c>
      <c r="G41" s="184">
        <v>2.26464977276183</v>
      </c>
      <c r="H41" s="136">
        <v>99.999999999999986</v>
      </c>
      <c r="I41" s="64"/>
      <c r="J41" s="136" t="s">
        <v>43</v>
      </c>
      <c r="K41" s="184">
        <f>SUM(K36:K40)</f>
        <v>6.4284675578822963</v>
      </c>
      <c r="L41" s="184">
        <f t="shared" ref="L41:O41" si="1">SUM(L36:L40)</f>
        <v>57.268461764572201</v>
      </c>
      <c r="M41" s="184">
        <f t="shared" si="1"/>
        <v>8.2904528546489455</v>
      </c>
      <c r="N41" s="184">
        <f t="shared" si="1"/>
        <v>15.351370097636675</v>
      </c>
      <c r="O41" s="184">
        <f t="shared" si="1"/>
        <v>12.661247725259896</v>
      </c>
      <c r="P41" s="186">
        <f>SUM(P36:P40)</f>
        <v>100.00000000000003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99.999999999999972</v>
      </c>
      <c r="I42" s="64"/>
      <c r="J42" s="136"/>
      <c r="K42" s="137"/>
      <c r="L42" s="137"/>
      <c r="M42" s="137"/>
      <c r="N42" s="137"/>
      <c r="O42" s="137"/>
      <c r="P42" s="186">
        <f>SUM(K41:O41)</f>
        <v>100.00000000000001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3.3622624572750914</v>
      </c>
      <c r="D44" s="139">
        <v>0.22961886152486669</v>
      </c>
      <c r="E44" s="139">
        <v>0</v>
      </c>
      <c r="F44" s="139">
        <v>5.3033581417599295E-3</v>
      </c>
      <c r="G44" s="139">
        <v>1.4314999506169616E-3</v>
      </c>
      <c r="H44" s="138">
        <v>3.5986161768923353</v>
      </c>
      <c r="I44" s="65"/>
      <c r="J44" s="90" t="s">
        <v>38</v>
      </c>
      <c r="K44" s="185">
        <v>0</v>
      </c>
      <c r="L44" s="139">
        <v>4.242373624044725</v>
      </c>
      <c r="M44" s="139">
        <v>0</v>
      </c>
      <c r="N44" s="139">
        <v>9.7983356201897395E-2</v>
      </c>
      <c r="O44" s="139">
        <v>2.6447991218966342E-2</v>
      </c>
      <c r="P44" s="138">
        <v>4.366804971465589</v>
      </c>
      <c r="Q44" s="65"/>
      <c r="R44" s="187" t="s">
        <v>33</v>
      </c>
      <c r="S44" s="329">
        <v>0.49345111178799883</v>
      </c>
    </row>
    <row r="45" spans="1:19" x14ac:dyDescent="0.3">
      <c r="A45" s="65"/>
      <c r="B45" s="90" t="s">
        <v>39</v>
      </c>
      <c r="C45" s="139">
        <v>0.18064977472869653</v>
      </c>
      <c r="D45" s="185">
        <v>56.378102538040537</v>
      </c>
      <c r="E45" s="139">
        <v>5.1199186500046345E-2</v>
      </c>
      <c r="F45" s="139">
        <v>0.67756972888270783</v>
      </c>
      <c r="G45" s="139">
        <v>8.4170532677728515E-3</v>
      </c>
      <c r="H45" s="138">
        <v>57.295938281419765</v>
      </c>
      <c r="I45" s="65"/>
      <c r="J45" s="90" t="s">
        <v>39</v>
      </c>
      <c r="K45" s="139">
        <v>3.3376345236153324</v>
      </c>
      <c r="L45" s="185">
        <v>0</v>
      </c>
      <c r="M45" s="139">
        <v>0.94594179649663013</v>
      </c>
      <c r="N45" s="139">
        <v>12.518588094958561</v>
      </c>
      <c r="O45" s="139">
        <v>0.15551111323453695</v>
      </c>
      <c r="P45" s="138">
        <v>16.95767552830506</v>
      </c>
      <c r="Q45" s="65"/>
      <c r="R45" s="187" t="s">
        <v>34</v>
      </c>
      <c r="S45" s="329">
        <v>6.4035128814563275E-2</v>
      </c>
    </row>
    <row r="46" spans="1:19" x14ac:dyDescent="0.3">
      <c r="A46" s="65"/>
      <c r="B46" s="90" t="s">
        <v>40</v>
      </c>
      <c r="C46" s="139">
        <v>5.1427561615805658E-3</v>
      </c>
      <c r="D46" s="139">
        <v>0.50979605244553283</v>
      </c>
      <c r="E46" s="185">
        <v>16.067636513120508</v>
      </c>
      <c r="F46" s="139">
        <v>0.39042646229234745</v>
      </c>
      <c r="G46" s="139">
        <v>1.1355834814860345E-2</v>
      </c>
      <c r="H46" s="138">
        <v>16.984357618834828</v>
      </c>
      <c r="I46" s="65"/>
      <c r="J46" s="90" t="s">
        <v>40</v>
      </c>
      <c r="K46" s="139">
        <v>9.5016119102307048E-2</v>
      </c>
      <c r="L46" s="139">
        <v>9.4188487486374637</v>
      </c>
      <c r="M46" s="185">
        <v>0</v>
      </c>
      <c r="N46" s="139">
        <v>7.2134097118967446</v>
      </c>
      <c r="O46" s="139">
        <v>0.20980721608688543</v>
      </c>
      <c r="P46" s="138">
        <v>16.937081795723401</v>
      </c>
      <c r="Q46" s="65"/>
      <c r="R46" s="187" t="s">
        <v>35</v>
      </c>
      <c r="S46" s="329">
        <v>0.55514373396984484</v>
      </c>
    </row>
    <row r="47" spans="1:19" x14ac:dyDescent="0.3">
      <c r="A47" s="65"/>
      <c r="B47" s="90" t="s">
        <v>41</v>
      </c>
      <c r="C47" s="139">
        <v>4.524509335480123E-2</v>
      </c>
      <c r="D47" s="139">
        <v>1.8545292645064098</v>
      </c>
      <c r="E47" s="139">
        <v>9.4061737997907124E-2</v>
      </c>
      <c r="F47" s="185">
        <v>17.404136400438997</v>
      </c>
      <c r="G47" s="139">
        <v>0.80101972214385619</v>
      </c>
      <c r="H47" s="138">
        <v>20.198992218441973</v>
      </c>
      <c r="I47" s="65"/>
      <c r="J47" s="90" t="s">
        <v>41</v>
      </c>
      <c r="K47" s="139">
        <v>0.83593564305283785</v>
      </c>
      <c r="L47" s="139">
        <v>34.26376206428943</v>
      </c>
      <c r="M47" s="139">
        <v>1.7378582650576893</v>
      </c>
      <c r="N47" s="185">
        <v>0</v>
      </c>
      <c r="O47" s="139">
        <v>14.799415514020032</v>
      </c>
      <c r="P47" s="138">
        <v>51.636971486419988</v>
      </c>
      <c r="Q47" s="65"/>
      <c r="R47" s="187" t="s">
        <v>36</v>
      </c>
      <c r="S47" s="329">
        <v>0.49161238551589614</v>
      </c>
    </row>
    <row r="48" spans="1:19" x14ac:dyDescent="0.3">
      <c r="A48" s="65"/>
      <c r="B48" s="90" t="s">
        <v>42</v>
      </c>
      <c r="C48" s="139">
        <v>3.6356814316103416E-3</v>
      </c>
      <c r="D48" s="139">
        <v>0.12080887142922565</v>
      </c>
      <c r="E48" s="139">
        <v>9.4973868832650393E-3</v>
      </c>
      <c r="F48" s="139">
        <v>0.41280084584708832</v>
      </c>
      <c r="G48" s="185">
        <v>1.3753529188199267</v>
      </c>
      <c r="H48" s="138">
        <v>1.9220957044111162</v>
      </c>
      <c r="I48" s="65"/>
      <c r="J48" s="90" t="s">
        <v>42</v>
      </c>
      <c r="K48" s="139">
        <v>6.7171829476310396E-2</v>
      </c>
      <c r="L48" s="139">
        <v>2.2320307935437351</v>
      </c>
      <c r="M48" s="139">
        <v>0.17547105382955897</v>
      </c>
      <c r="N48" s="139">
        <v>7.6267925412363677</v>
      </c>
      <c r="O48" s="185">
        <v>0</v>
      </c>
      <c r="P48" s="138">
        <v>10.101466218085973</v>
      </c>
      <c r="Q48" s="65"/>
      <c r="R48" s="187" t="s">
        <v>37</v>
      </c>
      <c r="S48" s="329">
        <v>2.7390453244993225</v>
      </c>
    </row>
    <row r="49" spans="1:19" x14ac:dyDescent="0.3">
      <c r="A49" s="65"/>
      <c r="B49" s="90" t="s">
        <v>43</v>
      </c>
      <c r="C49" s="138">
        <v>3.5969357629517802</v>
      </c>
      <c r="D49" s="138">
        <v>59.092855587946573</v>
      </c>
      <c r="E49" s="138">
        <v>16.222394824501727</v>
      </c>
      <c r="F49" s="138">
        <v>18.890236795602899</v>
      </c>
      <c r="G49" s="138">
        <v>2.1975770289970331</v>
      </c>
      <c r="H49" s="90">
        <v>100.00000000000003</v>
      </c>
      <c r="I49" s="65"/>
      <c r="J49" s="90" t="s">
        <v>43</v>
      </c>
      <c r="K49" s="138">
        <v>4.3357581152467883</v>
      </c>
      <c r="L49" s="138">
        <v>50.157015230515356</v>
      </c>
      <c r="M49" s="138">
        <v>2.8592711153838786</v>
      </c>
      <c r="N49" s="138">
        <v>27.456773704293575</v>
      </c>
      <c r="O49" s="138">
        <v>15.191181834560421</v>
      </c>
      <c r="P49" s="91">
        <v>100.00000000000001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100.00000000000001</v>
      </c>
      <c r="I50" s="65"/>
      <c r="J50" s="90"/>
      <c r="K50" s="139"/>
      <c r="L50" s="139"/>
      <c r="M50" s="139"/>
      <c r="N50" s="139"/>
      <c r="O50" s="139"/>
      <c r="P50" s="91">
        <v>100.00000000000001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3.463148556318437</v>
      </c>
      <c r="D52" s="141">
        <v>0.17862022601096242</v>
      </c>
      <c r="E52" s="141">
        <v>1.1721540462387804E-2</v>
      </c>
      <c r="F52" s="141">
        <v>1.7867884130161008E-2</v>
      </c>
      <c r="G52" s="141">
        <v>2.0397666950483294E-3</v>
      </c>
      <c r="H52" s="140">
        <v>3.6733979736169964</v>
      </c>
      <c r="I52" s="66"/>
      <c r="J52" s="92" t="s">
        <v>38</v>
      </c>
      <c r="K52" s="185">
        <v>0</v>
      </c>
      <c r="L52" s="141">
        <v>5.9260716608409414</v>
      </c>
      <c r="M52" s="141">
        <v>0.38888478817227379</v>
      </c>
      <c r="N52" s="141">
        <v>0.59280163365395244</v>
      </c>
      <c r="O52" s="141">
        <v>6.7673207431230259E-2</v>
      </c>
      <c r="P52" s="140">
        <v>6.9754312900983981</v>
      </c>
      <c r="Q52" s="66"/>
      <c r="R52" s="188" t="s">
        <v>33</v>
      </c>
      <c r="S52" s="330">
        <v>0.38317689742348648</v>
      </c>
    </row>
    <row r="53" spans="1:19" x14ac:dyDescent="0.3">
      <c r="A53" s="66"/>
      <c r="B53" s="92" t="s">
        <v>39</v>
      </c>
      <c r="C53" s="141">
        <v>0.16464566883088971</v>
      </c>
      <c r="D53" s="185">
        <v>68.560850979503712</v>
      </c>
      <c r="E53" s="141">
        <v>0.45650152066693617</v>
      </c>
      <c r="F53" s="141">
        <v>0.54571634963241789</v>
      </c>
      <c r="G53" s="141">
        <v>2.2412718579966014E-2</v>
      </c>
      <c r="H53" s="140">
        <v>69.750127237213917</v>
      </c>
      <c r="I53" s="66"/>
      <c r="J53" s="92" t="s">
        <v>39</v>
      </c>
      <c r="K53" s="141">
        <v>5.4624386830585276</v>
      </c>
      <c r="L53" s="185">
        <v>0</v>
      </c>
      <c r="M53" s="141">
        <v>15.145321362369657</v>
      </c>
      <c r="N53" s="141">
        <v>18.105195960371038</v>
      </c>
      <c r="O53" s="141">
        <v>0.74358531161520491</v>
      </c>
      <c r="P53" s="140">
        <v>39.456541317414434</v>
      </c>
      <c r="Q53" s="66"/>
      <c r="R53" s="188" t="s">
        <v>34</v>
      </c>
      <c r="S53" s="330">
        <v>9.5457992358906466E-2</v>
      </c>
    </row>
    <row r="54" spans="1:19" x14ac:dyDescent="0.3">
      <c r="A54" s="66"/>
      <c r="B54" s="92" t="s">
        <v>40</v>
      </c>
      <c r="C54" s="141">
        <v>1.5521347956179658E-2</v>
      </c>
      <c r="D54" s="141">
        <v>0.33463192083286575</v>
      </c>
      <c r="E54" s="185">
        <v>12.345165695338357</v>
      </c>
      <c r="F54" s="141">
        <v>6.3681958115189161E-2</v>
      </c>
      <c r="G54" s="141">
        <v>8.4874575701837877E-3</v>
      </c>
      <c r="H54" s="140">
        <v>12.767488379812775</v>
      </c>
      <c r="I54" s="66"/>
      <c r="J54" s="92" t="s">
        <v>40</v>
      </c>
      <c r="K54" s="141">
        <v>0.51495075510386279</v>
      </c>
      <c r="L54" s="141">
        <v>11.102061547826668</v>
      </c>
      <c r="M54" s="185">
        <v>0</v>
      </c>
      <c r="N54" s="141">
        <v>2.1127721967506701</v>
      </c>
      <c r="O54" s="141">
        <v>0.28158782967931734</v>
      </c>
      <c r="P54" s="140">
        <v>14.011372329360519</v>
      </c>
      <c r="Q54" s="66"/>
      <c r="R54" s="188" t="s">
        <v>35</v>
      </c>
      <c r="S54" s="330">
        <v>0.23526800577072468</v>
      </c>
    </row>
    <row r="55" spans="1:19" x14ac:dyDescent="0.3">
      <c r="A55" s="66"/>
      <c r="B55" s="92" t="s">
        <v>41</v>
      </c>
      <c r="C55" s="141">
        <v>4.2749346328820395E-2</v>
      </c>
      <c r="D55" s="141">
        <v>0.87819294823132255</v>
      </c>
      <c r="E55" s="141">
        <v>5.1149738570997416E-2</v>
      </c>
      <c r="F55" s="185">
        <v>11.275996572851495</v>
      </c>
      <c r="G55" s="141">
        <v>7.8514441472294097E-2</v>
      </c>
      <c r="H55" s="140">
        <v>12.326603047454929</v>
      </c>
      <c r="I55" s="66"/>
      <c r="J55" s="92" t="s">
        <v>41</v>
      </c>
      <c r="K55" s="141">
        <v>1.4182922922914079</v>
      </c>
      <c r="L55" s="141">
        <v>29.135750522141866</v>
      </c>
      <c r="M55" s="141">
        <v>1.6969915612267081</v>
      </c>
      <c r="N55" s="185">
        <v>0</v>
      </c>
      <c r="O55" s="141">
        <v>2.6048685357007728</v>
      </c>
      <c r="P55" s="140">
        <v>34.855902911360758</v>
      </c>
      <c r="Q55" s="66"/>
      <c r="R55" s="188" t="s">
        <v>36</v>
      </c>
      <c r="S55" s="330">
        <v>0.63952296655175622</v>
      </c>
    </row>
    <row r="56" spans="1:19" x14ac:dyDescent="0.3">
      <c r="A56" s="66"/>
      <c r="B56" s="92" t="s">
        <v>42</v>
      </c>
      <c r="C56" s="141">
        <v>3.6192814446876346E-3</v>
      </c>
      <c r="D56" s="141">
        <v>3.3495302979130635E-2</v>
      </c>
      <c r="E56" s="141">
        <v>1.6247127259249095E-2</v>
      </c>
      <c r="F56" s="141">
        <v>8.8325642069046001E-2</v>
      </c>
      <c r="G56" s="185">
        <v>1.3406960081492569</v>
      </c>
      <c r="H56" s="140">
        <v>1.4823833619013702</v>
      </c>
      <c r="I56" s="66"/>
      <c r="J56" s="92" t="s">
        <v>42</v>
      </c>
      <c r="K56" s="141">
        <v>0.12007666590151174</v>
      </c>
      <c r="L56" s="141">
        <v>1.1112714958927719</v>
      </c>
      <c r="M56" s="141">
        <v>0.53902988799937657</v>
      </c>
      <c r="N56" s="141">
        <v>2.9303741019722476</v>
      </c>
      <c r="O56" s="185">
        <v>0</v>
      </c>
      <c r="P56" s="140">
        <v>4.7007521517659079</v>
      </c>
      <c r="Q56" s="66"/>
      <c r="R56" s="188" t="s">
        <v>37</v>
      </c>
      <c r="S56" s="330">
        <v>0.84956033947756571</v>
      </c>
    </row>
    <row r="57" spans="1:19" x14ac:dyDescent="0.3">
      <c r="A57" s="66"/>
      <c r="B57" s="92" t="s">
        <v>43</v>
      </c>
      <c r="C57" s="140">
        <v>3.6896842008790141</v>
      </c>
      <c r="D57" s="140">
        <v>69.985791377557987</v>
      </c>
      <c r="E57" s="140">
        <v>12.880785622297926</v>
      </c>
      <c r="F57" s="140">
        <v>11.991588406798309</v>
      </c>
      <c r="G57" s="140">
        <v>1.4521503924667492</v>
      </c>
      <c r="H57" s="92">
        <v>99.999999999999986</v>
      </c>
      <c r="I57" s="66"/>
      <c r="J57" s="92" t="s">
        <v>43</v>
      </c>
      <c r="K57" s="140">
        <v>7.5157583963553103</v>
      </c>
      <c r="L57" s="140">
        <v>47.275155226702246</v>
      </c>
      <c r="M57" s="140">
        <v>17.770227599768013</v>
      </c>
      <c r="N57" s="140">
        <v>23.741143892747907</v>
      </c>
      <c r="O57" s="140">
        <v>3.6977148844265253</v>
      </c>
      <c r="P57" s="93">
        <v>100.00000000000001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99.999999999999986</v>
      </c>
      <c r="I58" s="66"/>
      <c r="J58" s="92"/>
      <c r="K58" s="141"/>
      <c r="L58" s="141"/>
      <c r="M58" s="141"/>
      <c r="N58" s="141"/>
      <c r="O58" s="141"/>
      <c r="P58" s="93">
        <v>100.00000000000001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2.7666769868375889</v>
      </c>
      <c r="D60" s="143">
        <v>5.2253505022861274E-2</v>
      </c>
      <c r="E60" s="143">
        <v>6.0482685241834587E-3</v>
      </c>
      <c r="F60" s="143">
        <v>1.364841727881294E-3</v>
      </c>
      <c r="G60" s="143">
        <v>1.483205306674316E-3</v>
      </c>
      <c r="H60" s="142">
        <v>2.8278268074191892</v>
      </c>
      <c r="I60" s="67"/>
      <c r="J60" s="94" t="s">
        <v>38</v>
      </c>
      <c r="K60" s="185">
        <v>0</v>
      </c>
      <c r="L60" s="143">
        <v>1.7487497027300292</v>
      </c>
      <c r="M60" s="143">
        <v>0.2024152787276135</v>
      </c>
      <c r="N60" s="143">
        <v>4.5676678815358425E-2</v>
      </c>
      <c r="O60" s="143">
        <v>4.9637911141071321E-2</v>
      </c>
      <c r="P60" s="142">
        <v>2.0464795714140722</v>
      </c>
      <c r="Q60" s="67"/>
      <c r="R60" s="189" t="s">
        <v>33</v>
      </c>
      <c r="S60" s="331">
        <v>0.45716644973478326</v>
      </c>
    </row>
    <row r="61" spans="1:19" x14ac:dyDescent="0.3">
      <c r="A61" s="67"/>
      <c r="B61" s="94" t="s">
        <v>39</v>
      </c>
      <c r="C61" s="143">
        <v>9.8530661183961407E-2</v>
      </c>
      <c r="D61" s="185">
        <v>64.927152498243132</v>
      </c>
      <c r="E61" s="143">
        <v>8.0709091344671316E-2</v>
      </c>
      <c r="F61" s="143">
        <v>0.69443449286076975</v>
      </c>
      <c r="G61" s="143">
        <v>5.9482397613460129E-2</v>
      </c>
      <c r="H61" s="142">
        <v>65.860309141245992</v>
      </c>
      <c r="I61" s="67"/>
      <c r="J61" s="94" t="s">
        <v>39</v>
      </c>
      <c r="K61" s="143">
        <v>3.297491036818696</v>
      </c>
      <c r="L61" s="185">
        <v>0</v>
      </c>
      <c r="M61" s="143">
        <v>2.701062817410143</v>
      </c>
      <c r="N61" s="143">
        <v>23.240395307921347</v>
      </c>
      <c r="O61" s="143">
        <v>1.990676512488462</v>
      </c>
      <c r="P61" s="142">
        <v>31.229625674638648</v>
      </c>
      <c r="Q61" s="67"/>
      <c r="R61" s="189" t="s">
        <v>34</v>
      </c>
      <c r="S61" s="331">
        <v>6.3968177175724353E-2</v>
      </c>
    </row>
    <row r="62" spans="1:19" x14ac:dyDescent="0.3">
      <c r="A62" s="67"/>
      <c r="B62" s="94" t="s">
        <v>40</v>
      </c>
      <c r="C62" s="143">
        <v>5.7070268955386255E-3</v>
      </c>
      <c r="D62" s="143">
        <v>0.23662270902092825</v>
      </c>
      <c r="E62" s="185">
        <v>11.451122506976432</v>
      </c>
      <c r="F62" s="143">
        <v>0.21293038415106147</v>
      </c>
      <c r="G62" s="143">
        <v>2.0145310661218781E-2</v>
      </c>
      <c r="H62" s="142">
        <v>11.926527937705179</v>
      </c>
      <c r="I62" s="67"/>
      <c r="J62" s="94" t="s">
        <v>40</v>
      </c>
      <c r="K62" s="143">
        <v>0.19099506497562341</v>
      </c>
      <c r="L62" s="143">
        <v>7.9189691079762934</v>
      </c>
      <c r="M62" s="185">
        <v>0</v>
      </c>
      <c r="N62" s="143">
        <v>7.1260663915932287</v>
      </c>
      <c r="O62" s="143">
        <v>0.67419603746767709</v>
      </c>
      <c r="P62" s="142">
        <v>15.910226602012823</v>
      </c>
      <c r="Q62" s="67"/>
      <c r="R62" s="189" t="s">
        <v>35</v>
      </c>
      <c r="S62" s="331">
        <v>0.37540777917189461</v>
      </c>
    </row>
    <row r="63" spans="1:19" x14ac:dyDescent="0.3">
      <c r="A63" s="67"/>
      <c r="B63" s="94" t="s">
        <v>41</v>
      </c>
      <c r="C63" s="143">
        <v>2.8795204949861729E-2</v>
      </c>
      <c r="D63" s="143">
        <v>0.89762602161015015</v>
      </c>
      <c r="E63" s="143">
        <v>9.6873672310144127E-2</v>
      </c>
      <c r="F63" s="185">
        <v>16.103641470827903</v>
      </c>
      <c r="G63" s="143">
        <v>0.35862407507022487</v>
      </c>
      <c r="H63" s="142">
        <v>17.485560444768282</v>
      </c>
      <c r="I63" s="67"/>
      <c r="J63" s="94" t="s">
        <v>41</v>
      </c>
      <c r="K63" s="143">
        <v>0.96367901204120254</v>
      </c>
      <c r="L63" s="143">
        <v>30.040534845781618</v>
      </c>
      <c r="M63" s="143">
        <v>3.2420371720636485</v>
      </c>
      <c r="N63" s="185">
        <v>0</v>
      </c>
      <c r="O63" s="143">
        <v>12.001945982312723</v>
      </c>
      <c r="P63" s="142">
        <v>46.248197012199185</v>
      </c>
      <c r="Q63" s="67"/>
      <c r="R63" s="189" t="s">
        <v>36</v>
      </c>
      <c r="S63" s="331">
        <v>0.60788759062258646</v>
      </c>
    </row>
    <row r="64" spans="1:19" x14ac:dyDescent="0.3">
      <c r="A64" s="67"/>
      <c r="B64" s="94" t="s">
        <v>42</v>
      </c>
      <c r="C64" s="143">
        <v>3.9759240195642977E-3</v>
      </c>
      <c r="D64" s="143">
        <v>3.4896674028322083E-2</v>
      </c>
      <c r="E64" s="143">
        <v>1.3201913471231246E-2</v>
      </c>
      <c r="F64" s="143">
        <v>8.4344021538791045E-2</v>
      </c>
      <c r="G64" s="185">
        <v>1.763357135803435</v>
      </c>
      <c r="H64" s="142">
        <v>1.8997756688613436</v>
      </c>
      <c r="I64" s="67"/>
      <c r="J64" s="94" t="s">
        <v>42</v>
      </c>
      <c r="K64" s="143">
        <v>0.13306085293700984</v>
      </c>
      <c r="L64" s="143">
        <v>1.1678747350363554</v>
      </c>
      <c r="M64" s="143">
        <v>0.44182380202404714</v>
      </c>
      <c r="N64" s="143">
        <v>2.8227117497378451</v>
      </c>
      <c r="O64" s="185">
        <v>0</v>
      </c>
      <c r="P64" s="142">
        <v>4.5654711397352576</v>
      </c>
      <c r="Q64" s="67"/>
      <c r="R64" s="189" t="s">
        <v>37</v>
      </c>
      <c r="S64" s="331">
        <v>1.8181818181818183</v>
      </c>
    </row>
    <row r="65" spans="1:19" x14ac:dyDescent="0.3">
      <c r="A65" s="67"/>
      <c r="B65" s="94" t="s">
        <v>43</v>
      </c>
      <c r="C65" s="142">
        <v>2.9036858038865154</v>
      </c>
      <c r="D65" s="142">
        <v>66.148551407925396</v>
      </c>
      <c r="E65" s="142">
        <v>11.647955452626663</v>
      </c>
      <c r="F65" s="142">
        <v>17.096715211106407</v>
      </c>
      <c r="G65" s="142">
        <v>2.2030921244550132</v>
      </c>
      <c r="H65" s="94">
        <v>99.999999999999972</v>
      </c>
      <c r="I65" s="67"/>
      <c r="J65" s="94" t="s">
        <v>43</v>
      </c>
      <c r="K65" s="142">
        <v>4.5852259667725317</v>
      </c>
      <c r="L65" s="142">
        <v>40.876128391524297</v>
      </c>
      <c r="M65" s="142">
        <v>6.5873390702254531</v>
      </c>
      <c r="N65" s="142">
        <v>33.234850128067777</v>
      </c>
      <c r="O65" s="142">
        <v>14.716456443409934</v>
      </c>
      <c r="P65" s="95">
        <v>99.999999999999986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99.999999999999986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4.2111336701578264</v>
      </c>
      <c r="D68" s="145">
        <v>0.13637411993659276</v>
      </c>
      <c r="E68" s="145">
        <v>2.2337675521307103E-2</v>
      </c>
      <c r="F68" s="145">
        <v>1.5115920883549594E-2</v>
      </c>
      <c r="G68" s="145">
        <v>8.2863618582336863E-3</v>
      </c>
      <c r="H68" s="144">
        <v>4.3932477483575099</v>
      </c>
      <c r="I68" s="68"/>
      <c r="J68" s="96" t="s">
        <v>38</v>
      </c>
      <c r="K68" s="185">
        <v>0</v>
      </c>
      <c r="L68" s="145">
        <v>8.5918859491128483</v>
      </c>
      <c r="M68" s="145">
        <v>1.407325382092989</v>
      </c>
      <c r="N68" s="145">
        <v>0.9523380851708253</v>
      </c>
      <c r="O68" s="145">
        <v>0.5220600217411121</v>
      </c>
      <c r="P68" s="144">
        <v>11.473609438117775</v>
      </c>
      <c r="Q68" s="68"/>
      <c r="R68" s="190" t="s">
        <v>33</v>
      </c>
      <c r="S68" s="332">
        <v>0.30411632193323779</v>
      </c>
    </row>
    <row r="69" spans="1:19" x14ac:dyDescent="0.3">
      <c r="A69" s="68"/>
      <c r="B69" s="96" t="s">
        <v>39</v>
      </c>
      <c r="C69" s="145">
        <v>0.21787818382327406</v>
      </c>
      <c r="D69" s="185">
        <v>73.048715389262043</v>
      </c>
      <c r="E69" s="145">
        <v>0.25032188358933644</v>
      </c>
      <c r="F69" s="145">
        <v>0.23744918135454471</v>
      </c>
      <c r="G69" s="145">
        <v>2.8667374513322567E-2</v>
      </c>
      <c r="H69" s="144">
        <v>73.78303201254252</v>
      </c>
      <c r="I69" s="68"/>
      <c r="J69" s="96" t="s">
        <v>39</v>
      </c>
      <c r="K69" s="145">
        <v>13.72683106647944</v>
      </c>
      <c r="L69" s="185">
        <v>0</v>
      </c>
      <c r="M69" s="145">
        <v>15.770859422349846</v>
      </c>
      <c r="N69" s="145">
        <v>14.95984931640273</v>
      </c>
      <c r="O69" s="145">
        <v>1.806111103730623</v>
      </c>
      <c r="P69" s="144">
        <v>46.263650908962639</v>
      </c>
      <c r="Q69" s="68"/>
      <c r="R69" s="190" t="s">
        <v>34</v>
      </c>
      <c r="S69" s="332">
        <v>3.8077647462999978E-2</v>
      </c>
    </row>
    <row r="70" spans="1:19" x14ac:dyDescent="0.3">
      <c r="A70" s="68"/>
      <c r="B70" s="96" t="s">
        <v>40</v>
      </c>
      <c r="C70" s="145">
        <v>1.7097444404544439E-2</v>
      </c>
      <c r="D70" s="145">
        <v>0.16686720028362639</v>
      </c>
      <c r="E70" s="185">
        <v>15.080242426391809</v>
      </c>
      <c r="F70" s="145">
        <v>4.0143018283763279E-2</v>
      </c>
      <c r="G70" s="145">
        <v>8.2202965408415263E-3</v>
      </c>
      <c r="H70" s="144">
        <v>15.312570385904584</v>
      </c>
      <c r="I70" s="68"/>
      <c r="J70" s="96" t="s">
        <v>40</v>
      </c>
      <c r="K70" s="145">
        <v>1.0771786642028882</v>
      </c>
      <c r="L70" s="145">
        <v>10.513020756073738</v>
      </c>
      <c r="M70" s="185">
        <v>0</v>
      </c>
      <c r="N70" s="145">
        <v>2.529103285195236</v>
      </c>
      <c r="O70" s="145">
        <v>0.51789775347137512</v>
      </c>
      <c r="P70" s="144">
        <v>14.637200458943237</v>
      </c>
      <c r="Q70" s="68"/>
      <c r="R70" s="190" t="s">
        <v>35</v>
      </c>
      <c r="S70" s="332">
        <v>0.13016710642040458</v>
      </c>
    </row>
    <row r="71" spans="1:19" x14ac:dyDescent="0.3">
      <c r="A71" s="68"/>
      <c r="B71" s="96" t="s">
        <v>41</v>
      </c>
      <c r="C71" s="145">
        <v>1.9355884285007396E-2</v>
      </c>
      <c r="D71" s="145">
        <v>0.18587964512710517</v>
      </c>
      <c r="E71" s="145">
        <v>6.480809356479264E-2</v>
      </c>
      <c r="F71" s="185">
        <v>4.6102171295268777</v>
      </c>
      <c r="G71" s="145">
        <v>7.8390361106031106E-2</v>
      </c>
      <c r="H71" s="144">
        <v>4.9586511136098137</v>
      </c>
      <c r="I71" s="68"/>
      <c r="J71" s="96" t="s">
        <v>41</v>
      </c>
      <c r="K71" s="145">
        <v>1.2194656163378519</v>
      </c>
      <c r="L71" s="145">
        <v>11.710848890802815</v>
      </c>
      <c r="M71" s="145">
        <v>4.0830602518060477</v>
      </c>
      <c r="N71" s="185">
        <v>0</v>
      </c>
      <c r="O71" s="145">
        <v>4.9387746182776109</v>
      </c>
      <c r="P71" s="144">
        <v>21.952149377224323</v>
      </c>
      <c r="Q71" s="68"/>
      <c r="R71" s="190" t="s">
        <v>36</v>
      </c>
      <c r="S71" s="332">
        <v>0.70111928038910487</v>
      </c>
    </row>
    <row r="72" spans="1:19" x14ac:dyDescent="0.3">
      <c r="A72" s="68"/>
      <c r="B72" s="96" t="s">
        <v>42</v>
      </c>
      <c r="C72" s="145">
        <v>3.0077133400022559E-3</v>
      </c>
      <c r="D72" s="145">
        <v>2.8080783767827865E-2</v>
      </c>
      <c r="E72" s="145">
        <v>1.7999724349364164E-2</v>
      </c>
      <c r="F72" s="145">
        <v>4.0962268958902905E-2</v>
      </c>
      <c r="G72" s="185">
        <v>1.462448249169539</v>
      </c>
      <c r="H72" s="144">
        <v>1.5524987395856362</v>
      </c>
      <c r="I72" s="68"/>
      <c r="J72" s="96" t="s">
        <v>42</v>
      </c>
      <c r="K72" s="145">
        <v>0.18949291842865698</v>
      </c>
      <c r="L72" s="145">
        <v>1.7691545258517787</v>
      </c>
      <c r="M72" s="145">
        <v>1.1340243940500714</v>
      </c>
      <c r="N72" s="145">
        <v>2.5807179784215322</v>
      </c>
      <c r="O72" s="185">
        <v>0</v>
      </c>
      <c r="P72" s="144">
        <v>5.6733898167520387</v>
      </c>
      <c r="Q72" s="68"/>
      <c r="R72" s="190" t="s">
        <v>37</v>
      </c>
      <c r="S72" s="332">
        <v>0.59679767103347892</v>
      </c>
    </row>
    <row r="73" spans="1:19" x14ac:dyDescent="0.3">
      <c r="A73" s="68"/>
      <c r="B73" s="96" t="s">
        <v>43</v>
      </c>
      <c r="C73" s="144">
        <v>4.4684728960106543</v>
      </c>
      <c r="D73" s="144">
        <v>73.565917138377202</v>
      </c>
      <c r="E73" s="144">
        <v>15.435709803416609</v>
      </c>
      <c r="F73" s="144">
        <v>4.9438875190076379</v>
      </c>
      <c r="G73" s="144">
        <v>1.586012643187968</v>
      </c>
      <c r="H73" s="96">
        <v>100.00000000000006</v>
      </c>
      <c r="I73" s="68"/>
      <c r="J73" s="96" t="s">
        <v>43</v>
      </c>
      <c r="K73" s="144">
        <v>16.212968265448836</v>
      </c>
      <c r="L73" s="144">
        <v>32.584910121841183</v>
      </c>
      <c r="M73" s="144">
        <v>22.395269450298954</v>
      </c>
      <c r="N73" s="144">
        <v>21.022008665190324</v>
      </c>
      <c r="O73" s="144">
        <v>7.784843497220721</v>
      </c>
      <c r="P73" s="97">
        <v>100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100.00000000000007</v>
      </c>
      <c r="I74" s="68"/>
      <c r="J74" s="96"/>
      <c r="K74" s="145"/>
      <c r="L74" s="145"/>
      <c r="M74" s="145"/>
      <c r="N74" s="145"/>
      <c r="O74" s="145"/>
      <c r="P74" s="97">
        <v>100.00000000000003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4.2200688850948866</v>
      </c>
      <c r="D76" s="147">
        <v>0.14360376697917895</v>
      </c>
      <c r="E76" s="147">
        <v>1.2377373875465664E-2</v>
      </c>
      <c r="F76" s="147">
        <v>3.3858303466662555E-2</v>
      </c>
      <c r="G76" s="147">
        <v>2.2728329660240839E-3</v>
      </c>
      <c r="H76" s="146">
        <v>4.4121811623822174</v>
      </c>
      <c r="I76" s="69"/>
      <c r="J76" s="98" t="s">
        <v>38</v>
      </c>
      <c r="K76" s="185">
        <v>0</v>
      </c>
      <c r="L76" s="147">
        <v>12.674848376528224</v>
      </c>
      <c r="M76" s="147">
        <v>1.0924597625205403</v>
      </c>
      <c r="N76" s="147">
        <v>2.9884234359162041</v>
      </c>
      <c r="O76" s="147">
        <v>0.20060625034792454</v>
      </c>
      <c r="P76" s="146">
        <v>16.956337825312893</v>
      </c>
      <c r="Q76" s="69"/>
      <c r="R76" s="191" t="s">
        <v>33</v>
      </c>
      <c r="S76" s="333">
        <v>0.31792758316161318</v>
      </c>
    </row>
    <row r="77" spans="1:19" x14ac:dyDescent="0.3">
      <c r="A77" s="69"/>
      <c r="B77" s="98" t="s">
        <v>39</v>
      </c>
      <c r="C77" s="147">
        <v>0.24074652467146221</v>
      </c>
      <c r="D77" s="185">
        <v>78.425218039433119</v>
      </c>
      <c r="E77" s="147">
        <v>0.20834233811179861</v>
      </c>
      <c r="F77" s="147">
        <v>0.10186646799983928</v>
      </c>
      <c r="G77" s="147">
        <v>2.948001600202169E-2</v>
      </c>
      <c r="H77" s="146">
        <v>79.005653386218256</v>
      </c>
      <c r="I77" s="69"/>
      <c r="J77" s="98" t="s">
        <v>39</v>
      </c>
      <c r="K77" s="147">
        <v>21.248925161060157</v>
      </c>
      <c r="L77" s="185">
        <v>0</v>
      </c>
      <c r="M77" s="147">
        <v>18.388845930213655</v>
      </c>
      <c r="N77" s="147">
        <v>8.9910039528254817</v>
      </c>
      <c r="O77" s="147">
        <v>2.6019842015525034</v>
      </c>
      <c r="P77" s="146">
        <v>51.230759245651797</v>
      </c>
      <c r="Q77" s="69"/>
      <c r="R77" s="191" t="s">
        <v>34</v>
      </c>
      <c r="S77" s="333">
        <v>3.2307767533562431E-2</v>
      </c>
    </row>
    <row r="78" spans="1:19" x14ac:dyDescent="0.3">
      <c r="A78" s="69"/>
      <c r="B78" s="98" t="s">
        <v>40</v>
      </c>
      <c r="C78" s="147">
        <v>9.6139459011043461E-3</v>
      </c>
      <c r="D78" s="147">
        <v>0.12837802385734459</v>
      </c>
      <c r="E78" s="185">
        <v>9.846481287781053</v>
      </c>
      <c r="F78" s="147">
        <v>4.6775794165274713E-2</v>
      </c>
      <c r="G78" s="147">
        <v>3.5867422931594294E-3</v>
      </c>
      <c r="H78" s="146">
        <v>10.034835793997935</v>
      </c>
      <c r="I78" s="69"/>
      <c r="J78" s="98" t="s">
        <v>40</v>
      </c>
      <c r="K78" s="147">
        <v>0.84855229887047712</v>
      </c>
      <c r="L78" s="147">
        <v>11.3309840089786</v>
      </c>
      <c r="M78" s="185">
        <v>0</v>
      </c>
      <c r="N78" s="147">
        <v>4.1285553381236264</v>
      </c>
      <c r="O78" s="147">
        <v>0.31657536350051563</v>
      </c>
      <c r="P78" s="146">
        <v>16.624667009473217</v>
      </c>
      <c r="Q78" s="69"/>
      <c r="R78" s="191" t="s">
        <v>35</v>
      </c>
      <c r="S78" s="333">
        <v>0.21350142334282229</v>
      </c>
    </row>
    <row r="79" spans="1:19" x14ac:dyDescent="0.3">
      <c r="A79" s="69"/>
      <c r="B79" s="98" t="s">
        <v>41</v>
      </c>
      <c r="C79" s="147">
        <v>8.8315820053441151E-3</v>
      </c>
      <c r="D79" s="147">
        <v>6.4791685425428056E-2</v>
      </c>
      <c r="E79" s="147">
        <v>2.3070801603195558E-2</v>
      </c>
      <c r="F79" s="185">
        <v>5.4370855176694617</v>
      </c>
      <c r="G79" s="147">
        <v>2.7081761106237303E-2</v>
      </c>
      <c r="H79" s="146">
        <v>5.5608613478096673</v>
      </c>
      <c r="I79" s="69"/>
      <c r="J79" s="98" t="s">
        <v>41</v>
      </c>
      <c r="K79" s="147">
        <v>0.77949879169145841</v>
      </c>
      <c r="L79" s="147">
        <v>5.7186855616822596</v>
      </c>
      <c r="M79" s="147">
        <v>2.0362899831719994</v>
      </c>
      <c r="N79" s="185">
        <v>0</v>
      </c>
      <c r="O79" s="147">
        <v>2.3903078798809352</v>
      </c>
      <c r="P79" s="146">
        <v>10.924782216426653</v>
      </c>
      <c r="Q79" s="69"/>
      <c r="R79" s="191" t="s">
        <v>36</v>
      </c>
      <c r="S79" s="333">
        <v>0.84669646920923503</v>
      </c>
    </row>
    <row r="80" spans="1:19" x14ac:dyDescent="0.3">
      <c r="A80" s="69"/>
      <c r="B80" s="98" t="s">
        <v>42</v>
      </c>
      <c r="C80" s="147">
        <v>1.1619634688542749E-3</v>
      </c>
      <c r="D80" s="147">
        <v>1.9218117939818573E-2</v>
      </c>
      <c r="E80" s="147">
        <v>1.3507066104962233E-2</v>
      </c>
      <c r="F80" s="147">
        <v>1.4417021019486661E-2</v>
      </c>
      <c r="G80" s="185">
        <v>0.93816414105874979</v>
      </c>
      <c r="H80" s="146">
        <v>0.98646830959187148</v>
      </c>
      <c r="I80" s="69"/>
      <c r="J80" s="98" t="s">
        <v>42</v>
      </c>
      <c r="K80" s="147">
        <v>0.10255796972880298</v>
      </c>
      <c r="L80" s="147">
        <v>1.6962419307897052</v>
      </c>
      <c r="M80" s="147">
        <v>1.1921693872902526</v>
      </c>
      <c r="N80" s="147">
        <v>1.2724844153267112</v>
      </c>
      <c r="O80" s="185">
        <v>0</v>
      </c>
      <c r="P80" s="146">
        <v>4.2634537031354718</v>
      </c>
      <c r="Q80" s="69"/>
      <c r="R80" s="191" t="s">
        <v>37</v>
      </c>
      <c r="S80" s="333">
        <v>0.91549295774647876</v>
      </c>
    </row>
    <row r="81" spans="1:19" x14ac:dyDescent="0.3">
      <c r="A81" s="69"/>
      <c r="B81" s="98" t="s">
        <v>43</v>
      </c>
      <c r="C81" s="146">
        <v>4.4804229011416519</v>
      </c>
      <c r="D81" s="146">
        <v>78.781209633634901</v>
      </c>
      <c r="E81" s="146">
        <v>10.103778867476475</v>
      </c>
      <c r="F81" s="146">
        <v>5.6340031043207244</v>
      </c>
      <c r="G81" s="146">
        <v>1.0005854934261924</v>
      </c>
      <c r="H81" s="98">
        <v>99.999999999999929</v>
      </c>
      <c r="I81" s="69"/>
      <c r="J81" s="98" t="s">
        <v>43</v>
      </c>
      <c r="K81" s="146">
        <v>22.979534221350896</v>
      </c>
      <c r="L81" s="146">
        <v>31.420759877978789</v>
      </c>
      <c r="M81" s="146">
        <v>22.70976506319645</v>
      </c>
      <c r="N81" s="146">
        <v>17.380467142192025</v>
      </c>
      <c r="O81" s="146">
        <v>5.509473695281879</v>
      </c>
      <c r="P81" s="99">
        <v>100.00000000000001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99.999999999999943</v>
      </c>
      <c r="I82" s="69"/>
      <c r="J82" s="98"/>
      <c r="K82" s="147"/>
      <c r="L82" s="147"/>
      <c r="M82" s="147"/>
      <c r="N82" s="147"/>
      <c r="O82" s="147"/>
      <c r="P82" s="99">
        <v>100.00000000000006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4.1110537952386892</v>
      </c>
      <c r="D84" s="149">
        <v>0.13829103847656185</v>
      </c>
      <c r="E84" s="149">
        <v>1.7713939771301587E-2</v>
      </c>
      <c r="F84" s="149">
        <v>1.598221733469601E-2</v>
      </c>
      <c r="G84" s="149">
        <v>5.0672500579453141E-3</v>
      </c>
      <c r="H84" s="148">
        <v>4.2881082408791942</v>
      </c>
      <c r="I84" s="70"/>
      <c r="J84" s="100" t="s">
        <v>38</v>
      </c>
      <c r="K84" s="185">
        <v>0</v>
      </c>
      <c r="L84" s="149">
        <v>5.0980590370537078</v>
      </c>
      <c r="M84" s="149">
        <v>0.65301925365333569</v>
      </c>
      <c r="N84" s="149">
        <v>0.58917980812699378</v>
      </c>
      <c r="O84" s="149">
        <v>0.18680270417737405</v>
      </c>
      <c r="P84" s="148">
        <v>6.5270608030114117</v>
      </c>
      <c r="Q84" s="70"/>
      <c r="R84" s="192" t="s">
        <v>33</v>
      </c>
      <c r="S84" s="334">
        <v>0.446174436184815</v>
      </c>
    </row>
    <row r="85" spans="1:19" x14ac:dyDescent="0.3">
      <c r="A85" s="70"/>
      <c r="B85" s="100" t="s">
        <v>39</v>
      </c>
      <c r="C85" s="149">
        <v>0.17742797557376935</v>
      </c>
      <c r="D85" s="185">
        <v>63.563126966538249</v>
      </c>
      <c r="E85" s="149">
        <v>0.23881485478272241</v>
      </c>
      <c r="F85" s="149">
        <v>0.25656398490953647</v>
      </c>
      <c r="G85" s="149">
        <v>5.2249508549755512E-2</v>
      </c>
      <c r="H85" s="148">
        <v>64.288183290354027</v>
      </c>
      <c r="I85" s="70"/>
      <c r="J85" s="100" t="s">
        <v>39</v>
      </c>
      <c r="K85" s="149">
        <v>6.5408308756991831</v>
      </c>
      <c r="L85" s="185">
        <v>0</v>
      </c>
      <c r="M85" s="149">
        <v>8.8038403791007216</v>
      </c>
      <c r="N85" s="149">
        <v>9.4581569150068638</v>
      </c>
      <c r="O85" s="149">
        <v>1.9261629833580416</v>
      </c>
      <c r="P85" s="148">
        <v>26.728991153164809</v>
      </c>
      <c r="Q85" s="70"/>
      <c r="R85" s="192" t="s">
        <v>34</v>
      </c>
      <c r="S85" s="334">
        <v>5.5420274213976904E-2</v>
      </c>
    </row>
    <row r="86" spans="1:19" x14ac:dyDescent="0.3">
      <c r="A86" s="70"/>
      <c r="B86" s="100" t="s">
        <v>40</v>
      </c>
      <c r="C86" s="149">
        <v>7.3011625487056286E-3</v>
      </c>
      <c r="D86" s="149">
        <v>0.16490531427482341</v>
      </c>
      <c r="E86" s="185">
        <v>13.022427670612267</v>
      </c>
      <c r="F86" s="149">
        <v>0.19858356992304882</v>
      </c>
      <c r="G86" s="149">
        <v>1.3040257393769855E-2</v>
      </c>
      <c r="H86" s="148">
        <v>13.406257974752615</v>
      </c>
      <c r="I86" s="70"/>
      <c r="J86" s="100" t="s">
        <v>40</v>
      </c>
      <c r="K86" s="149">
        <v>0.26915524044412548</v>
      </c>
      <c r="L86" s="149">
        <v>6.0791865977594073</v>
      </c>
      <c r="M86" s="185">
        <v>0</v>
      </c>
      <c r="N86" s="149">
        <v>7.32072572748935</v>
      </c>
      <c r="O86" s="149">
        <v>0.48072530790259521</v>
      </c>
      <c r="P86" s="148">
        <v>14.149792873595478</v>
      </c>
      <c r="Q86" s="70"/>
      <c r="R86" s="192" t="s">
        <v>35</v>
      </c>
      <c r="S86" s="334">
        <v>0.22011613517238607</v>
      </c>
    </row>
    <row r="87" spans="1:19" x14ac:dyDescent="0.3">
      <c r="A87" s="70"/>
      <c r="B87" s="100" t="s">
        <v>41</v>
      </c>
      <c r="C87" s="149">
        <v>5.5544833155666835E-2</v>
      </c>
      <c r="D87" s="149">
        <v>0.80924610649732653</v>
      </c>
      <c r="E87" s="149">
        <v>0.14044700458634884</v>
      </c>
      <c r="F87" s="185">
        <v>15.441682960294774</v>
      </c>
      <c r="G87" s="149">
        <v>0.28766584330653344</v>
      </c>
      <c r="H87" s="148">
        <v>16.734586747840652</v>
      </c>
      <c r="I87" s="70"/>
      <c r="J87" s="100" t="s">
        <v>41</v>
      </c>
      <c r="K87" s="149">
        <v>2.047644169501849</v>
      </c>
      <c r="L87" s="149">
        <v>29.832623081563195</v>
      </c>
      <c r="M87" s="149">
        <v>5.1775381025858103</v>
      </c>
      <c r="N87" s="185">
        <v>0</v>
      </c>
      <c r="O87" s="149">
        <v>10.604717907076123</v>
      </c>
      <c r="P87" s="148">
        <v>47.662523260726971</v>
      </c>
      <c r="Q87" s="70"/>
      <c r="R87" s="192" t="s">
        <v>36</v>
      </c>
      <c r="S87" s="334">
        <v>0.39097693807570766</v>
      </c>
    </row>
    <row r="88" spans="1:19" x14ac:dyDescent="0.3">
      <c r="A88" s="70"/>
      <c r="B88" s="100" t="s">
        <v>42</v>
      </c>
      <c r="C88" s="149">
        <v>3.095031535480713E-3</v>
      </c>
      <c r="D88" s="149">
        <v>4.0668807264888245E-2</v>
      </c>
      <c r="E88" s="149">
        <v>1.6808820207913144E-2</v>
      </c>
      <c r="F88" s="149">
        <v>7.3203841654454718E-2</v>
      </c>
      <c r="G88" s="185">
        <v>1.1490872455107837</v>
      </c>
      <c r="H88" s="148">
        <v>1.2828637461735206</v>
      </c>
      <c r="I88" s="70"/>
      <c r="J88" s="100" t="s">
        <v>42</v>
      </c>
      <c r="K88" s="149">
        <v>0.11409744017576305</v>
      </c>
      <c r="L88" s="149">
        <v>1.4992437882234755</v>
      </c>
      <c r="M88" s="149">
        <v>0.61965228338122647</v>
      </c>
      <c r="N88" s="149">
        <v>2.6986383977208521</v>
      </c>
      <c r="O88" s="185">
        <v>0</v>
      </c>
      <c r="P88" s="148">
        <v>4.9316319095013172</v>
      </c>
      <c r="Q88" s="70"/>
      <c r="R88" s="192" t="s">
        <v>37</v>
      </c>
      <c r="S88" s="334">
        <v>1.6855452240067623</v>
      </c>
    </row>
    <row r="89" spans="1:19" x14ac:dyDescent="0.3">
      <c r="A89" s="70"/>
      <c r="B89" s="100" t="s">
        <v>43</v>
      </c>
      <c r="C89" s="148">
        <v>4.3544227980523118</v>
      </c>
      <c r="D89" s="148">
        <v>64.716238233051854</v>
      </c>
      <c r="E89" s="148">
        <v>13.436212289960553</v>
      </c>
      <c r="F89" s="148">
        <v>15.986016574116508</v>
      </c>
      <c r="G89" s="148">
        <v>1.5071101048187878</v>
      </c>
      <c r="H89" s="100">
        <v>100.00000000000001</v>
      </c>
      <c r="I89" s="70"/>
      <c r="J89" s="100" t="s">
        <v>43</v>
      </c>
      <c r="K89" s="148">
        <v>8.9717277258209212</v>
      </c>
      <c r="L89" s="148">
        <v>42.509112504599784</v>
      </c>
      <c r="M89" s="148">
        <v>15.254050018721093</v>
      </c>
      <c r="N89" s="148">
        <v>20.066700848344059</v>
      </c>
      <c r="O89" s="148">
        <v>13.198408902514135</v>
      </c>
      <c r="P89" s="101">
        <v>99.999999999999986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100.00000000000001</v>
      </c>
      <c r="I90" s="70"/>
      <c r="J90" s="100"/>
      <c r="K90" s="149"/>
      <c r="L90" s="149"/>
      <c r="M90" s="149"/>
      <c r="N90" s="149"/>
      <c r="O90" s="149"/>
      <c r="P90" s="101">
        <v>99.999999999999986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3.4162863582832643</v>
      </c>
      <c r="D92" s="151">
        <v>0.15149081740827405</v>
      </c>
      <c r="E92" s="151">
        <v>6.9654399706268926E-3</v>
      </c>
      <c r="F92" s="151">
        <v>1.867165530175224E-2</v>
      </c>
      <c r="G92" s="151">
        <v>5.473360830399971E-3</v>
      </c>
      <c r="H92" s="150">
        <v>3.5988876317943173</v>
      </c>
      <c r="I92" s="71"/>
      <c r="J92" s="102" t="s">
        <v>38</v>
      </c>
      <c r="K92" s="185">
        <v>0</v>
      </c>
      <c r="L92" s="151">
        <v>4.3889749714726758</v>
      </c>
      <c r="M92" s="151">
        <v>0.20180194561883114</v>
      </c>
      <c r="N92" s="151">
        <v>0.54095310327951129</v>
      </c>
      <c r="O92" s="151">
        <v>0.15857359611258082</v>
      </c>
      <c r="P92" s="150">
        <v>5.290303616483599</v>
      </c>
      <c r="Q92" s="71"/>
      <c r="R92" s="193" t="s">
        <v>33</v>
      </c>
      <c r="S92" s="335">
        <v>0.45468557336621451</v>
      </c>
    </row>
    <row r="93" spans="1:19" x14ac:dyDescent="0.3">
      <c r="A93" s="71"/>
      <c r="B93" s="102" t="s">
        <v>39</v>
      </c>
      <c r="C93" s="151">
        <v>5.5277224935009778E-2</v>
      </c>
      <c r="D93" s="185">
        <v>34.826379987602827</v>
      </c>
      <c r="E93" s="151">
        <v>0.17036462056962831</v>
      </c>
      <c r="F93" s="151">
        <v>0.44115597634859149</v>
      </c>
      <c r="G93" s="151">
        <v>3.1538258859115903E-2</v>
      </c>
      <c r="H93" s="150">
        <v>35.524716068315172</v>
      </c>
      <c r="I93" s="71"/>
      <c r="J93" s="102" t="s">
        <v>39</v>
      </c>
      <c r="K93" s="151">
        <v>1.6014855611900107</v>
      </c>
      <c r="L93" s="185">
        <v>0</v>
      </c>
      <c r="M93" s="151">
        <v>4.9357846798686476</v>
      </c>
      <c r="N93" s="151">
        <v>12.781121468843615</v>
      </c>
      <c r="O93" s="151">
        <v>0.91372289848721799</v>
      </c>
      <c r="P93" s="150">
        <v>20.232114608389491</v>
      </c>
      <c r="Q93" s="71"/>
      <c r="R93" s="193" t="s">
        <v>34</v>
      </c>
      <c r="S93" s="335">
        <v>0.16086620262954371</v>
      </c>
    </row>
    <row r="94" spans="1:19" x14ac:dyDescent="0.3">
      <c r="A94" s="71"/>
      <c r="B94" s="102" t="s">
        <v>40</v>
      </c>
      <c r="C94" s="151">
        <v>7.046571544113046E-3</v>
      </c>
      <c r="D94" s="151">
        <v>0.30142374795994253</v>
      </c>
      <c r="E94" s="185">
        <v>17.072113577133553</v>
      </c>
      <c r="F94" s="151">
        <v>6.8944546110835031E-2</v>
      </c>
      <c r="G94" s="151">
        <v>1.779777723193874E-2</v>
      </c>
      <c r="H94" s="150">
        <v>17.467326219980382</v>
      </c>
      <c r="I94" s="71"/>
      <c r="J94" s="102" t="s">
        <v>40</v>
      </c>
      <c r="K94" s="151">
        <v>0.2041524804665458</v>
      </c>
      <c r="L94" s="151">
        <v>8.7328150196608547</v>
      </c>
      <c r="M94" s="185">
        <v>0</v>
      </c>
      <c r="N94" s="151">
        <v>1.9974536574351582</v>
      </c>
      <c r="O94" s="151">
        <v>0.51563520585082656</v>
      </c>
      <c r="P94" s="150">
        <v>11.450056363413385</v>
      </c>
      <c r="Q94" s="71"/>
      <c r="R94" s="193" t="s">
        <v>35</v>
      </c>
      <c r="S94" s="335">
        <v>8.9001208658389189E-2</v>
      </c>
    </row>
    <row r="95" spans="1:19" x14ac:dyDescent="0.3">
      <c r="A95" s="71"/>
      <c r="B95" s="102" t="s">
        <v>41</v>
      </c>
      <c r="C95" s="151">
        <v>4.4183703252231962E-2</v>
      </c>
      <c r="D95" s="151">
        <v>0.79531406025135387</v>
      </c>
      <c r="E95" s="151">
        <v>0.39076558441762976</v>
      </c>
      <c r="F95" s="185">
        <v>38.615798848963834</v>
      </c>
      <c r="G95" s="151">
        <v>0.22091810958395178</v>
      </c>
      <c r="H95" s="150">
        <v>40.066980306468999</v>
      </c>
      <c r="I95" s="71"/>
      <c r="J95" s="102" t="s">
        <v>41</v>
      </c>
      <c r="K95" s="151">
        <v>1.280085295192489</v>
      </c>
      <c r="L95" s="151">
        <v>23.041749755010926</v>
      </c>
      <c r="M95" s="151">
        <v>11.321216685363252</v>
      </c>
      <c r="N95" s="185">
        <v>0</v>
      </c>
      <c r="O95" s="151">
        <v>6.4004146937559847</v>
      </c>
      <c r="P95" s="150">
        <v>42.043466429322649</v>
      </c>
      <c r="Q95" s="71"/>
      <c r="R95" s="193" t="s">
        <v>36</v>
      </c>
      <c r="S95" s="335">
        <v>0.22534823416022212</v>
      </c>
    </row>
    <row r="96" spans="1:19" x14ac:dyDescent="0.3">
      <c r="A96" s="71"/>
      <c r="B96" s="102" t="s">
        <v>42</v>
      </c>
      <c r="C96" s="151">
        <v>4.6879934432382921E-3</v>
      </c>
      <c r="D96" s="151">
        <v>9.773345572022249E-2</v>
      </c>
      <c r="E96" s="151">
        <v>1.1266311955792137E-2</v>
      </c>
      <c r="F96" s="151">
        <v>0.61060259561504016</v>
      </c>
      <c r="G96" s="185">
        <v>2.6177994167068235</v>
      </c>
      <c r="H96" s="150">
        <v>3.3420897734411166</v>
      </c>
      <c r="I96" s="71"/>
      <c r="J96" s="102" t="s">
        <v>42</v>
      </c>
      <c r="K96" s="151">
        <v>0.13582002025475301</v>
      </c>
      <c r="L96" s="151">
        <v>2.8315227178130029</v>
      </c>
      <c r="M96" s="151">
        <v>0.32640632640796852</v>
      </c>
      <c r="N96" s="151">
        <v>17.690309917915144</v>
      </c>
      <c r="O96" s="185">
        <v>0</v>
      </c>
      <c r="P96" s="150">
        <v>20.98405898239087</v>
      </c>
      <c r="Q96" s="71"/>
      <c r="R96" s="193" t="s">
        <v>37</v>
      </c>
      <c r="S96" s="335">
        <v>1.4525806777635608</v>
      </c>
    </row>
    <row r="97" spans="1:19" x14ac:dyDescent="0.3">
      <c r="A97" s="71"/>
      <c r="B97" s="102" t="s">
        <v>43</v>
      </c>
      <c r="C97" s="150">
        <v>3.5274818514578579</v>
      </c>
      <c r="D97" s="150">
        <v>36.172342068942626</v>
      </c>
      <c r="E97" s="150">
        <v>17.651475534047233</v>
      </c>
      <c r="F97" s="150">
        <v>39.755173622340052</v>
      </c>
      <c r="G97" s="150">
        <v>2.8935269232122298</v>
      </c>
      <c r="H97" s="102">
        <v>99.999999999999986</v>
      </c>
      <c r="I97" s="71"/>
      <c r="J97" s="102" t="s">
        <v>43</v>
      </c>
      <c r="K97" s="150">
        <v>3.2215433571037981</v>
      </c>
      <c r="L97" s="150">
        <v>38.99506246395746</v>
      </c>
      <c r="M97" s="150">
        <v>16.785209637258699</v>
      </c>
      <c r="N97" s="150">
        <v>33.009838147473431</v>
      </c>
      <c r="O97" s="150">
        <v>7.9883463942066104</v>
      </c>
      <c r="P97" s="103">
        <v>100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100</v>
      </c>
      <c r="I98" s="71"/>
      <c r="J98" s="102"/>
      <c r="K98" s="151"/>
      <c r="L98" s="151"/>
      <c r="M98" s="151"/>
      <c r="N98" s="151"/>
      <c r="O98" s="151"/>
      <c r="P98" s="103">
        <v>100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4.0102656719154943</v>
      </c>
      <c r="D100" s="153">
        <v>0.18090681099174527</v>
      </c>
      <c r="E100" s="153">
        <v>1.5346928069997922E-2</v>
      </c>
      <c r="F100" s="153">
        <v>2.9770359635296881E-2</v>
      </c>
      <c r="G100" s="153">
        <v>2.8005677156502278E-3</v>
      </c>
      <c r="H100" s="152">
        <v>4.2390903383281842</v>
      </c>
      <c r="I100" s="72"/>
      <c r="J100" s="104" t="s">
        <v>38</v>
      </c>
      <c r="K100" s="185">
        <v>0</v>
      </c>
      <c r="L100" s="153">
        <v>4.758281248546103</v>
      </c>
      <c r="M100" s="153">
        <v>0.40366086637605403</v>
      </c>
      <c r="N100" s="153">
        <v>0.78303156878693003</v>
      </c>
      <c r="O100" s="153">
        <v>7.3661620442085671E-2</v>
      </c>
      <c r="P100" s="152">
        <v>6.0186353041511724</v>
      </c>
      <c r="Q100" s="72"/>
      <c r="R100" s="194" t="s">
        <v>33</v>
      </c>
      <c r="S100" s="336">
        <v>0.55327458862518897</v>
      </c>
    </row>
    <row r="101" spans="1:19" x14ac:dyDescent="0.3">
      <c r="A101" s="72"/>
      <c r="B101" s="104" t="s">
        <v>39</v>
      </c>
      <c r="C101" s="153">
        <v>0.20564802959144757</v>
      </c>
      <c r="D101" s="185">
        <v>53.345159112459953</v>
      </c>
      <c r="E101" s="153">
        <v>0.47268623385488251</v>
      </c>
      <c r="F101" s="153">
        <v>0.62037978487809542</v>
      </c>
      <c r="G101" s="153">
        <v>2.6369132216341861E-2</v>
      </c>
      <c r="H101" s="152">
        <v>54.670242293000719</v>
      </c>
      <c r="I101" s="72"/>
      <c r="J101" s="104" t="s">
        <v>39</v>
      </c>
      <c r="K101" s="153">
        <v>5.4090343953389857</v>
      </c>
      <c r="L101" s="185">
        <v>0</v>
      </c>
      <c r="M101" s="153">
        <v>12.432777022973418</v>
      </c>
      <c r="N101" s="153">
        <v>16.317470200152954</v>
      </c>
      <c r="O101" s="153">
        <v>0.69357116339405067</v>
      </c>
      <c r="P101" s="152">
        <v>34.852852781859411</v>
      </c>
      <c r="Q101" s="72"/>
      <c r="R101" s="194" t="s">
        <v>34</v>
      </c>
      <c r="S101" s="336">
        <v>0.12821218543289387</v>
      </c>
    </row>
    <row r="102" spans="1:19" x14ac:dyDescent="0.3">
      <c r="A102" s="72"/>
      <c r="B102" s="104" t="s">
        <v>40</v>
      </c>
      <c r="C102" s="153">
        <v>1.8473755111511031E-2</v>
      </c>
      <c r="D102" s="153">
        <v>0.30674958040537531</v>
      </c>
      <c r="E102" s="185">
        <v>17.339619465367768</v>
      </c>
      <c r="F102" s="153">
        <v>5.3526433838504847E-2</v>
      </c>
      <c r="G102" s="153">
        <v>1.2237139594463681E-2</v>
      </c>
      <c r="H102" s="152">
        <v>17.730606374317624</v>
      </c>
      <c r="I102" s="72"/>
      <c r="J102" s="104" t="s">
        <v>40</v>
      </c>
      <c r="K102" s="153">
        <v>0.48590388640119619</v>
      </c>
      <c r="L102" s="153">
        <v>8.0682466759578428</v>
      </c>
      <c r="M102" s="185">
        <v>0</v>
      </c>
      <c r="N102" s="153">
        <v>1.4078730648064035</v>
      </c>
      <c r="O102" s="153">
        <v>0.32186600133498849</v>
      </c>
      <c r="P102" s="152">
        <v>10.283889628500432</v>
      </c>
      <c r="Q102" s="72"/>
      <c r="R102" s="194" t="s">
        <v>35</v>
      </c>
      <c r="S102" s="336">
        <v>0.17185103570848598</v>
      </c>
    </row>
    <row r="103" spans="1:19" x14ac:dyDescent="0.3">
      <c r="A103" s="72"/>
      <c r="B103" s="104" t="s">
        <v>41</v>
      </c>
      <c r="C103" s="153">
        <v>7.0131312739547563E-2</v>
      </c>
      <c r="D103" s="153">
        <v>1.2386351599795333</v>
      </c>
      <c r="E103" s="153">
        <v>0.13135544684213948</v>
      </c>
      <c r="F103" s="185">
        <v>19.621750751599386</v>
      </c>
      <c r="G103" s="153">
        <v>0.17845964537139189</v>
      </c>
      <c r="H103" s="152">
        <v>21.240332316531997</v>
      </c>
      <c r="I103" s="72"/>
      <c r="J103" s="104" t="s">
        <v>41</v>
      </c>
      <c r="K103" s="153">
        <v>1.8446210428182188</v>
      </c>
      <c r="L103" s="153">
        <v>32.579063348750573</v>
      </c>
      <c r="M103" s="153">
        <v>3.4549620115290547</v>
      </c>
      <c r="N103" s="185">
        <v>0</v>
      </c>
      <c r="O103" s="153">
        <v>4.6939149473572241</v>
      </c>
      <c r="P103" s="152">
        <v>42.572561350455068</v>
      </c>
      <c r="Q103" s="72"/>
      <c r="R103" s="194" t="s">
        <v>36</v>
      </c>
      <c r="S103" s="336">
        <v>0.51612180922525752</v>
      </c>
    </row>
    <row r="104" spans="1:19" x14ac:dyDescent="0.3">
      <c r="A104" s="72"/>
      <c r="B104" s="104" t="s">
        <v>42</v>
      </c>
      <c r="C104" s="153">
        <v>3.6549239146028275E-3</v>
      </c>
      <c r="D104" s="153">
        <v>4.4281791253796159E-2</v>
      </c>
      <c r="E104" s="153">
        <v>1.5046142026963133E-2</v>
      </c>
      <c r="F104" s="153">
        <v>0.17547688968269134</v>
      </c>
      <c r="G104" s="185">
        <v>1.8812689309435138</v>
      </c>
      <c r="H104" s="152">
        <v>2.1197286778215672</v>
      </c>
      <c r="I104" s="72"/>
      <c r="J104" s="104" t="s">
        <v>42</v>
      </c>
      <c r="K104" s="153">
        <v>9.6133229215515301E-2</v>
      </c>
      <c r="L104" s="153">
        <v>1.1647168827965548</v>
      </c>
      <c r="M104" s="153">
        <v>0.39574947497762775</v>
      </c>
      <c r="N104" s="153">
        <v>4.6154613480442297</v>
      </c>
      <c r="O104" s="185">
        <v>0</v>
      </c>
      <c r="P104" s="152">
        <v>6.2720609350339274</v>
      </c>
      <c r="Q104" s="72"/>
      <c r="R104" s="194" t="s">
        <v>37</v>
      </c>
      <c r="S104" s="336">
        <v>1.050125313283208</v>
      </c>
    </row>
    <row r="105" spans="1:19" x14ac:dyDescent="0.3">
      <c r="A105" s="72"/>
      <c r="B105" s="104" t="s">
        <v>43</v>
      </c>
      <c r="C105" s="152">
        <v>4.3081736932726038</v>
      </c>
      <c r="D105" s="152">
        <v>55.115732455090395</v>
      </c>
      <c r="E105" s="152">
        <v>17.974054216161754</v>
      </c>
      <c r="F105" s="152">
        <v>20.500904219633973</v>
      </c>
      <c r="G105" s="152">
        <v>2.1011354158413615</v>
      </c>
      <c r="H105" s="104">
        <v>100.00000000000009</v>
      </c>
      <c r="I105" s="72"/>
      <c r="J105" s="104" t="s">
        <v>43</v>
      </c>
      <c r="K105" s="152">
        <v>7.8356925537739164</v>
      </c>
      <c r="L105" s="152">
        <v>46.57030815605107</v>
      </c>
      <c r="M105" s="152">
        <v>16.687149375856155</v>
      </c>
      <c r="N105" s="152">
        <v>23.123836181790516</v>
      </c>
      <c r="O105" s="152">
        <v>5.7830137325283495</v>
      </c>
      <c r="P105" s="105">
        <v>100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100.00000000000009</v>
      </c>
      <c r="I106" s="72"/>
      <c r="J106" s="104"/>
      <c r="K106" s="153"/>
      <c r="L106" s="153"/>
      <c r="M106" s="153"/>
      <c r="N106" s="153"/>
      <c r="O106" s="153"/>
      <c r="P106" s="105">
        <v>100.00000000000001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5.4797728294529806</v>
      </c>
      <c r="D108" s="155">
        <v>0.16183932013817393</v>
      </c>
      <c r="E108" s="155">
        <v>2.6396903480105254E-2</v>
      </c>
      <c r="F108" s="155">
        <v>3.0846295542478738E-2</v>
      </c>
      <c r="G108" s="155">
        <v>7.7429457175957781E-3</v>
      </c>
      <c r="H108" s="154">
        <v>5.7065982943313349</v>
      </c>
      <c r="I108" s="73"/>
      <c r="J108" s="106" t="s">
        <v>38</v>
      </c>
      <c r="K108" s="185">
        <v>0</v>
      </c>
      <c r="L108" s="155">
        <v>8.5902692860509173</v>
      </c>
      <c r="M108" s="155">
        <v>1.401121241849016</v>
      </c>
      <c r="N108" s="155">
        <v>1.6372905234696584</v>
      </c>
      <c r="O108" s="155">
        <v>0.4109878163392845</v>
      </c>
      <c r="P108" s="154">
        <v>12.039668867708876</v>
      </c>
      <c r="Q108" s="73"/>
      <c r="R108" s="195" t="s">
        <v>33</v>
      </c>
      <c r="S108" s="337">
        <v>0.38688442286365132</v>
      </c>
    </row>
    <row r="109" spans="1:19" x14ac:dyDescent="0.3">
      <c r="A109" s="73"/>
      <c r="B109" s="106" t="s">
        <v>39</v>
      </c>
      <c r="C109" s="155">
        <v>0.27919829206573277</v>
      </c>
      <c r="D109" s="185">
        <v>65.094282202863241</v>
      </c>
      <c r="E109" s="155">
        <v>0.27335831947632139</v>
      </c>
      <c r="F109" s="155">
        <v>0.2033723976518752</v>
      </c>
      <c r="G109" s="155">
        <v>2.4612579410404581E-2</v>
      </c>
      <c r="H109" s="154">
        <v>65.874823791467563</v>
      </c>
      <c r="I109" s="73"/>
      <c r="J109" s="106" t="s">
        <v>39</v>
      </c>
      <c r="K109" s="155">
        <v>14.819566166012438</v>
      </c>
      <c r="L109" s="185">
        <v>0</v>
      </c>
      <c r="M109" s="155">
        <v>14.509586260490289</v>
      </c>
      <c r="N109" s="155">
        <v>10.794803510592338</v>
      </c>
      <c r="O109" s="155">
        <v>1.3064111044162552</v>
      </c>
      <c r="P109" s="154">
        <v>41.430367041511317</v>
      </c>
      <c r="Q109" s="73"/>
      <c r="R109" s="195" t="s">
        <v>34</v>
      </c>
      <c r="S109" s="337">
        <v>5.9010043371352724E-2</v>
      </c>
    </row>
    <row r="110" spans="1:19" x14ac:dyDescent="0.3">
      <c r="A110" s="73"/>
      <c r="B110" s="106" t="s">
        <v>40</v>
      </c>
      <c r="C110" s="155">
        <v>1.7415154359644112E-2</v>
      </c>
      <c r="D110" s="155">
        <v>0.17256034689146937</v>
      </c>
      <c r="E110" s="185">
        <v>19.06203065357019</v>
      </c>
      <c r="F110" s="155">
        <v>3.321710489426314E-2</v>
      </c>
      <c r="G110" s="155">
        <v>8.9539884857787223E-3</v>
      </c>
      <c r="H110" s="154">
        <v>19.294177248201343</v>
      </c>
      <c r="I110" s="73"/>
      <c r="J110" s="106" t="s">
        <v>40</v>
      </c>
      <c r="K110" s="155">
        <v>0.9243789795938433</v>
      </c>
      <c r="L110" s="155">
        <v>9.1593306659129592</v>
      </c>
      <c r="M110" s="185">
        <v>0</v>
      </c>
      <c r="N110" s="155">
        <v>1.7631307132352112</v>
      </c>
      <c r="O110" s="155">
        <v>0.47526875552473136</v>
      </c>
      <c r="P110" s="154">
        <v>12.322109114266745</v>
      </c>
      <c r="Q110" s="73"/>
      <c r="R110" s="195" t="s">
        <v>35</v>
      </c>
      <c r="S110" s="337">
        <v>0.11112353517576809</v>
      </c>
    </row>
    <row r="111" spans="1:19" x14ac:dyDescent="0.3">
      <c r="A111" s="73"/>
      <c r="B111" s="106" t="s">
        <v>41</v>
      </c>
      <c r="C111" s="155">
        <v>1.9215361832598431E-2</v>
      </c>
      <c r="D111" s="155">
        <v>0.2453733030548457</v>
      </c>
      <c r="E111" s="155">
        <v>0.13720179736454247</v>
      </c>
      <c r="F111" s="185">
        <v>6.7522553003191748</v>
      </c>
      <c r="G111" s="155">
        <v>0.13479014562929129</v>
      </c>
      <c r="H111" s="154">
        <v>7.2888359082004532</v>
      </c>
      <c r="I111" s="73"/>
      <c r="J111" s="106" t="s">
        <v>41</v>
      </c>
      <c r="K111" s="155">
        <v>1.0199321921891253</v>
      </c>
      <c r="L111" s="155">
        <v>13.024169571704231</v>
      </c>
      <c r="M111" s="155">
        <v>7.2825342128560262</v>
      </c>
      <c r="N111" s="185">
        <v>0</v>
      </c>
      <c r="O111" s="155">
        <v>7.1545261502153013</v>
      </c>
      <c r="P111" s="154">
        <v>28.481162126964684</v>
      </c>
      <c r="Q111" s="73"/>
      <c r="R111" s="195" t="s">
        <v>36</v>
      </c>
      <c r="S111" s="337">
        <v>0.60291060291060294</v>
      </c>
    </row>
    <row r="112" spans="1:19" x14ac:dyDescent="0.3">
      <c r="A112" s="73"/>
      <c r="B112" s="106" t="s">
        <v>42</v>
      </c>
      <c r="C112" s="155">
        <v>6.5382340524436054E-3</v>
      </c>
      <c r="D112" s="155">
        <v>4.465513230283525E-2</v>
      </c>
      <c r="E112" s="155">
        <v>1.472915118932774E-2</v>
      </c>
      <c r="F112" s="155">
        <v>4.1967473624356946E-2</v>
      </c>
      <c r="G112" s="185">
        <v>1.7276747666302967</v>
      </c>
      <c r="H112" s="154">
        <v>1.8355647577992602</v>
      </c>
      <c r="I112" s="73"/>
      <c r="J112" s="106" t="s">
        <v>42</v>
      </c>
      <c r="K112" s="155">
        <v>0.34704292577209445</v>
      </c>
      <c r="L112" s="155">
        <v>2.3702497709337824</v>
      </c>
      <c r="M112" s="155">
        <v>0.78180861711021066</v>
      </c>
      <c r="N112" s="155">
        <v>2.2275915357322957</v>
      </c>
      <c r="O112" s="185">
        <v>0</v>
      </c>
      <c r="P112" s="154">
        <v>5.7266928495483835</v>
      </c>
      <c r="Q112" s="73"/>
      <c r="R112" s="195" t="s">
        <v>37</v>
      </c>
      <c r="S112" s="337">
        <v>0.79384284465954158</v>
      </c>
    </row>
    <row r="113" spans="1:19" x14ac:dyDescent="0.3">
      <c r="A113" s="73"/>
      <c r="B113" s="106" t="s">
        <v>43</v>
      </c>
      <c r="C113" s="154">
        <v>5.8021398717633996</v>
      </c>
      <c r="D113" s="154">
        <v>65.718710305250568</v>
      </c>
      <c r="E113" s="154">
        <v>19.51371682508049</v>
      </c>
      <c r="F113" s="154">
        <v>7.0616585720321492</v>
      </c>
      <c r="G113" s="154">
        <v>1.9037744258733671</v>
      </c>
      <c r="H113" s="106">
        <v>99.999999999999957</v>
      </c>
      <c r="I113" s="73"/>
      <c r="J113" s="106" t="s">
        <v>43</v>
      </c>
      <c r="K113" s="154">
        <v>17.1109202635675</v>
      </c>
      <c r="L113" s="154">
        <v>33.14401929460189</v>
      </c>
      <c r="M113" s="154">
        <v>23.975050332305543</v>
      </c>
      <c r="N113" s="154">
        <v>16.422816283029505</v>
      </c>
      <c r="O113" s="154">
        <v>9.3471938264955732</v>
      </c>
      <c r="P113" s="107">
        <v>100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99.999999999999972</v>
      </c>
      <c r="I114" s="73"/>
      <c r="J114" s="106"/>
      <c r="K114" s="155"/>
      <c r="L114" s="155"/>
      <c r="M114" s="155"/>
      <c r="N114" s="155"/>
      <c r="O114" s="155"/>
      <c r="P114" s="107">
        <v>100.00000000000001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3.1947893363001247</v>
      </c>
      <c r="D116" s="157">
        <v>0.15611942475840346</v>
      </c>
      <c r="E116" s="157">
        <v>2.3041008130290936E-3</v>
      </c>
      <c r="F116" s="157">
        <v>5.5613279290888358E-3</v>
      </c>
      <c r="G116" s="157">
        <v>6.1001290942348883E-4</v>
      </c>
      <c r="H116" s="156">
        <v>3.3593842027100695</v>
      </c>
      <c r="I116" s="74"/>
      <c r="J116" s="108" t="s">
        <v>38</v>
      </c>
      <c r="K116" s="185">
        <v>0</v>
      </c>
      <c r="L116" s="157">
        <v>5.1199682768431458</v>
      </c>
      <c r="M116" s="157">
        <v>7.5563454628489249E-2</v>
      </c>
      <c r="N116" s="157">
        <v>0.18238488015261514</v>
      </c>
      <c r="O116" s="157">
        <v>2.0005497391156247E-2</v>
      </c>
      <c r="P116" s="156">
        <v>5.3979221090154068</v>
      </c>
      <c r="Q116" s="74"/>
      <c r="R116" s="196" t="s">
        <v>33</v>
      </c>
      <c r="S116" s="338">
        <v>0.59921039237337792</v>
      </c>
    </row>
    <row r="117" spans="1:19" x14ac:dyDescent="0.3">
      <c r="A117" s="74"/>
      <c r="B117" s="108" t="s">
        <v>39</v>
      </c>
      <c r="C117" s="157">
        <v>0.30120071266486664</v>
      </c>
      <c r="D117" s="185">
        <v>33.254499294459187</v>
      </c>
      <c r="E117" s="157">
        <v>7.703514216769089E-2</v>
      </c>
      <c r="F117" s="157">
        <v>0.54909946398198084</v>
      </c>
      <c r="G117" s="157">
        <v>1.4632100786727088E-2</v>
      </c>
      <c r="H117" s="156">
        <v>34.196466714060449</v>
      </c>
      <c r="I117" s="74"/>
      <c r="J117" s="108" t="s">
        <v>39</v>
      </c>
      <c r="K117" s="157">
        <v>9.8779386113748551</v>
      </c>
      <c r="L117" s="185">
        <v>0</v>
      </c>
      <c r="M117" s="157">
        <v>2.5263831500214953</v>
      </c>
      <c r="N117" s="157">
        <v>18.007828563101274</v>
      </c>
      <c r="O117" s="157">
        <v>0.47986272027037963</v>
      </c>
      <c r="P117" s="156">
        <v>30.892013044768003</v>
      </c>
      <c r="Q117" s="74"/>
      <c r="R117" s="196" t="s">
        <v>34</v>
      </c>
      <c r="S117" s="338">
        <v>8.9288218308374773E-2</v>
      </c>
    </row>
    <row r="118" spans="1:19" x14ac:dyDescent="0.3">
      <c r="A118" s="74"/>
      <c r="B118" s="108" t="s">
        <v>40</v>
      </c>
      <c r="C118" s="157">
        <v>7.9026349970927525E-3</v>
      </c>
      <c r="D118" s="157">
        <v>0.47956739054731395</v>
      </c>
      <c r="E118" s="185">
        <v>41.00486354596957</v>
      </c>
      <c r="F118" s="157">
        <v>6.6725073206323968E-2</v>
      </c>
      <c r="G118" s="157">
        <v>7.7762213974974332E-3</v>
      </c>
      <c r="H118" s="156">
        <v>41.566834866117794</v>
      </c>
      <c r="I118" s="74"/>
      <c r="J118" s="108" t="s">
        <v>40</v>
      </c>
      <c r="K118" s="157">
        <v>0.25916852147770553</v>
      </c>
      <c r="L118" s="157">
        <v>15.727510077688327</v>
      </c>
      <c r="M118" s="185">
        <v>0</v>
      </c>
      <c r="N118" s="157">
        <v>2.1882623422107268</v>
      </c>
      <c r="O118" s="157">
        <v>0.2550227617768151</v>
      </c>
      <c r="P118" s="156">
        <v>18.429963703153575</v>
      </c>
      <c r="Q118" s="74"/>
      <c r="R118" s="196" t="s">
        <v>35</v>
      </c>
      <c r="S118" s="338">
        <v>3.9174600282421534E-2</v>
      </c>
    </row>
    <row r="119" spans="1:19" x14ac:dyDescent="0.3">
      <c r="A119" s="74"/>
      <c r="B119" s="108" t="s">
        <v>41</v>
      </c>
      <c r="C119" s="157">
        <v>1.7649658618615654E-2</v>
      </c>
      <c r="D119" s="157">
        <v>0.47854201625847226</v>
      </c>
      <c r="E119" s="157">
        <v>0.80726971668040015</v>
      </c>
      <c r="F119" s="185">
        <v>18.642041613790379</v>
      </c>
      <c r="G119" s="157">
        <v>3.9472576265645279E-2</v>
      </c>
      <c r="H119" s="156">
        <v>19.984975581613512</v>
      </c>
      <c r="I119" s="74"/>
      <c r="J119" s="108" t="s">
        <v>41</v>
      </c>
      <c r="K119" s="157">
        <v>0.57882414289102901</v>
      </c>
      <c r="L119" s="157">
        <v>15.693882719408702</v>
      </c>
      <c r="M119" s="157">
        <v>26.474574491008848</v>
      </c>
      <c r="N119" s="185">
        <v>0</v>
      </c>
      <c r="O119" s="157">
        <v>1.2945111641176295</v>
      </c>
      <c r="P119" s="156">
        <v>44.041792517426209</v>
      </c>
      <c r="Q119" s="74"/>
      <c r="R119" s="196" t="s">
        <v>36</v>
      </c>
      <c r="S119" s="338">
        <v>0.16266728195662206</v>
      </c>
    </row>
    <row r="120" spans="1:19" x14ac:dyDescent="0.3">
      <c r="A120" s="74"/>
      <c r="B120" s="108" t="s">
        <v>42</v>
      </c>
      <c r="C120" s="157">
        <v>5.1520326585618168E-4</v>
      </c>
      <c r="D120" s="157">
        <v>1.8015400778543349E-2</v>
      </c>
      <c r="E120" s="157">
        <v>5.0154447509589912E-3</v>
      </c>
      <c r="F120" s="157">
        <v>1.4212784825185945E-2</v>
      </c>
      <c r="G120" s="185">
        <v>0.85457980187763005</v>
      </c>
      <c r="H120" s="156">
        <v>0.89233863549817449</v>
      </c>
      <c r="I120" s="74"/>
      <c r="J120" s="108" t="s">
        <v>42</v>
      </c>
      <c r="K120" s="157">
        <v>1.6896195853858022E-2</v>
      </c>
      <c r="L120" s="157">
        <v>0.59081873138782715</v>
      </c>
      <c r="M120" s="157">
        <v>0.16448253033796353</v>
      </c>
      <c r="N120" s="157">
        <v>0.46611116805714947</v>
      </c>
      <c r="O120" s="185">
        <v>0</v>
      </c>
      <c r="P120" s="156">
        <v>1.2383086256367983</v>
      </c>
      <c r="Q120" s="74"/>
      <c r="R120" s="196" t="s">
        <v>37</v>
      </c>
      <c r="S120" s="338">
        <v>1.0759493670886076</v>
      </c>
    </row>
    <row r="121" spans="1:19" x14ac:dyDescent="0.3">
      <c r="A121" s="74"/>
      <c r="B121" s="108" t="s">
        <v>43</v>
      </c>
      <c r="C121" s="156">
        <v>3.5220575458465562</v>
      </c>
      <c r="D121" s="156">
        <v>34.386743526801922</v>
      </c>
      <c r="E121" s="156">
        <v>41.896487950381655</v>
      </c>
      <c r="F121" s="156">
        <v>19.277640263732959</v>
      </c>
      <c r="G121" s="156">
        <v>0.91707071323692335</v>
      </c>
      <c r="H121" s="108">
        <v>100</v>
      </c>
      <c r="I121" s="74"/>
      <c r="J121" s="108" t="s">
        <v>43</v>
      </c>
      <c r="K121" s="156">
        <v>10.732827471597449</v>
      </c>
      <c r="L121" s="156">
        <v>37.132179805328008</v>
      </c>
      <c r="M121" s="156">
        <v>29.241003625996797</v>
      </c>
      <c r="N121" s="156">
        <v>20.844586953521766</v>
      </c>
      <c r="O121" s="156">
        <v>2.0494021435559802</v>
      </c>
      <c r="P121" s="109">
        <v>100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100.00000000000001</v>
      </c>
      <c r="I122" s="74"/>
      <c r="J122" s="108"/>
      <c r="K122" s="157"/>
      <c r="L122" s="157"/>
      <c r="M122" s="157"/>
      <c r="N122" s="157"/>
      <c r="O122" s="157"/>
      <c r="P122" s="109">
        <v>100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2.8521291574189584</v>
      </c>
      <c r="D124" s="159">
        <v>0.1566433075068131</v>
      </c>
      <c r="E124" s="159">
        <v>2.3198455134833592E-2</v>
      </c>
      <c r="F124" s="159">
        <v>1.9021215439135476E-2</v>
      </c>
      <c r="G124" s="159">
        <v>1.5032370946564829E-3</v>
      </c>
      <c r="H124" s="158">
        <v>3.0524953725943971</v>
      </c>
      <c r="I124" s="75"/>
      <c r="J124" s="110" t="s">
        <v>38</v>
      </c>
      <c r="K124" s="185">
        <v>0</v>
      </c>
      <c r="L124" s="159">
        <v>4.7988565932838769</v>
      </c>
      <c r="M124" s="159">
        <v>0.71069783414113841</v>
      </c>
      <c r="N124" s="159">
        <v>0.58272572620696339</v>
      </c>
      <c r="O124" s="159">
        <v>4.6052521220208545E-2</v>
      </c>
      <c r="P124" s="158">
        <v>6.1383326748521876</v>
      </c>
      <c r="Q124" s="75"/>
      <c r="R124" s="197" t="s">
        <v>33</v>
      </c>
      <c r="S124" s="339">
        <v>0.57565631960823926</v>
      </c>
    </row>
    <row r="125" spans="1:19" x14ac:dyDescent="0.3">
      <c r="A125" s="75"/>
      <c r="B125" s="110" t="s">
        <v>39</v>
      </c>
      <c r="C125" s="159">
        <v>0.15496578817843681</v>
      </c>
      <c r="D125" s="185">
        <v>39.609211384980505</v>
      </c>
      <c r="E125" s="159">
        <v>0.5167353391120294</v>
      </c>
      <c r="F125" s="159">
        <v>0.42296113923971157</v>
      </c>
      <c r="G125" s="159">
        <v>1.5984557759388524E-2</v>
      </c>
      <c r="H125" s="158">
        <v>40.719858209270072</v>
      </c>
      <c r="I125" s="75"/>
      <c r="J125" s="110" t="s">
        <v>39</v>
      </c>
      <c r="K125" s="159">
        <v>4.7474648369588293</v>
      </c>
      <c r="L125" s="185">
        <v>0</v>
      </c>
      <c r="M125" s="159">
        <v>15.830480271062251</v>
      </c>
      <c r="N125" s="159">
        <v>12.957654457437117</v>
      </c>
      <c r="O125" s="159">
        <v>0.48969599541322395</v>
      </c>
      <c r="P125" s="158">
        <v>34.02529556087142</v>
      </c>
      <c r="Q125" s="75"/>
      <c r="R125" s="197" t="s">
        <v>34</v>
      </c>
      <c r="S125" s="339">
        <v>0.1478353751799048</v>
      </c>
    </row>
    <row r="126" spans="1:19" x14ac:dyDescent="0.3">
      <c r="A126" s="75"/>
      <c r="B126" s="110" t="s">
        <v>40</v>
      </c>
      <c r="C126" s="159">
        <v>2.1559187209056762E-2</v>
      </c>
      <c r="D126" s="159">
        <v>0.49666550295112033</v>
      </c>
      <c r="E126" s="185">
        <v>37.921327986626594</v>
      </c>
      <c r="F126" s="159">
        <v>6.1197358221669336E-2</v>
      </c>
      <c r="G126" s="159">
        <v>8.9146224870060523E-3</v>
      </c>
      <c r="H126" s="158">
        <v>38.509664657495442</v>
      </c>
      <c r="I126" s="75"/>
      <c r="J126" s="110" t="s">
        <v>40</v>
      </c>
      <c r="K126" s="159">
        <v>0.66047793123573806</v>
      </c>
      <c r="L126" s="159">
        <v>15.21562945413401</v>
      </c>
      <c r="M126" s="185">
        <v>0</v>
      </c>
      <c r="N126" s="159">
        <v>1.8748157879700025</v>
      </c>
      <c r="O126" s="159">
        <v>0.27310451738606845</v>
      </c>
      <c r="P126" s="158">
        <v>18.02402769072582</v>
      </c>
      <c r="Q126" s="75"/>
      <c r="R126" s="197" t="s">
        <v>35</v>
      </c>
      <c r="S126" s="339">
        <v>7.7691153050982537E-2</v>
      </c>
    </row>
    <row r="127" spans="1:19" x14ac:dyDescent="0.3">
      <c r="A127" s="75"/>
      <c r="B127" s="110" t="s">
        <v>41</v>
      </c>
      <c r="C127" s="159">
        <v>5.0087628963305493E-2</v>
      </c>
      <c r="D127" s="159">
        <v>0.8794047732873258</v>
      </c>
      <c r="E127" s="159">
        <v>0.21841423767120713</v>
      </c>
      <c r="F127" s="185">
        <v>14.52345537854073</v>
      </c>
      <c r="G127" s="159">
        <v>6.5146629056401686E-2</v>
      </c>
      <c r="H127" s="158">
        <v>15.736508647518971</v>
      </c>
      <c r="I127" s="75"/>
      <c r="J127" s="110" t="s">
        <v>41</v>
      </c>
      <c r="K127" s="159">
        <v>1.5344629293023617</v>
      </c>
      <c r="L127" s="159">
        <v>26.941064138802385</v>
      </c>
      <c r="M127" s="159">
        <v>6.6912440831214957</v>
      </c>
      <c r="N127" s="185">
        <v>0</v>
      </c>
      <c r="O127" s="159">
        <v>1.9958039405158412</v>
      </c>
      <c r="P127" s="158">
        <v>37.162575091742085</v>
      </c>
      <c r="Q127" s="75"/>
      <c r="R127" s="197" t="s">
        <v>36</v>
      </c>
      <c r="S127" s="339">
        <v>0.49601151395535475</v>
      </c>
    </row>
    <row r="128" spans="1:19" x14ac:dyDescent="0.3">
      <c r="A128" s="75"/>
      <c r="B128" s="110" t="s">
        <v>42</v>
      </c>
      <c r="C128" s="159">
        <v>3.4517084994106668E-3</v>
      </c>
      <c r="D128" s="159">
        <v>2.980265287768126E-2</v>
      </c>
      <c r="E128" s="159">
        <v>2.3289811102719743E-2</v>
      </c>
      <c r="F128" s="159">
        <v>9.5232647330228459E-2</v>
      </c>
      <c r="G128" s="185">
        <v>1.8296962933110503</v>
      </c>
      <c r="H128" s="158">
        <v>1.9814731131210905</v>
      </c>
      <c r="I128" s="75"/>
      <c r="J128" s="110" t="s">
        <v>42</v>
      </c>
      <c r="K128" s="159">
        <v>0.10574504812323644</v>
      </c>
      <c r="L128" s="159">
        <v>0.91302117872601052</v>
      </c>
      <c r="M128" s="159">
        <v>0.71349657604594163</v>
      </c>
      <c r="N128" s="159">
        <v>2.9175061789133108</v>
      </c>
      <c r="O128" s="185">
        <v>0</v>
      </c>
      <c r="P128" s="158">
        <v>4.6497689818084993</v>
      </c>
      <c r="Q128" s="75"/>
      <c r="R128" s="197" t="s">
        <v>37</v>
      </c>
      <c r="S128" s="339">
        <v>0.89689265536723162</v>
      </c>
    </row>
    <row r="129" spans="1:19" x14ac:dyDescent="0.3">
      <c r="A129" s="75"/>
      <c r="B129" s="110" t="s">
        <v>43</v>
      </c>
      <c r="C129" s="158">
        <v>3.0821934702691682</v>
      </c>
      <c r="D129" s="158">
        <v>41.171727621603445</v>
      </c>
      <c r="E129" s="158">
        <v>38.702965829647383</v>
      </c>
      <c r="F129" s="158">
        <v>15.121867738771474</v>
      </c>
      <c r="G129" s="158">
        <v>1.921245339708503</v>
      </c>
      <c r="H129" s="110">
        <v>99.999999999999972</v>
      </c>
      <c r="I129" s="75"/>
      <c r="J129" s="110" t="s">
        <v>43</v>
      </c>
      <c r="K129" s="158">
        <v>7.0481507456201662</v>
      </c>
      <c r="L129" s="158">
        <v>47.868571364946284</v>
      </c>
      <c r="M129" s="158">
        <v>23.945918764370827</v>
      </c>
      <c r="N129" s="158">
        <v>18.332702150527393</v>
      </c>
      <c r="O129" s="158">
        <v>2.8046569745353422</v>
      </c>
      <c r="P129" s="111">
        <v>100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99.999999999999972</v>
      </c>
      <c r="I130" s="75"/>
      <c r="J130" s="110"/>
      <c r="K130" s="159"/>
      <c r="L130" s="159"/>
      <c r="M130" s="159"/>
      <c r="N130" s="159"/>
      <c r="O130" s="159"/>
      <c r="P130" s="111">
        <v>100.00000000000003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4.0596812650483898</v>
      </c>
      <c r="D132" s="161">
        <v>0.12573566283494239</v>
      </c>
      <c r="E132" s="161">
        <v>3.8597423557811344E-2</v>
      </c>
      <c r="F132" s="161">
        <v>2.6010242690859442E-2</v>
      </c>
      <c r="G132" s="161">
        <v>1.0943300157000501E-2</v>
      </c>
      <c r="H132" s="160">
        <v>4.2609678942890037</v>
      </c>
      <c r="I132" s="76"/>
      <c r="J132" s="112" t="s">
        <v>38</v>
      </c>
      <c r="K132" s="185">
        <v>0</v>
      </c>
      <c r="L132" s="161">
        <v>6.6366567070779752</v>
      </c>
      <c r="M132" s="161">
        <v>2.0372728321887918</v>
      </c>
      <c r="N132" s="161">
        <v>1.372888548204688</v>
      </c>
      <c r="O132" s="161">
        <v>0.57761596628209411</v>
      </c>
      <c r="P132" s="160">
        <v>10.62443405375355</v>
      </c>
      <c r="Q132" s="76"/>
      <c r="R132" s="198" t="s">
        <v>33</v>
      </c>
      <c r="S132" s="340">
        <v>0.39009131161033755</v>
      </c>
    </row>
    <row r="133" spans="1:19" x14ac:dyDescent="0.3">
      <c r="A133" s="76"/>
      <c r="B133" s="112" t="s">
        <v>39</v>
      </c>
      <c r="C133" s="161">
        <v>0.20110043054289065</v>
      </c>
      <c r="D133" s="185">
        <v>49.895452915589793</v>
      </c>
      <c r="E133" s="161">
        <v>0.333225347839056</v>
      </c>
      <c r="F133" s="161">
        <v>0.1840540379026249</v>
      </c>
      <c r="G133" s="161">
        <v>2.4996245098258079E-2</v>
      </c>
      <c r="H133" s="160">
        <v>50.638828976972626</v>
      </c>
      <c r="I133" s="76"/>
      <c r="J133" s="112" t="s">
        <v>39</v>
      </c>
      <c r="K133" s="161">
        <v>10.614606000135103</v>
      </c>
      <c r="L133" s="185">
        <v>0</v>
      </c>
      <c r="M133" s="161">
        <v>17.588504246464893</v>
      </c>
      <c r="N133" s="161">
        <v>9.7148528712553865</v>
      </c>
      <c r="O133" s="161">
        <v>1.3193671066966182</v>
      </c>
      <c r="P133" s="160">
        <v>39.237330224552004</v>
      </c>
      <c r="Q133" s="76"/>
      <c r="R133" s="198" t="s">
        <v>34</v>
      </c>
      <c r="S133" s="340">
        <v>6.679715201212133E-2</v>
      </c>
    </row>
    <row r="134" spans="1:19" x14ac:dyDescent="0.3">
      <c r="A134" s="76"/>
      <c r="B134" s="112" t="s">
        <v>40</v>
      </c>
      <c r="C134" s="161">
        <v>3.5074489472177083E-2</v>
      </c>
      <c r="D134" s="161">
        <v>0.23916566208669779</v>
      </c>
      <c r="E134" s="185">
        <v>33.888394869547945</v>
      </c>
      <c r="F134" s="161">
        <v>8.0876817554100727E-2</v>
      </c>
      <c r="G134" s="161">
        <v>1.0353638139570118E-2</v>
      </c>
      <c r="H134" s="160">
        <v>34.253865476800492</v>
      </c>
      <c r="I134" s="76"/>
      <c r="J134" s="112" t="s">
        <v>40</v>
      </c>
      <c r="K134" s="161">
        <v>1.8513231692144085</v>
      </c>
      <c r="L134" s="161">
        <v>12.623788347734562</v>
      </c>
      <c r="M134" s="185">
        <v>0</v>
      </c>
      <c r="N134" s="161">
        <v>4.2688896814594042</v>
      </c>
      <c r="O134" s="161">
        <v>0.54649206479977785</v>
      </c>
      <c r="P134" s="160">
        <v>19.290493263208155</v>
      </c>
      <c r="Q134" s="76"/>
      <c r="R134" s="198" t="s">
        <v>35</v>
      </c>
      <c r="S134" s="340">
        <v>6.9437179822156289E-2</v>
      </c>
    </row>
    <row r="135" spans="1:19" x14ac:dyDescent="0.3">
      <c r="A135" s="76"/>
      <c r="B135" s="112" t="s">
        <v>41</v>
      </c>
      <c r="C135" s="161">
        <v>1.6966683096197671E-2</v>
      </c>
      <c r="D135" s="161">
        <v>0.24785526155866819</v>
      </c>
      <c r="E135" s="161">
        <v>0.16039928231887327</v>
      </c>
      <c r="F135" s="185">
        <v>8.3351564944599854</v>
      </c>
      <c r="G135" s="161">
        <v>6.8104315763978587E-2</v>
      </c>
      <c r="H135" s="160">
        <v>8.8284820371977037</v>
      </c>
      <c r="I135" s="76"/>
      <c r="J135" s="112" t="s">
        <v>41</v>
      </c>
      <c r="K135" s="161">
        <v>0.89554585094177641</v>
      </c>
      <c r="L135" s="161">
        <v>13.08244810517489</v>
      </c>
      <c r="M135" s="161">
        <v>8.4662930851167495</v>
      </c>
      <c r="N135" s="185">
        <v>0</v>
      </c>
      <c r="O135" s="161">
        <v>3.5947236750905049</v>
      </c>
      <c r="P135" s="160">
        <v>26.039010716323922</v>
      </c>
      <c r="Q135" s="76"/>
      <c r="R135" s="198" t="s">
        <v>36</v>
      </c>
      <c r="S135" s="340">
        <v>0.31030692815806082</v>
      </c>
    </row>
    <row r="136" spans="1:19" x14ac:dyDescent="0.3">
      <c r="A136" s="76"/>
      <c r="B136" s="112" t="s">
        <v>42</v>
      </c>
      <c r="C136" s="161">
        <v>3.3373729156626741E-3</v>
      </c>
      <c r="D136" s="161">
        <v>2.7244871192950781E-2</v>
      </c>
      <c r="E136" s="161">
        <v>1.9639438945284693E-2</v>
      </c>
      <c r="F136" s="161">
        <v>4.0882784102188707E-2</v>
      </c>
      <c r="G136" s="185">
        <v>1.9267511475840875</v>
      </c>
      <c r="H136" s="160">
        <v>2.0178556147401743</v>
      </c>
      <c r="I136" s="76"/>
      <c r="J136" s="112" t="s">
        <v>42</v>
      </c>
      <c r="K136" s="161">
        <v>0.17615525973588597</v>
      </c>
      <c r="L136" s="161">
        <v>1.4380554654055016</v>
      </c>
      <c r="M136" s="161">
        <v>1.0366208859182158</v>
      </c>
      <c r="N136" s="161">
        <v>2.1579001311027355</v>
      </c>
      <c r="O136" s="185">
        <v>0</v>
      </c>
      <c r="P136" s="160">
        <v>4.8087317421623386</v>
      </c>
      <c r="Q136" s="76"/>
      <c r="R136" s="198" t="s">
        <v>37</v>
      </c>
      <c r="S136" s="340">
        <v>0.54608274689346936</v>
      </c>
    </row>
    <row r="137" spans="1:19" x14ac:dyDescent="0.3">
      <c r="A137" s="76"/>
      <c r="B137" s="112" t="s">
        <v>43</v>
      </c>
      <c r="C137" s="160">
        <v>4.3161602410753179</v>
      </c>
      <c r="D137" s="160">
        <v>50.53545437326305</v>
      </c>
      <c r="E137" s="160">
        <v>34.440256362208963</v>
      </c>
      <c r="F137" s="160">
        <v>8.6669803767097591</v>
      </c>
      <c r="G137" s="160">
        <v>2.041148646742895</v>
      </c>
      <c r="H137" s="112">
        <v>99.999999999999986</v>
      </c>
      <c r="I137" s="76"/>
      <c r="J137" s="112" t="s">
        <v>43</v>
      </c>
      <c r="K137" s="160">
        <v>13.537630280027173</v>
      </c>
      <c r="L137" s="160">
        <v>33.780948625392931</v>
      </c>
      <c r="M137" s="160">
        <v>29.128691049688648</v>
      </c>
      <c r="N137" s="160">
        <v>17.514531232022215</v>
      </c>
      <c r="O137" s="160">
        <v>6.0381988128689947</v>
      </c>
      <c r="P137" s="113">
        <v>99.999999999999972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99.999999999999986</v>
      </c>
      <c r="I138" s="76"/>
      <c r="J138" s="112"/>
      <c r="K138" s="161"/>
      <c r="L138" s="161"/>
      <c r="M138" s="161"/>
      <c r="N138" s="161"/>
      <c r="O138" s="161"/>
      <c r="P138" s="113">
        <v>99.999999999999957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1.3290810325897386</v>
      </c>
      <c r="D140" s="163">
        <v>5.3227665026541242E-2</v>
      </c>
      <c r="E140" s="163">
        <v>1.944688024067991E-2</v>
      </c>
      <c r="F140" s="163">
        <v>7.8768796506253468E-3</v>
      </c>
      <c r="G140" s="163">
        <v>1.9766546352382032E-3</v>
      </c>
      <c r="H140" s="162">
        <v>1.4116091121428236</v>
      </c>
      <c r="I140" s="77"/>
      <c r="J140" s="114" t="s">
        <v>38</v>
      </c>
      <c r="K140" s="185">
        <v>0</v>
      </c>
      <c r="L140" s="163">
        <v>3.341084067789041</v>
      </c>
      <c r="M140" s="163">
        <v>1.2206746568337901</v>
      </c>
      <c r="N140" s="163">
        <v>0.49442929896461335</v>
      </c>
      <c r="O140" s="163">
        <v>0.12407399997769282</v>
      </c>
      <c r="P140" s="162">
        <v>5.1802620235651373</v>
      </c>
      <c r="Q140" s="77"/>
      <c r="R140" s="199" t="s">
        <v>33</v>
      </c>
      <c r="S140" s="341">
        <v>0.78770346544160463</v>
      </c>
    </row>
    <row r="141" spans="1:19" x14ac:dyDescent="0.3">
      <c r="A141" s="77"/>
      <c r="B141" s="114" t="s">
        <v>39</v>
      </c>
      <c r="C141" s="163">
        <v>6.2193469392984112E-2</v>
      </c>
      <c r="D141" s="185">
        <v>12.668266663315508</v>
      </c>
      <c r="E141" s="163">
        <v>0.19251207195523085</v>
      </c>
      <c r="F141" s="163">
        <v>9.4869071153268592E-2</v>
      </c>
      <c r="G141" s="163">
        <v>6.0658029949231329E-3</v>
      </c>
      <c r="H141" s="162">
        <v>13.023907078811915</v>
      </c>
      <c r="I141" s="77"/>
      <c r="J141" s="114" t="s">
        <v>39</v>
      </c>
      <c r="K141" s="163">
        <v>3.9038648343077074</v>
      </c>
      <c r="L141" s="185">
        <v>0</v>
      </c>
      <c r="M141" s="163">
        <v>12.083923203205643</v>
      </c>
      <c r="N141" s="163">
        <v>5.9549022486348049</v>
      </c>
      <c r="O141" s="163">
        <v>0.38074857754100594</v>
      </c>
      <c r="P141" s="162">
        <v>22.323438863689162</v>
      </c>
      <c r="Q141" s="77"/>
      <c r="R141" s="199" t="s">
        <v>34</v>
      </c>
      <c r="S141" s="341">
        <v>0.19735961180031319</v>
      </c>
    </row>
    <row r="142" spans="1:19" x14ac:dyDescent="0.3">
      <c r="A142" s="77"/>
      <c r="B142" s="114" t="s">
        <v>40</v>
      </c>
      <c r="C142" s="163">
        <v>2.7881143977198933E-2</v>
      </c>
      <c r="D142" s="163">
        <v>0.31929954175431674</v>
      </c>
      <c r="E142" s="185">
        <v>68.758079034168262</v>
      </c>
      <c r="F142" s="163">
        <v>0.10877924772765891</v>
      </c>
      <c r="G142" s="163">
        <v>1.3687111289801027E-2</v>
      </c>
      <c r="H142" s="162">
        <v>69.227726078917229</v>
      </c>
      <c r="I142" s="77"/>
      <c r="J142" s="114" t="s">
        <v>40</v>
      </c>
      <c r="K142" s="163">
        <v>1.7500907824437189</v>
      </c>
      <c r="L142" s="163">
        <v>20.042333460912495</v>
      </c>
      <c r="M142" s="185">
        <v>0</v>
      </c>
      <c r="N142" s="163">
        <v>6.8280397291095491</v>
      </c>
      <c r="O142" s="163">
        <v>0.85913574156610462</v>
      </c>
      <c r="P142" s="162">
        <v>29.479599714031867</v>
      </c>
      <c r="Q142" s="77"/>
      <c r="R142" s="199" t="s">
        <v>35</v>
      </c>
      <c r="S142" s="341">
        <v>2.0959214501510573E-2</v>
      </c>
    </row>
    <row r="143" spans="1:19" x14ac:dyDescent="0.3">
      <c r="A143" s="77"/>
      <c r="B143" s="114" t="s">
        <v>41</v>
      </c>
      <c r="C143" s="163">
        <v>1.8349152196156227E-2</v>
      </c>
      <c r="D143" s="163">
        <v>0.25039441109194971</v>
      </c>
      <c r="E143" s="163">
        <v>0.19301990189832335</v>
      </c>
      <c r="F143" s="185">
        <v>11.260120272750246</v>
      </c>
      <c r="G143" s="163">
        <v>3.2175754145066876E-2</v>
      </c>
      <c r="H143" s="162">
        <v>11.754059492081742</v>
      </c>
      <c r="I143" s="77"/>
      <c r="J143" s="114" t="s">
        <v>41</v>
      </c>
      <c r="K143" s="163">
        <v>1.1517706070601526</v>
      </c>
      <c r="L143" s="163">
        <v>15.717179724971578</v>
      </c>
      <c r="M143" s="163">
        <v>12.115799531636856</v>
      </c>
      <c r="N143" s="185">
        <v>0</v>
      </c>
      <c r="O143" s="163">
        <v>2.0196621341472674</v>
      </c>
      <c r="P143" s="162">
        <v>31.004411997815854</v>
      </c>
      <c r="Q143" s="77"/>
      <c r="R143" s="199" t="s">
        <v>36</v>
      </c>
      <c r="S143" s="341">
        <v>0.14615693528544024</v>
      </c>
    </row>
    <row r="144" spans="1:19" x14ac:dyDescent="0.3">
      <c r="A144" s="77"/>
      <c r="B144" s="114" t="s">
        <v>42</v>
      </c>
      <c r="C144" s="163">
        <v>1.9134912037778108E-3</v>
      </c>
      <c r="D144" s="163">
        <v>1.4683394877871639E-2</v>
      </c>
      <c r="E144" s="163">
        <v>2.6280055151723384E-2</v>
      </c>
      <c r="F144" s="163">
        <v>0.14849388242885578</v>
      </c>
      <c r="G144" s="185">
        <v>4.3913274143841319</v>
      </c>
      <c r="H144" s="162">
        <v>4.5826982380463601</v>
      </c>
      <c r="I144" s="77"/>
      <c r="J144" s="114" t="s">
        <v>42</v>
      </c>
      <c r="K144" s="163">
        <v>0.12010925092447074</v>
      </c>
      <c r="L144" s="163">
        <v>0.92167215418992776</v>
      </c>
      <c r="M144" s="163">
        <v>1.6495909321639062</v>
      </c>
      <c r="N144" s="163">
        <v>9.3209150636196494</v>
      </c>
      <c r="O144" s="185">
        <v>0</v>
      </c>
      <c r="P144" s="162">
        <v>12.012287400897954</v>
      </c>
      <c r="Q144" s="77"/>
      <c r="R144" s="199" t="s">
        <v>37</v>
      </c>
      <c r="S144" s="341">
        <v>0.35625134839340378</v>
      </c>
    </row>
    <row r="145" spans="1:19" x14ac:dyDescent="0.3">
      <c r="A145" s="77"/>
      <c r="B145" s="114" t="s">
        <v>43</v>
      </c>
      <c r="C145" s="162">
        <v>1.4394182893598557</v>
      </c>
      <c r="D145" s="162">
        <v>13.305871676066189</v>
      </c>
      <c r="E145" s="162">
        <v>69.18933794341423</v>
      </c>
      <c r="F145" s="162">
        <v>11.620139353710654</v>
      </c>
      <c r="G145" s="162">
        <v>4.4452327374491611</v>
      </c>
      <c r="H145" s="114">
        <v>100.00000000000007</v>
      </c>
      <c r="I145" s="77"/>
      <c r="J145" s="114" t="s">
        <v>43</v>
      </c>
      <c r="K145" s="162">
        <v>6.9258354747360498</v>
      </c>
      <c r="L145" s="162">
        <v>40.022269407863043</v>
      </c>
      <c r="M145" s="162">
        <v>27.069988323840196</v>
      </c>
      <c r="N145" s="162">
        <v>22.598286340328617</v>
      </c>
      <c r="O145" s="162">
        <v>3.3836204532320706</v>
      </c>
      <c r="P145" s="115">
        <v>99.999999999999972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100.00000000000009</v>
      </c>
      <c r="I146" s="77"/>
      <c r="J146" s="114"/>
      <c r="K146" s="163"/>
      <c r="L146" s="163"/>
      <c r="M146" s="163"/>
      <c r="N146" s="163"/>
      <c r="O146" s="163"/>
      <c r="P146" s="115">
        <v>99.999999999999972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1.679536320710812</v>
      </c>
      <c r="D148" s="165">
        <v>7.6980720832092259E-2</v>
      </c>
      <c r="E148" s="165">
        <v>2.7655324141209196E-2</v>
      </c>
      <c r="F148" s="165">
        <v>1.3550811339582303E-2</v>
      </c>
      <c r="G148" s="165">
        <v>3.3263230427114485E-3</v>
      </c>
      <c r="H148" s="164">
        <v>1.8010495000664073</v>
      </c>
      <c r="I148" s="78"/>
      <c r="J148" s="116" t="s">
        <v>38</v>
      </c>
      <c r="K148" s="185">
        <v>0</v>
      </c>
      <c r="L148" s="165">
        <v>3.4843999784754218</v>
      </c>
      <c r="M148" s="165">
        <v>1.2517707005178884</v>
      </c>
      <c r="N148" s="165">
        <v>0.61335417789802194</v>
      </c>
      <c r="O148" s="165">
        <v>0.15056029370920429</v>
      </c>
      <c r="P148" s="164">
        <v>5.5000851506005359</v>
      </c>
      <c r="Q148" s="78"/>
      <c r="R148" s="200" t="s">
        <v>33</v>
      </c>
      <c r="S148" s="342">
        <v>0.70638297872340428</v>
      </c>
    </row>
    <row r="149" spans="1:19" x14ac:dyDescent="0.3">
      <c r="A149" s="78"/>
      <c r="B149" s="116" t="s">
        <v>39</v>
      </c>
      <c r="C149" s="165">
        <v>8.6559286696128432E-2</v>
      </c>
      <c r="D149" s="185">
        <v>17.285291177265531</v>
      </c>
      <c r="E149" s="165">
        <v>0.24680667172293969</v>
      </c>
      <c r="F149" s="165">
        <v>0.20616763375632921</v>
      </c>
      <c r="G149" s="165">
        <v>1.0954201875370394E-2</v>
      </c>
      <c r="H149" s="164">
        <v>17.835778971316302</v>
      </c>
      <c r="I149" s="78"/>
      <c r="J149" s="116" t="s">
        <v>39</v>
      </c>
      <c r="K149" s="165">
        <v>3.9179572942515453</v>
      </c>
      <c r="L149" s="185">
        <v>0</v>
      </c>
      <c r="M149" s="165">
        <v>11.171279670331302</v>
      </c>
      <c r="N149" s="165">
        <v>9.3318234859058737</v>
      </c>
      <c r="O149" s="165">
        <v>0.49582311475114099</v>
      </c>
      <c r="P149" s="164">
        <v>24.916883565239861</v>
      </c>
      <c r="Q149" s="78"/>
      <c r="R149" s="200" t="s">
        <v>34</v>
      </c>
      <c r="S149" s="342">
        <v>0.20912945610637074</v>
      </c>
    </row>
    <row r="150" spans="1:19" x14ac:dyDescent="0.3">
      <c r="A150" s="78"/>
      <c r="B150" s="116" t="s">
        <v>40</v>
      </c>
      <c r="C150" s="165">
        <v>3.0449388144761221E-2</v>
      </c>
      <c r="D150" s="165">
        <v>0.27743567915881978</v>
      </c>
      <c r="E150" s="185">
        <v>57.004140724462566</v>
      </c>
      <c r="F150" s="165">
        <v>0.17689461094537123</v>
      </c>
      <c r="G150" s="165">
        <v>2.2436731362917142E-2</v>
      </c>
      <c r="H150" s="164">
        <v>57.51135713407443</v>
      </c>
      <c r="I150" s="78"/>
      <c r="J150" s="116" t="s">
        <v>40</v>
      </c>
      <c r="K150" s="165">
        <v>1.3782392039120133</v>
      </c>
      <c r="L150" s="165">
        <v>12.55764903264328</v>
      </c>
      <c r="M150" s="185">
        <v>0</v>
      </c>
      <c r="N150" s="165">
        <v>8.0068304363488423</v>
      </c>
      <c r="O150" s="165">
        <v>1.0155600705341239</v>
      </c>
      <c r="P150" s="164">
        <v>22.95827874343826</v>
      </c>
      <c r="Q150" s="78"/>
      <c r="R150" s="200" t="s">
        <v>35</v>
      </c>
      <c r="S150" s="342">
        <v>3.286613941638284E-2</v>
      </c>
    </row>
    <row r="151" spans="1:19" x14ac:dyDescent="0.3">
      <c r="A151" s="78"/>
      <c r="B151" s="116" t="s">
        <v>41</v>
      </c>
      <c r="C151" s="165">
        <v>2.3601321209515976E-2</v>
      </c>
      <c r="D151" s="165">
        <v>0.27336763704853489</v>
      </c>
      <c r="E151" s="165">
        <v>0.41730817678367055</v>
      </c>
      <c r="F151" s="185">
        <v>17.49594574562682</v>
      </c>
      <c r="G151" s="165">
        <v>0.10466865281951809</v>
      </c>
      <c r="H151" s="164">
        <v>18.314891533488062</v>
      </c>
      <c r="I151" s="78"/>
      <c r="J151" s="116" t="s">
        <v>41</v>
      </c>
      <c r="K151" s="165">
        <v>1.0682732277059386</v>
      </c>
      <c r="L151" s="165">
        <v>12.373516100549397</v>
      </c>
      <c r="M151" s="165">
        <v>18.888737160232683</v>
      </c>
      <c r="N151" s="185">
        <v>0</v>
      </c>
      <c r="O151" s="165">
        <v>4.737646617090892</v>
      </c>
      <c r="P151" s="164">
        <v>37.068173105578907</v>
      </c>
      <c r="Q151" s="78"/>
      <c r="R151" s="200" t="s">
        <v>36</v>
      </c>
      <c r="S151" s="342">
        <v>0.13671391633686558</v>
      </c>
    </row>
    <row r="152" spans="1:19" x14ac:dyDescent="0.3">
      <c r="A152" s="78"/>
      <c r="B152" s="116" t="s">
        <v>42</v>
      </c>
      <c r="C152" s="165">
        <v>2.8918285696756287E-3</v>
      </c>
      <c r="D152" s="165">
        <v>1.9428498297083981E-2</v>
      </c>
      <c r="E152" s="165">
        <v>4.7812346899644531E-2</v>
      </c>
      <c r="F152" s="165">
        <v>0.14100048492690423</v>
      </c>
      <c r="G152" s="185">
        <v>4.3257897023614964</v>
      </c>
      <c r="H152" s="164">
        <v>4.5369228610548049</v>
      </c>
      <c r="I152" s="78"/>
      <c r="J152" s="116" t="s">
        <v>42</v>
      </c>
      <c r="K152" s="165">
        <v>0.13089364839685544</v>
      </c>
      <c r="L152" s="165">
        <v>0.87939757274846586</v>
      </c>
      <c r="M152" s="165">
        <v>2.1641436804853682</v>
      </c>
      <c r="N152" s="165">
        <v>6.3821445335117168</v>
      </c>
      <c r="O152" s="185">
        <v>0</v>
      </c>
      <c r="P152" s="164">
        <v>9.5565794351424067</v>
      </c>
      <c r="Q152" s="78"/>
      <c r="R152" s="200" t="s">
        <v>37</v>
      </c>
      <c r="S152" s="342">
        <v>0.34029577535666655</v>
      </c>
    </row>
    <row r="153" spans="1:19" x14ac:dyDescent="0.3">
      <c r="A153" s="78"/>
      <c r="B153" s="116" t="s">
        <v>43</v>
      </c>
      <c r="C153" s="164">
        <v>1.8230381453308935</v>
      </c>
      <c r="D153" s="164">
        <v>17.932503712602063</v>
      </c>
      <c r="E153" s="164">
        <v>57.743723244010035</v>
      </c>
      <c r="F153" s="164">
        <v>18.033559286595008</v>
      </c>
      <c r="G153" s="164">
        <v>4.4671756114620136</v>
      </c>
      <c r="H153" s="116">
        <v>100.00000000000001</v>
      </c>
      <c r="I153" s="78"/>
      <c r="J153" s="116" t="s">
        <v>43</v>
      </c>
      <c r="K153" s="164">
        <v>6.4953633742663532</v>
      </c>
      <c r="L153" s="164">
        <v>29.294962684416568</v>
      </c>
      <c r="M153" s="164">
        <v>33.475931211567243</v>
      </c>
      <c r="N153" s="164">
        <v>24.334152633664456</v>
      </c>
      <c r="O153" s="164">
        <v>6.3995900960853609</v>
      </c>
      <c r="P153" s="117">
        <v>99.999999999999972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100.00000000000001</v>
      </c>
      <c r="I154" s="78"/>
      <c r="J154" s="116"/>
      <c r="K154" s="165"/>
      <c r="L154" s="165"/>
      <c r="M154" s="165"/>
      <c r="N154" s="165"/>
      <c r="O154" s="165"/>
      <c r="P154" s="117">
        <v>99.999999999999986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1.9074222495695858</v>
      </c>
      <c r="D156" s="167">
        <v>7.6164758839056199E-2</v>
      </c>
      <c r="E156" s="167">
        <v>2.7725586496021165E-2</v>
      </c>
      <c r="F156" s="167">
        <v>1.5942916808772828E-2</v>
      </c>
      <c r="G156" s="167">
        <v>3.7414848878719472E-3</v>
      </c>
      <c r="H156" s="166">
        <v>2.0309969966013077</v>
      </c>
      <c r="I156" s="79"/>
      <c r="J156" s="118" t="s">
        <v>38</v>
      </c>
      <c r="K156" s="185">
        <v>0</v>
      </c>
      <c r="L156" s="167">
        <v>3.0175569733931922</v>
      </c>
      <c r="M156" s="167">
        <v>1.0984546941095719</v>
      </c>
      <c r="N156" s="167">
        <v>0.63163936347777871</v>
      </c>
      <c r="O156" s="167">
        <v>0.14823317222208304</v>
      </c>
      <c r="P156" s="166">
        <v>4.895884203202626</v>
      </c>
      <c r="Q156" s="79"/>
      <c r="R156" s="201" t="s">
        <v>33</v>
      </c>
      <c r="S156" s="343">
        <v>0.71793949564054116</v>
      </c>
    </row>
    <row r="157" spans="1:19" x14ac:dyDescent="0.3">
      <c r="A157" s="79"/>
      <c r="B157" s="118" t="s">
        <v>39</v>
      </c>
      <c r="C157" s="167">
        <v>0.10523737000042006</v>
      </c>
      <c r="D157" s="185">
        <v>21.237030672297927</v>
      </c>
      <c r="E157" s="167">
        <v>0.27317117376723227</v>
      </c>
      <c r="F157" s="167">
        <v>0.20634240268576365</v>
      </c>
      <c r="G157" s="167">
        <v>1.6309436726907663E-2</v>
      </c>
      <c r="H157" s="166">
        <v>21.838091055478248</v>
      </c>
      <c r="I157" s="79"/>
      <c r="J157" s="118" t="s">
        <v>39</v>
      </c>
      <c r="K157" s="167">
        <v>4.16937917938351</v>
      </c>
      <c r="L157" s="185">
        <v>0</v>
      </c>
      <c r="M157" s="167">
        <v>10.822716344092473</v>
      </c>
      <c r="N157" s="167">
        <v>8.1750400791900919</v>
      </c>
      <c r="O157" s="167">
        <v>0.64616044582233589</v>
      </c>
      <c r="P157" s="166">
        <v>23.813296048488411</v>
      </c>
      <c r="Q157" s="79"/>
      <c r="R157" s="201" t="s">
        <v>34</v>
      </c>
      <c r="S157" s="343">
        <v>0.18592492549950385</v>
      </c>
    </row>
    <row r="158" spans="1:19" x14ac:dyDescent="0.3">
      <c r="A158" s="79"/>
      <c r="B158" s="118" t="s">
        <v>40</v>
      </c>
      <c r="C158" s="167">
        <v>2.9087592777325599E-2</v>
      </c>
      <c r="D158" s="167">
        <v>0.25927592910979869</v>
      </c>
      <c r="E158" s="185">
        <v>42.407510230869292</v>
      </c>
      <c r="F158" s="167">
        <v>0.23156618445827809</v>
      </c>
      <c r="G158" s="167">
        <v>3.3211501331762587E-2</v>
      </c>
      <c r="H158" s="166">
        <v>42.960651438546464</v>
      </c>
      <c r="I158" s="79"/>
      <c r="J158" s="118" t="s">
        <v>40</v>
      </c>
      <c r="K158" s="167">
        <v>1.1524157597598974</v>
      </c>
      <c r="L158" s="167">
        <v>10.272203310871362</v>
      </c>
      <c r="M158" s="185">
        <v>0</v>
      </c>
      <c r="N158" s="167">
        <v>9.174376251760874</v>
      </c>
      <c r="O158" s="167">
        <v>1.3158001018855368</v>
      </c>
      <c r="P158" s="166">
        <v>21.914795424277671</v>
      </c>
      <c r="Q158" s="79"/>
      <c r="R158" s="201" t="s">
        <v>35</v>
      </c>
      <c r="S158" s="343">
        <v>5.1364996786014402E-2</v>
      </c>
    </row>
    <row r="159" spans="1:19" x14ac:dyDescent="0.3">
      <c r="A159" s="79"/>
      <c r="B159" s="118" t="s">
        <v>41</v>
      </c>
      <c r="C159" s="167">
        <v>3.2703621300498253E-2</v>
      </c>
      <c r="D159" s="167">
        <v>0.30473418878930947</v>
      </c>
      <c r="E159" s="167">
        <v>0.54962556125661099</v>
      </c>
      <c r="F159" s="185">
        <v>26.812412182555896</v>
      </c>
      <c r="G159" s="167">
        <v>0.11832756426123704</v>
      </c>
      <c r="H159" s="166">
        <v>27.81780311816355</v>
      </c>
      <c r="I159" s="79"/>
      <c r="J159" s="118" t="s">
        <v>41</v>
      </c>
      <c r="K159" s="167">
        <v>1.2956785003292675</v>
      </c>
      <c r="L159" s="167">
        <v>12.073205383025053</v>
      </c>
      <c r="M159" s="167">
        <v>21.775509702980443</v>
      </c>
      <c r="N159" s="185">
        <v>0</v>
      </c>
      <c r="O159" s="167">
        <v>4.6879970753354714</v>
      </c>
      <c r="P159" s="166">
        <v>39.832390661670239</v>
      </c>
      <c r="Q159" s="79"/>
      <c r="R159" s="201" t="s">
        <v>36</v>
      </c>
      <c r="S159" s="343">
        <v>0.1200650296720088</v>
      </c>
    </row>
    <row r="160" spans="1:19" x14ac:dyDescent="0.3">
      <c r="A160" s="79"/>
      <c r="B160" s="118" t="s">
        <v>42</v>
      </c>
      <c r="C160" s="167">
        <v>3.5473681689585784E-3</v>
      </c>
      <c r="D160" s="167">
        <v>2.2604077809215212E-2</v>
      </c>
      <c r="E160" s="167">
        <v>5.9781523157975483E-2</v>
      </c>
      <c r="F160" s="167">
        <v>0.15495347070616311</v>
      </c>
      <c r="G160" s="185">
        <v>5.1115709513680905</v>
      </c>
      <c r="H160" s="166">
        <v>5.352457391210403</v>
      </c>
      <c r="I160" s="79"/>
      <c r="J160" s="118" t="s">
        <v>42</v>
      </c>
      <c r="K160" s="167">
        <v>0.14054249916360192</v>
      </c>
      <c r="L160" s="167">
        <v>0.89554662366163784</v>
      </c>
      <c r="M160" s="167">
        <v>2.3684727009588062</v>
      </c>
      <c r="N160" s="167">
        <v>6.1390718385770224</v>
      </c>
      <c r="O160" s="185">
        <v>0</v>
      </c>
      <c r="P160" s="166">
        <v>9.5436336623610689</v>
      </c>
      <c r="Q160" s="79"/>
      <c r="R160" s="201" t="s">
        <v>37</v>
      </c>
      <c r="S160" s="343">
        <v>0.31959747816809914</v>
      </c>
    </row>
    <row r="161" spans="1:19" x14ac:dyDescent="0.3">
      <c r="A161" s="79"/>
      <c r="B161" s="118" t="s">
        <v>43</v>
      </c>
      <c r="C161" s="166">
        <v>2.0779982018167882</v>
      </c>
      <c r="D161" s="166">
        <v>21.899809626845308</v>
      </c>
      <c r="E161" s="166">
        <v>43.317814075547133</v>
      </c>
      <c r="F161" s="166">
        <v>27.421217157214876</v>
      </c>
      <c r="G161" s="166">
        <v>5.28316093857587</v>
      </c>
      <c r="H161" s="118">
        <v>99.999999999999986</v>
      </c>
      <c r="I161" s="79"/>
      <c r="J161" s="118" t="s">
        <v>43</v>
      </c>
      <c r="K161" s="166">
        <v>6.7580159386362766</v>
      </c>
      <c r="L161" s="166">
        <v>26.258512290951245</v>
      </c>
      <c r="M161" s="166">
        <v>36.065153442141295</v>
      </c>
      <c r="N161" s="166">
        <v>24.120127533005771</v>
      </c>
      <c r="O161" s="166">
        <v>6.7981907952654268</v>
      </c>
      <c r="P161" s="119">
        <v>100.00000000000001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99.999999999999986</v>
      </c>
      <c r="I162" s="79"/>
      <c r="J162" s="118"/>
      <c r="K162" s="167"/>
      <c r="L162" s="167"/>
      <c r="M162" s="167"/>
      <c r="N162" s="167"/>
      <c r="O162" s="167"/>
      <c r="P162" s="119">
        <v>100.00000000000001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0.61638244573929546</v>
      </c>
      <c r="D164" s="169">
        <v>5.7921182025434661E-3</v>
      </c>
      <c r="E164" s="169">
        <v>3.3353991863457879E-3</v>
      </c>
      <c r="F164" s="169">
        <v>1.0066698489959681E-2</v>
      </c>
      <c r="G164" s="169">
        <v>1.1047923573280266E-3</v>
      </c>
      <c r="H164" s="168">
        <v>0.63668145397547238</v>
      </c>
      <c r="I164" s="80"/>
      <c r="J164" s="120" t="s">
        <v>38</v>
      </c>
      <c r="K164" s="185">
        <v>0</v>
      </c>
      <c r="L164" s="169">
        <v>0.19726460737751422</v>
      </c>
      <c r="M164" s="169">
        <v>0.11359509387305959</v>
      </c>
      <c r="N164" s="169">
        <v>0.34284578728688497</v>
      </c>
      <c r="O164" s="169">
        <v>3.7626378292191995E-2</v>
      </c>
      <c r="P164" s="168">
        <v>0.69133186682965075</v>
      </c>
      <c r="Q164" s="80"/>
      <c r="R164" s="202" t="s">
        <v>33</v>
      </c>
      <c r="S164" s="344">
        <v>1.3127217435377596</v>
      </c>
    </row>
    <row r="165" spans="1:19" x14ac:dyDescent="0.3">
      <c r="A165" s="80"/>
      <c r="B165" s="120" t="s">
        <v>39</v>
      </c>
      <c r="C165" s="169">
        <v>3.0886534241122702E-2</v>
      </c>
      <c r="D165" s="185">
        <v>9.4491290980732661</v>
      </c>
      <c r="E165" s="169">
        <v>2.7811802876141996E-2</v>
      </c>
      <c r="F165" s="169">
        <v>0.40543952901027613</v>
      </c>
      <c r="G165" s="169">
        <v>2.9823626320129755E-2</v>
      </c>
      <c r="H165" s="168">
        <v>9.9430905905209386</v>
      </c>
      <c r="I165" s="80"/>
      <c r="J165" s="120" t="s">
        <v>39</v>
      </c>
      <c r="K165" s="169">
        <v>1.0519156959973135</v>
      </c>
      <c r="L165" s="185">
        <v>0</v>
      </c>
      <c r="M165" s="169">
        <v>0.94719827582486227</v>
      </c>
      <c r="N165" s="169">
        <v>13.808224678566758</v>
      </c>
      <c r="O165" s="169">
        <v>1.0157157935814667</v>
      </c>
      <c r="P165" s="168">
        <v>16.823054443970399</v>
      </c>
      <c r="Q165" s="80"/>
      <c r="R165" s="202" t="s">
        <v>34</v>
      </c>
      <c r="S165" s="344">
        <v>0.64964798809455671</v>
      </c>
    </row>
    <row r="166" spans="1:19" x14ac:dyDescent="0.3">
      <c r="A166" s="80"/>
      <c r="B166" s="120" t="s">
        <v>40</v>
      </c>
      <c r="C166" s="169">
        <v>5.291899212750065E-3</v>
      </c>
      <c r="D166" s="169">
        <v>4.6770092159371515E-2</v>
      </c>
      <c r="E166" s="185">
        <v>8.4945576307985373</v>
      </c>
      <c r="F166" s="169">
        <v>0.14427599723741186</v>
      </c>
      <c r="G166" s="169">
        <v>4.3066260341271145E-2</v>
      </c>
      <c r="H166" s="168">
        <v>8.7339618797493426</v>
      </c>
      <c r="I166" s="80"/>
      <c r="J166" s="120" t="s">
        <v>40</v>
      </c>
      <c r="K166" s="169">
        <v>0.18022843871282071</v>
      </c>
      <c r="L166" s="169">
        <v>1.5928687129998782</v>
      </c>
      <c r="M166" s="185">
        <v>0</v>
      </c>
      <c r="N166" s="169">
        <v>4.9136683599688329</v>
      </c>
      <c r="O166" s="169">
        <v>1.4667257539233398</v>
      </c>
      <c r="P166" s="168">
        <v>8.1534912656048721</v>
      </c>
      <c r="Q166" s="80"/>
      <c r="R166" s="202" t="s">
        <v>35</v>
      </c>
      <c r="S166" s="344">
        <v>0.15515777584072343</v>
      </c>
    </row>
    <row r="167" spans="1:19" x14ac:dyDescent="0.3">
      <c r="A167" s="80"/>
      <c r="B167" s="120" t="s">
        <v>41</v>
      </c>
      <c r="C167" s="169">
        <v>2.3214334632735714E-2</v>
      </c>
      <c r="D167" s="169">
        <v>0.53494590539193387</v>
      </c>
      <c r="E167" s="169">
        <v>0.25886594786243672</v>
      </c>
      <c r="F167" s="185">
        <v>63.83493432905852</v>
      </c>
      <c r="G167" s="169">
        <v>0.70113095000723225</v>
      </c>
      <c r="H167" s="168">
        <v>65.353091466952847</v>
      </c>
      <c r="I167" s="80"/>
      <c r="J167" s="120" t="s">
        <v>41</v>
      </c>
      <c r="K167" s="169">
        <v>0.79062036490310672</v>
      </c>
      <c r="L167" s="169">
        <v>18.21887784489785</v>
      </c>
      <c r="M167" s="169">
        <v>8.8163065363665538</v>
      </c>
      <c r="N167" s="185">
        <v>0</v>
      </c>
      <c r="O167" s="169">
        <v>23.878711852369573</v>
      </c>
      <c r="P167" s="168">
        <v>51.704516598537083</v>
      </c>
      <c r="Q167" s="80"/>
      <c r="R167" s="202" t="s">
        <v>36</v>
      </c>
      <c r="S167" s="344">
        <v>5.3077843911008768E-2</v>
      </c>
    </row>
    <row r="168" spans="1:19" x14ac:dyDescent="0.3">
      <c r="A168" s="80"/>
      <c r="B168" s="120" t="s">
        <v>42</v>
      </c>
      <c r="C168" s="169">
        <v>1.5072304288080345E-3</v>
      </c>
      <c r="D168" s="169">
        <v>3.0618330219748066E-2</v>
      </c>
      <c r="E168" s="169">
        <v>6.1311364584591119E-2</v>
      </c>
      <c r="F168" s="169">
        <v>0.57095882888445793</v>
      </c>
      <c r="G168" s="185">
        <v>14.668778854683771</v>
      </c>
      <c r="H168" s="168">
        <v>15.333174608801375</v>
      </c>
      <c r="I168" s="80"/>
      <c r="J168" s="120" t="s">
        <v>42</v>
      </c>
      <c r="K168" s="169">
        <v>5.1332381068414173E-2</v>
      </c>
      <c r="L168" s="169">
        <v>1.0427813587611872</v>
      </c>
      <c r="M168" s="169">
        <v>2.0881069480329266</v>
      </c>
      <c r="N168" s="169">
        <v>19.445385137195448</v>
      </c>
      <c r="O168" s="185">
        <v>0</v>
      </c>
      <c r="P168" s="168">
        <v>22.627605825057977</v>
      </c>
      <c r="Q168" s="80"/>
      <c r="R168" s="202" t="s">
        <v>37</v>
      </c>
      <c r="S168" s="344">
        <v>0.41303886175408788</v>
      </c>
    </row>
    <row r="169" spans="1:19" x14ac:dyDescent="0.3">
      <c r="A169" s="80"/>
      <c r="B169" s="120" t="s">
        <v>43</v>
      </c>
      <c r="C169" s="168">
        <v>0.67728244425471207</v>
      </c>
      <c r="D169" s="168">
        <v>10.067255544046866</v>
      </c>
      <c r="E169" s="168">
        <v>8.8458821453080549</v>
      </c>
      <c r="F169" s="168">
        <v>64.965675382680629</v>
      </c>
      <c r="G169" s="168">
        <v>15.443904483709732</v>
      </c>
      <c r="H169" s="120">
        <v>99.999999999999972</v>
      </c>
      <c r="I169" s="80"/>
      <c r="J169" s="120" t="s">
        <v>43</v>
      </c>
      <c r="K169" s="168">
        <v>2.0740968806816551</v>
      </c>
      <c r="L169" s="168">
        <v>21.051792524036429</v>
      </c>
      <c r="M169" s="168">
        <v>11.965206854097403</v>
      </c>
      <c r="N169" s="168">
        <v>38.510123963017918</v>
      </c>
      <c r="O169" s="168">
        <v>26.398779778166571</v>
      </c>
      <c r="P169" s="121">
        <v>99.999999999999972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120"/>
      <c r="K170" s="169"/>
      <c r="L170" s="169"/>
      <c r="M170" s="169"/>
      <c r="N170" s="169"/>
      <c r="O170" s="169"/>
      <c r="P170" s="121">
        <v>99.999999999999972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1.5076078430588009</v>
      </c>
      <c r="D172" s="171">
        <v>4.4845310185044597E-2</v>
      </c>
      <c r="E172" s="171">
        <v>1.0544983237481168E-2</v>
      </c>
      <c r="F172" s="171">
        <v>3.1869231664571306E-2</v>
      </c>
      <c r="G172" s="171">
        <v>2.4794168539849829E-3</v>
      </c>
      <c r="H172" s="170">
        <v>1.5973467849998828</v>
      </c>
      <c r="I172" s="81"/>
      <c r="J172" s="122" t="s">
        <v>38</v>
      </c>
      <c r="K172" s="185">
        <v>0</v>
      </c>
      <c r="L172" s="171">
        <v>1.9431944922893212</v>
      </c>
      <c r="M172" s="171">
        <v>0.45692522281159553</v>
      </c>
      <c r="N172" s="171">
        <v>1.3809273520141627</v>
      </c>
      <c r="O172" s="171">
        <v>0.10743574199559622</v>
      </c>
      <c r="P172" s="170">
        <v>3.888482809110676</v>
      </c>
      <c r="Q172" s="81"/>
      <c r="R172" s="203" t="s">
        <v>33</v>
      </c>
      <c r="S172" s="345">
        <v>0.5114556815551955</v>
      </c>
    </row>
    <row r="173" spans="1:19" x14ac:dyDescent="0.3">
      <c r="A173" s="81"/>
      <c r="B173" s="122" t="s">
        <v>39</v>
      </c>
      <c r="C173" s="171">
        <v>5.9674397769799846E-2</v>
      </c>
      <c r="D173" s="185">
        <v>13.212777898073405</v>
      </c>
      <c r="E173" s="171">
        <v>5.7247596123689626E-2</v>
      </c>
      <c r="F173" s="171">
        <v>0.13455193120033951</v>
      </c>
      <c r="G173" s="171">
        <v>1.0977970421232899E-2</v>
      </c>
      <c r="H173" s="170">
        <v>13.475229793588468</v>
      </c>
      <c r="I173" s="81"/>
      <c r="J173" s="122" t="s">
        <v>39</v>
      </c>
      <c r="K173" s="171">
        <v>2.5857544657061644</v>
      </c>
      <c r="L173" s="185">
        <v>0</v>
      </c>
      <c r="M173" s="171">
        <v>2.4805985960479657</v>
      </c>
      <c r="N173" s="171">
        <v>5.8302768016662201</v>
      </c>
      <c r="O173" s="171">
        <v>0.47568701322460555</v>
      </c>
      <c r="P173" s="170">
        <v>11.372316876644957</v>
      </c>
      <c r="Q173" s="81"/>
      <c r="R173" s="203" t="s">
        <v>34</v>
      </c>
      <c r="S173" s="345">
        <v>0.21728942098760173</v>
      </c>
    </row>
    <row r="174" spans="1:19" x14ac:dyDescent="0.3">
      <c r="A174" s="81"/>
      <c r="B174" s="122" t="s">
        <v>40</v>
      </c>
      <c r="C174" s="171">
        <v>1.8676104330724936E-2</v>
      </c>
      <c r="D174" s="171">
        <v>0.10748963228877144</v>
      </c>
      <c r="E174" s="185">
        <v>16.346362871347527</v>
      </c>
      <c r="F174" s="171">
        <v>0.17870802293002341</v>
      </c>
      <c r="G174" s="171">
        <v>4.0307835353106815E-2</v>
      </c>
      <c r="H174" s="170">
        <v>16.691544466250154</v>
      </c>
      <c r="I174" s="81"/>
      <c r="J174" s="122" t="s">
        <v>40</v>
      </c>
      <c r="K174" s="171">
        <v>0.80925525820062616</v>
      </c>
      <c r="L174" s="171">
        <v>4.6576389053810558</v>
      </c>
      <c r="M174" s="185">
        <v>0</v>
      </c>
      <c r="N174" s="171">
        <v>7.7436067328472618</v>
      </c>
      <c r="O174" s="171">
        <v>1.746580931898265</v>
      </c>
      <c r="P174" s="170">
        <v>14.957081828327208</v>
      </c>
      <c r="Q174" s="81"/>
      <c r="R174" s="203" t="s">
        <v>35</v>
      </c>
      <c r="S174" s="345">
        <v>0.13342615152569903</v>
      </c>
    </row>
    <row r="175" spans="1:19" x14ac:dyDescent="0.3">
      <c r="A175" s="81"/>
      <c r="B175" s="122" t="s">
        <v>41</v>
      </c>
      <c r="C175" s="171">
        <v>4.7329914594208523E-2</v>
      </c>
      <c r="D175" s="171">
        <v>0.36095900546255572</v>
      </c>
      <c r="E175" s="171">
        <v>0.50334199690431536</v>
      </c>
      <c r="F175" s="185">
        <v>51.883292519398303</v>
      </c>
      <c r="G175" s="171">
        <v>0.23358462943909949</v>
      </c>
      <c r="H175" s="170">
        <v>53.028508065798484</v>
      </c>
      <c r="I175" s="81"/>
      <c r="J175" s="122" t="s">
        <v>41</v>
      </c>
      <c r="K175" s="171">
        <v>2.0508550165109871</v>
      </c>
      <c r="L175" s="171">
        <v>15.640733634416531</v>
      </c>
      <c r="M175" s="171">
        <v>21.810338518932944</v>
      </c>
      <c r="N175" s="185">
        <v>0</v>
      </c>
      <c r="O175" s="171">
        <v>10.121467853306783</v>
      </c>
      <c r="P175" s="170">
        <v>49.623395023167248</v>
      </c>
      <c r="Q175" s="81"/>
      <c r="R175" s="203" t="s">
        <v>36</v>
      </c>
      <c r="S175" s="345">
        <v>6.3340146352012155E-2</v>
      </c>
    </row>
    <row r="176" spans="1:19" x14ac:dyDescent="0.3">
      <c r="A176" s="81"/>
      <c r="B176" s="122" t="s">
        <v>42</v>
      </c>
      <c r="C176" s="171">
        <v>2.9562720099020052E-3</v>
      </c>
      <c r="D176" s="171">
        <v>2.6810595423843838E-2</v>
      </c>
      <c r="E176" s="171">
        <v>8.9298261231185005E-2</v>
      </c>
      <c r="F176" s="171">
        <v>0.34616066844841142</v>
      </c>
      <c r="G176" s="185">
        <v>14.742145092249679</v>
      </c>
      <c r="H176" s="170">
        <v>15.207370889363022</v>
      </c>
      <c r="I176" s="81"/>
      <c r="J176" s="122" t="s">
        <v>42</v>
      </c>
      <c r="K176" s="171">
        <v>0.12809837781580158</v>
      </c>
      <c r="L176" s="171">
        <v>1.1617313192313425</v>
      </c>
      <c r="M176" s="171">
        <v>3.8693876501119613</v>
      </c>
      <c r="N176" s="171">
        <v>14.999506115590801</v>
      </c>
      <c r="O176" s="185">
        <v>0</v>
      </c>
      <c r="P176" s="170">
        <v>20.158723462749904</v>
      </c>
      <c r="Q176" s="81"/>
      <c r="R176" s="203" t="s">
        <v>37</v>
      </c>
      <c r="S176" s="345">
        <v>0.2428411879037192</v>
      </c>
    </row>
    <row r="177" spans="1:19" x14ac:dyDescent="0.3">
      <c r="A177" s="81"/>
      <c r="B177" s="122" t="s">
        <v>43</v>
      </c>
      <c r="C177" s="170">
        <v>1.636244531763436</v>
      </c>
      <c r="D177" s="170">
        <v>13.752882441433622</v>
      </c>
      <c r="E177" s="170">
        <v>17.006795708844198</v>
      </c>
      <c r="F177" s="170">
        <v>52.574582373641647</v>
      </c>
      <c r="G177" s="170">
        <v>15.029494944317102</v>
      </c>
      <c r="H177" s="122">
        <v>100.00000000000001</v>
      </c>
      <c r="I177" s="81"/>
      <c r="J177" s="122" t="s">
        <v>43</v>
      </c>
      <c r="K177" s="170">
        <v>5.5739631182335785</v>
      </c>
      <c r="L177" s="170">
        <v>23.403298351318252</v>
      </c>
      <c r="M177" s="170">
        <v>28.617249987904465</v>
      </c>
      <c r="N177" s="170">
        <v>29.954317002118444</v>
      </c>
      <c r="O177" s="170">
        <v>12.45117154042525</v>
      </c>
      <c r="P177" s="123">
        <v>99.999999999999986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100.00000000000001</v>
      </c>
      <c r="I178" s="81"/>
      <c r="J178" s="122"/>
      <c r="K178" s="171"/>
      <c r="L178" s="171"/>
      <c r="M178" s="171"/>
      <c r="N178" s="171"/>
      <c r="O178" s="171"/>
      <c r="P178" s="123">
        <v>99.999999999999986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2.6416167073154555</v>
      </c>
      <c r="D180" s="173">
        <v>9.0654518562338429E-2</v>
      </c>
      <c r="E180" s="173">
        <v>1.7635063828913403E-2</v>
      </c>
      <c r="F180" s="173">
        <v>2.5278125423678174E-2</v>
      </c>
      <c r="G180" s="173">
        <v>5.5856815831714932E-3</v>
      </c>
      <c r="H180" s="172">
        <v>2.7807700967135576</v>
      </c>
      <c r="I180" s="82"/>
      <c r="J180" s="124" t="s">
        <v>38</v>
      </c>
      <c r="K180" s="185">
        <v>0</v>
      </c>
      <c r="L180" s="173">
        <v>3.1109547530512898</v>
      </c>
      <c r="M180" s="173">
        <v>0.60517541220182358</v>
      </c>
      <c r="N180" s="173">
        <v>0.86745929140798661</v>
      </c>
      <c r="O180" s="173">
        <v>0.19168159453904421</v>
      </c>
      <c r="P180" s="172">
        <v>4.7752710512001446</v>
      </c>
      <c r="Q180" s="82"/>
      <c r="R180" s="204" t="s">
        <v>33</v>
      </c>
      <c r="S180" s="346">
        <v>0.64543645152118279</v>
      </c>
    </row>
    <row r="181" spans="1:19" x14ac:dyDescent="0.3">
      <c r="A181" s="82"/>
      <c r="B181" s="124" t="s">
        <v>39</v>
      </c>
      <c r="C181" s="173">
        <v>0.13010786886233822</v>
      </c>
      <c r="D181" s="185">
        <v>27.597345495500889</v>
      </c>
      <c r="E181" s="173">
        <v>0.21631234624561946</v>
      </c>
      <c r="F181" s="173">
        <v>0.32838107928999738</v>
      </c>
      <c r="G181" s="173">
        <v>1.4918060470739259E-2</v>
      </c>
      <c r="H181" s="172">
        <v>28.287064850369582</v>
      </c>
      <c r="I181" s="82"/>
      <c r="J181" s="124" t="s">
        <v>39</v>
      </c>
      <c r="K181" s="173">
        <v>4.4648595510253877</v>
      </c>
      <c r="L181" s="185">
        <v>0</v>
      </c>
      <c r="M181" s="173">
        <v>7.4231040257937231</v>
      </c>
      <c r="N181" s="173">
        <v>11.26892178823765</v>
      </c>
      <c r="O181" s="173">
        <v>0.5119370977171922</v>
      </c>
      <c r="P181" s="172">
        <v>23.668822462773953</v>
      </c>
      <c r="Q181" s="82"/>
      <c r="R181" s="204" t="s">
        <v>34</v>
      </c>
      <c r="S181" s="346">
        <v>0.14544088865944985</v>
      </c>
    </row>
    <row r="182" spans="1:19" x14ac:dyDescent="0.3">
      <c r="A182" s="82"/>
      <c r="B182" s="124" t="s">
        <v>40</v>
      </c>
      <c r="C182" s="173">
        <v>2.2839334913437769E-2</v>
      </c>
      <c r="D182" s="173">
        <v>0.23350058047050171</v>
      </c>
      <c r="E182" s="185">
        <v>26.873081984682308</v>
      </c>
      <c r="F182" s="173">
        <v>0.2048665114237519</v>
      </c>
      <c r="G182" s="173">
        <v>2.9485636132457683E-2</v>
      </c>
      <c r="H182" s="172">
        <v>27.363774047622456</v>
      </c>
      <c r="I182" s="82"/>
      <c r="J182" s="124" t="s">
        <v>40</v>
      </c>
      <c r="K182" s="173">
        <v>0.78376829563802297</v>
      </c>
      <c r="L182" s="173">
        <v>8.0129457656920646</v>
      </c>
      <c r="M182" s="185">
        <v>0</v>
      </c>
      <c r="N182" s="173">
        <v>7.030321903000325</v>
      </c>
      <c r="O182" s="173">
        <v>1.0118467488185177</v>
      </c>
      <c r="P182" s="172">
        <v>16.83888271314893</v>
      </c>
      <c r="Q182" s="82"/>
      <c r="R182" s="204" t="s">
        <v>35</v>
      </c>
      <c r="S182" s="346">
        <v>9.5404938330058475E-2</v>
      </c>
    </row>
    <row r="183" spans="1:19" x14ac:dyDescent="0.3">
      <c r="A183" s="82"/>
      <c r="B183" s="124" t="s">
        <v>41</v>
      </c>
      <c r="C183" s="173">
        <v>4.0664348904157134E-2</v>
      </c>
      <c r="D183" s="173">
        <v>0.48572275444286006</v>
      </c>
      <c r="E183" s="173">
        <v>0.52457637377122346</v>
      </c>
      <c r="F183" s="185">
        <v>33.320178510846773</v>
      </c>
      <c r="G183" s="173">
        <v>0.20544571520290505</v>
      </c>
      <c r="H183" s="172">
        <v>34.576587703167917</v>
      </c>
      <c r="I183" s="82"/>
      <c r="J183" s="124" t="s">
        <v>41</v>
      </c>
      <c r="K183" s="173">
        <v>1.3954621513557843</v>
      </c>
      <c r="L183" s="173">
        <v>16.668352946578182</v>
      </c>
      <c r="M183" s="173">
        <v>18.001677017343614</v>
      </c>
      <c r="N183" s="185">
        <v>0</v>
      </c>
      <c r="O183" s="173">
        <v>7.0501982067777567</v>
      </c>
      <c r="P183" s="172">
        <v>43.115690322055336</v>
      </c>
      <c r="Q183" s="82"/>
      <c r="R183" s="204" t="s">
        <v>36</v>
      </c>
      <c r="S183" s="346">
        <v>0.16304347826086957</v>
      </c>
    </row>
    <row r="184" spans="1:19" x14ac:dyDescent="0.3">
      <c r="A184" s="82"/>
      <c r="B184" s="124" t="s">
        <v>42</v>
      </c>
      <c r="C184" s="173">
        <v>3.688806434172466E-3</v>
      </c>
      <c r="D184" s="173">
        <v>2.9552735284545033E-2</v>
      </c>
      <c r="E184" s="173">
        <v>5.4437982526234475E-2</v>
      </c>
      <c r="F184" s="173">
        <v>0.25038816948599851</v>
      </c>
      <c r="G184" s="185">
        <v>6.6537356083954453</v>
      </c>
      <c r="H184" s="172">
        <v>6.9918033021263959</v>
      </c>
      <c r="I184" s="82"/>
      <c r="J184" s="124" t="s">
        <v>42</v>
      </c>
      <c r="K184" s="173">
        <v>0.12658729086497503</v>
      </c>
      <c r="L184" s="173">
        <v>1.0141493635080248</v>
      </c>
      <c r="M184" s="173">
        <v>1.8681264119234846</v>
      </c>
      <c r="N184" s="173">
        <v>8.5924703845251571</v>
      </c>
      <c r="O184" s="185">
        <v>0</v>
      </c>
      <c r="P184" s="172">
        <v>11.601333450821642</v>
      </c>
      <c r="Q184" s="82"/>
      <c r="R184" s="204" t="s">
        <v>37</v>
      </c>
      <c r="S184" s="346">
        <v>0.41905034324942791</v>
      </c>
    </row>
    <row r="185" spans="1:19" x14ac:dyDescent="0.3">
      <c r="A185" s="82"/>
      <c r="B185" s="124" t="s">
        <v>43</v>
      </c>
      <c r="C185" s="172">
        <v>2.8389170664295613</v>
      </c>
      <c r="D185" s="172">
        <v>28.436776084261133</v>
      </c>
      <c r="E185" s="172">
        <v>27.686043751054296</v>
      </c>
      <c r="F185" s="172">
        <v>34.129092396470199</v>
      </c>
      <c r="G185" s="172">
        <v>6.9091707017847188</v>
      </c>
      <c r="H185" s="124">
        <v>99.999999999999915</v>
      </c>
      <c r="I185" s="82"/>
      <c r="J185" s="124" t="s">
        <v>43</v>
      </c>
      <c r="K185" s="172">
        <v>6.77067728888417</v>
      </c>
      <c r="L185" s="172">
        <v>28.806402828829562</v>
      </c>
      <c r="M185" s="172">
        <v>27.898082867262644</v>
      </c>
      <c r="N185" s="172">
        <v>27.759173367171119</v>
      </c>
      <c r="O185" s="172">
        <v>8.7656636478525112</v>
      </c>
      <c r="P185" s="125">
        <v>100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99.999999999999915</v>
      </c>
      <c r="I186" s="82"/>
      <c r="J186" s="124"/>
      <c r="K186" s="173"/>
      <c r="L186" s="173"/>
      <c r="M186" s="173"/>
      <c r="N186" s="173"/>
      <c r="O186" s="173"/>
      <c r="P186" s="125">
        <v>100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2.646427620818558</v>
      </c>
      <c r="D188" s="175">
        <v>9.0435379311263372E-2</v>
      </c>
      <c r="E188" s="175">
        <v>1.3844016117107227E-2</v>
      </c>
      <c r="F188" s="175">
        <v>2.3741984891321691E-2</v>
      </c>
      <c r="G188" s="175">
        <v>4.5955249696213122E-3</v>
      </c>
      <c r="H188" s="174">
        <v>2.7790445261078718</v>
      </c>
      <c r="I188" s="83"/>
      <c r="J188" s="126" t="s">
        <v>38</v>
      </c>
      <c r="K188" s="185">
        <v>0</v>
      </c>
      <c r="L188" s="175">
        <v>2.9518045052454687</v>
      </c>
      <c r="M188" s="175">
        <v>0.45186772540111891</v>
      </c>
      <c r="N188" s="175">
        <v>0.77493673935356422</v>
      </c>
      <c r="O188" s="175">
        <v>0.14999761611666901</v>
      </c>
      <c r="P188" s="174">
        <v>4.3286065861168206</v>
      </c>
      <c r="Q188" s="83"/>
      <c r="R188" s="205" t="s">
        <v>33</v>
      </c>
      <c r="S188" s="347">
        <v>0.80421714029642977</v>
      </c>
    </row>
    <row r="189" spans="1:19" x14ac:dyDescent="0.3">
      <c r="A189" s="83"/>
      <c r="B189" s="126" t="s">
        <v>39</v>
      </c>
      <c r="C189" s="175">
        <v>0.19904210006006681</v>
      </c>
      <c r="D189" s="185">
        <v>47.591928295834265</v>
      </c>
      <c r="E189" s="175">
        <v>0.17948671956002241</v>
      </c>
      <c r="F189" s="175">
        <v>0.29482508465072355</v>
      </c>
      <c r="G189" s="175">
        <v>6.4042615864195851E-2</v>
      </c>
      <c r="H189" s="174">
        <v>48.329324815969279</v>
      </c>
      <c r="I189" s="83"/>
      <c r="J189" s="126" t="s">
        <v>39</v>
      </c>
      <c r="K189" s="175">
        <v>6.496720334070071</v>
      </c>
      <c r="L189" s="185">
        <v>0</v>
      </c>
      <c r="M189" s="175">
        <v>5.8584340715317627</v>
      </c>
      <c r="N189" s="175">
        <v>9.6230703045549575</v>
      </c>
      <c r="O189" s="175">
        <v>2.0903465377746677</v>
      </c>
      <c r="P189" s="174">
        <v>24.068571247931459</v>
      </c>
      <c r="Q189" s="83"/>
      <c r="R189" s="205" t="s">
        <v>34</v>
      </c>
      <c r="S189" s="347">
        <v>7.2170650785211926E-2</v>
      </c>
    </row>
    <row r="190" spans="1:19" x14ac:dyDescent="0.3">
      <c r="A190" s="83"/>
      <c r="B190" s="126" t="s">
        <v>40</v>
      </c>
      <c r="C190" s="175">
        <v>2.7105753379671169E-2</v>
      </c>
      <c r="D190" s="175">
        <v>0.12598358703667312</v>
      </c>
      <c r="E190" s="185">
        <v>18.01832885097302</v>
      </c>
      <c r="F190" s="175">
        <v>0.10890193134623506</v>
      </c>
      <c r="G190" s="175">
        <v>1.0598227890907216E-2</v>
      </c>
      <c r="H190" s="174">
        <v>18.290918350626505</v>
      </c>
      <c r="I190" s="83"/>
      <c r="J190" s="126" t="s">
        <v>40</v>
      </c>
      <c r="K190" s="175">
        <v>0.88472990939532548</v>
      </c>
      <c r="L190" s="175">
        <v>4.1120955386485587</v>
      </c>
      <c r="M190" s="185">
        <v>0</v>
      </c>
      <c r="N190" s="175">
        <v>3.5545514822395745</v>
      </c>
      <c r="O190" s="175">
        <v>0.34592542292905287</v>
      </c>
      <c r="P190" s="174">
        <v>8.8973023532125115</v>
      </c>
      <c r="Q190" s="83"/>
      <c r="R190" s="205" t="s">
        <v>35</v>
      </c>
      <c r="S190" s="347">
        <v>0.20850627472044531</v>
      </c>
    </row>
    <row r="191" spans="1:19" x14ac:dyDescent="0.3">
      <c r="A191" s="83"/>
      <c r="B191" s="126" t="s">
        <v>41</v>
      </c>
      <c r="C191" s="175">
        <v>4.3171651286046331E-2</v>
      </c>
      <c r="D191" s="175">
        <v>0.79326509661758049</v>
      </c>
      <c r="E191" s="175">
        <v>0.47275001132468197</v>
      </c>
      <c r="F191" s="185">
        <v>26.490262787875185</v>
      </c>
      <c r="G191" s="175">
        <v>0.10010201300460807</v>
      </c>
      <c r="H191" s="174">
        <v>27.899551560108101</v>
      </c>
      <c r="I191" s="83"/>
      <c r="J191" s="126" t="s">
        <v>41</v>
      </c>
      <c r="K191" s="175">
        <v>1.4091197022177628</v>
      </c>
      <c r="L191" s="175">
        <v>25.892117707501264</v>
      </c>
      <c r="M191" s="175">
        <v>15.430527564661219</v>
      </c>
      <c r="N191" s="185">
        <v>0</v>
      </c>
      <c r="O191" s="175">
        <v>3.2673227582110829</v>
      </c>
      <c r="P191" s="174">
        <v>45.99908773259132</v>
      </c>
      <c r="Q191" s="83"/>
      <c r="R191" s="205" t="s">
        <v>36</v>
      </c>
      <c r="S191" s="347">
        <v>0.27472527472527475</v>
      </c>
    </row>
    <row r="192" spans="1:19" x14ac:dyDescent="0.3">
      <c r="A192" s="83"/>
      <c r="B192" s="126" t="s">
        <v>42</v>
      </c>
      <c r="C192" s="175">
        <v>5.3964536520567201E-3</v>
      </c>
      <c r="D192" s="175">
        <v>3.1620822680198078E-2</v>
      </c>
      <c r="E192" s="175">
        <v>1.8719348673802805E-2</v>
      </c>
      <c r="F192" s="175">
        <v>0.45610368129511841</v>
      </c>
      <c r="G192" s="185">
        <v>2.1893204408869953</v>
      </c>
      <c r="H192" s="174">
        <v>2.7011607471881716</v>
      </c>
      <c r="I192" s="83"/>
      <c r="J192" s="126" t="s">
        <v>42</v>
      </c>
      <c r="K192" s="175">
        <v>0.17613987273347409</v>
      </c>
      <c r="L192" s="175">
        <v>1.0321014580557173</v>
      </c>
      <c r="M192" s="175">
        <v>0.61099824174353856</v>
      </c>
      <c r="N192" s="175">
        <v>14.887192507615145</v>
      </c>
      <c r="O192" s="185">
        <v>0</v>
      </c>
      <c r="P192" s="174">
        <v>16.706432080147874</v>
      </c>
      <c r="Q192" s="83"/>
      <c r="R192" s="205" t="s">
        <v>37</v>
      </c>
      <c r="S192" s="347">
        <v>1.0434782608695652</v>
      </c>
    </row>
    <row r="193" spans="1:19" x14ac:dyDescent="0.3">
      <c r="A193" s="83"/>
      <c r="B193" s="126" t="s">
        <v>43</v>
      </c>
      <c r="C193" s="174">
        <v>2.9211435791963991</v>
      </c>
      <c r="D193" s="174">
        <v>48.63323318147998</v>
      </c>
      <c r="E193" s="174">
        <v>18.703128946648633</v>
      </c>
      <c r="F193" s="174">
        <v>27.373835470058584</v>
      </c>
      <c r="G193" s="174">
        <v>2.3686588226163279</v>
      </c>
      <c r="H193" s="126">
        <v>99.999999999999943</v>
      </c>
      <c r="I193" s="83"/>
      <c r="J193" s="126" t="s">
        <v>43</v>
      </c>
      <c r="K193" s="174">
        <v>8.9667098184166338</v>
      </c>
      <c r="L193" s="174">
        <v>33.988119209451014</v>
      </c>
      <c r="M193" s="174">
        <v>22.35182760333764</v>
      </c>
      <c r="N193" s="174">
        <v>28.839751033763243</v>
      </c>
      <c r="O193" s="174">
        <v>5.8535923350314727</v>
      </c>
      <c r="P193" s="127">
        <v>99.999999999999986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99.999999999999915</v>
      </c>
      <c r="I194" s="83"/>
      <c r="J194" s="126"/>
      <c r="K194" s="175"/>
      <c r="L194" s="175"/>
      <c r="M194" s="175"/>
      <c r="N194" s="175"/>
      <c r="O194" s="175"/>
      <c r="P194" s="127">
        <v>100.00000000000001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0.29417288992673152</v>
      </c>
      <c r="D196" s="177">
        <v>6.4449142830402218E-3</v>
      </c>
      <c r="E196" s="177">
        <v>1.165021780699249E-3</v>
      </c>
      <c r="F196" s="177">
        <v>6.3417507248397387E-3</v>
      </c>
      <c r="G196" s="177">
        <v>1.756495394140848E-2</v>
      </c>
      <c r="H196" s="176">
        <v>0.32568953065671924</v>
      </c>
      <c r="I196" s="84"/>
      <c r="J196" s="128" t="s">
        <v>38</v>
      </c>
      <c r="K196" s="185">
        <v>0</v>
      </c>
      <c r="L196" s="177">
        <v>0.19568339613878302</v>
      </c>
      <c r="M196" s="177">
        <v>3.5372917095701083E-2</v>
      </c>
      <c r="N196" s="177">
        <v>0.19255109762558872</v>
      </c>
      <c r="O196" s="177">
        <v>0.53331505887068498</v>
      </c>
      <c r="P196" s="176">
        <v>0.95692246973075779</v>
      </c>
      <c r="Q196" s="84"/>
      <c r="R196" s="206" t="s">
        <v>33</v>
      </c>
      <c r="S196" s="348">
        <v>2.2984174186491662</v>
      </c>
    </row>
    <row r="197" spans="1:19" x14ac:dyDescent="0.3">
      <c r="A197" s="84"/>
      <c r="B197" s="128" t="s">
        <v>39</v>
      </c>
      <c r="C197" s="177">
        <v>1.9943814788314598E-2</v>
      </c>
      <c r="D197" s="185">
        <v>1.8171742225068661</v>
      </c>
      <c r="E197" s="177">
        <v>3.3933747990036798E-3</v>
      </c>
      <c r="F197" s="177">
        <v>6.1687037562524548E-2</v>
      </c>
      <c r="G197" s="177">
        <v>4.7224533833228527E-2</v>
      </c>
      <c r="H197" s="176">
        <v>1.9494229834899373</v>
      </c>
      <c r="I197" s="84"/>
      <c r="J197" s="128" t="s">
        <v>39</v>
      </c>
      <c r="K197" s="177">
        <v>0.60554310551657164</v>
      </c>
      <c r="L197" s="185">
        <v>0</v>
      </c>
      <c r="M197" s="177">
        <v>0.10303117712336163</v>
      </c>
      <c r="N197" s="177">
        <v>1.872969674669007</v>
      </c>
      <c r="O197" s="177">
        <v>1.4338526093162853</v>
      </c>
      <c r="P197" s="176">
        <v>4.0153965666252258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9.7751915893280229E-4</v>
      </c>
      <c r="D198" s="177">
        <v>6.9188980604057582E-3</v>
      </c>
      <c r="E198" s="185">
        <v>2.3404739106437957</v>
      </c>
      <c r="F198" s="177">
        <v>0.12228780220380957</v>
      </c>
      <c r="G198" s="177">
        <v>8.8804405409614508E-3</v>
      </c>
      <c r="H198" s="176">
        <v>2.4795385706079056</v>
      </c>
      <c r="I198" s="84"/>
      <c r="J198" s="128" t="s">
        <v>40</v>
      </c>
      <c r="K198" s="177">
        <v>2.9679877871155197E-2</v>
      </c>
      <c r="L198" s="177">
        <v>0.21007470550245452</v>
      </c>
      <c r="M198" s="185">
        <v>0</v>
      </c>
      <c r="N198" s="177">
        <v>3.7129574406536556</v>
      </c>
      <c r="O198" s="177">
        <v>0.26963194356777809</v>
      </c>
      <c r="P198" s="176">
        <v>4.2223439675950436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1.2437606894889257E-2</v>
      </c>
      <c r="D199" s="177">
        <v>0.16853677754490121</v>
      </c>
      <c r="E199" s="177">
        <v>0.1016731008360723</v>
      </c>
      <c r="F199" s="185">
        <v>54.590134713145488</v>
      </c>
      <c r="G199" s="177">
        <v>1.3470470928639553</v>
      </c>
      <c r="H199" s="176">
        <v>56.219829291285301</v>
      </c>
      <c r="I199" s="84"/>
      <c r="J199" s="128" t="s">
        <v>41</v>
      </c>
      <c r="K199" s="177">
        <v>0.37763623380309347</v>
      </c>
      <c r="L199" s="177">
        <v>5.1171897027489193</v>
      </c>
      <c r="M199" s="177">
        <v>3.0870445740324519</v>
      </c>
      <c r="N199" s="185">
        <v>0</v>
      </c>
      <c r="O199" s="177">
        <v>40.899651774134909</v>
      </c>
      <c r="P199" s="176">
        <v>49.481522284719375</v>
      </c>
      <c r="Q199" s="84"/>
      <c r="R199" s="206" t="s">
        <v>36</v>
      </c>
      <c r="S199" s="348">
        <v>6.6203423146522083E-2</v>
      </c>
    </row>
    <row r="200" spans="1:19" x14ac:dyDescent="0.3">
      <c r="A200" s="84"/>
      <c r="B200" s="128" t="s">
        <v>42</v>
      </c>
      <c r="C200" s="177">
        <v>2.3110995258289316E-2</v>
      </c>
      <c r="D200" s="177">
        <v>9.614976277711873E-2</v>
      </c>
      <c r="E200" s="177">
        <v>5.5529357511310141E-2</v>
      </c>
      <c r="F200" s="177">
        <v>1.1862269605973901</v>
      </c>
      <c r="G200" s="185">
        <v>37.664502547815907</v>
      </c>
      <c r="H200" s="176">
        <v>39.025519623960015</v>
      </c>
      <c r="I200" s="84"/>
      <c r="J200" s="128" t="s">
        <v>42</v>
      </c>
      <c r="K200" s="177">
        <v>0.70170646833739125</v>
      </c>
      <c r="L200" s="177">
        <v>2.9193424911292212</v>
      </c>
      <c r="M200" s="177">
        <v>1.6860074139096186</v>
      </c>
      <c r="N200" s="177">
        <v>36.01675833795337</v>
      </c>
      <c r="O200" s="185">
        <v>0</v>
      </c>
      <c r="P200" s="176">
        <v>41.323814711329604</v>
      </c>
      <c r="Q200" s="84"/>
      <c r="R200" s="206" t="s">
        <v>37</v>
      </c>
      <c r="S200" s="348">
        <v>0.29311791732323872</v>
      </c>
    </row>
    <row r="201" spans="1:19" x14ac:dyDescent="0.3">
      <c r="A201" s="84"/>
      <c r="B201" s="128" t="s">
        <v>43</v>
      </c>
      <c r="C201" s="176">
        <v>0.35064282602715746</v>
      </c>
      <c r="D201" s="176">
        <v>2.095224575172332</v>
      </c>
      <c r="E201" s="176">
        <v>2.5022347655708814</v>
      </c>
      <c r="F201" s="176">
        <v>55.966678264234048</v>
      </c>
      <c r="G201" s="176">
        <v>39.085219568995463</v>
      </c>
      <c r="H201" s="128">
        <v>99.999999999999886</v>
      </c>
      <c r="I201" s="84"/>
      <c r="J201" s="128" t="s">
        <v>43</v>
      </c>
      <c r="K201" s="176">
        <v>1.7145656855282116</v>
      </c>
      <c r="L201" s="176">
        <v>8.4422902955193777</v>
      </c>
      <c r="M201" s="176">
        <v>4.9114560821611333</v>
      </c>
      <c r="N201" s="176">
        <v>41.79523655090162</v>
      </c>
      <c r="O201" s="176">
        <v>43.136451385889657</v>
      </c>
      <c r="P201" s="129">
        <v>100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99.999999999999886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0.580240324352855</v>
      </c>
      <c r="D204" s="179">
        <v>1.2330621841889149E-2</v>
      </c>
      <c r="E204" s="179">
        <v>4.5929202738884578E-4</v>
      </c>
      <c r="F204" s="179">
        <v>6.4877649158676422E-3</v>
      </c>
      <c r="G204" s="179">
        <v>9.0110019605955782E-3</v>
      </c>
      <c r="H204" s="178">
        <v>0.6085290050985962</v>
      </c>
      <c r="I204" s="85"/>
      <c r="J204" s="130" t="s">
        <v>38</v>
      </c>
      <c r="K204" s="185">
        <v>0</v>
      </c>
      <c r="L204" s="179">
        <v>0.23344641677717701</v>
      </c>
      <c r="M204" s="179">
        <v>8.6954315380921732E-3</v>
      </c>
      <c r="N204" s="179">
        <v>0.12282798807087121</v>
      </c>
      <c r="O204" s="179">
        <v>0.17059854289967169</v>
      </c>
      <c r="P204" s="178">
        <v>0.53556837928581214</v>
      </c>
      <c r="Q204" s="85"/>
      <c r="R204" s="207" t="s">
        <v>33</v>
      </c>
      <c r="S204" s="349">
        <v>1.1684303350970018</v>
      </c>
    </row>
    <row r="205" spans="1:19" x14ac:dyDescent="0.3">
      <c r="A205" s="85"/>
      <c r="B205" s="130" t="s">
        <v>39</v>
      </c>
      <c r="C205" s="179">
        <v>4.4613724167174566E-2</v>
      </c>
      <c r="D205" s="185">
        <v>9.4793912644204568</v>
      </c>
      <c r="E205" s="179">
        <v>3.3862246149655934E-3</v>
      </c>
      <c r="F205" s="179">
        <v>0.21124391571611389</v>
      </c>
      <c r="G205" s="179">
        <v>7.5781127475006801E-2</v>
      </c>
      <c r="H205" s="178">
        <v>9.8144162563937183</v>
      </c>
      <c r="I205" s="85"/>
      <c r="J205" s="130" t="s">
        <v>39</v>
      </c>
      <c r="K205" s="179">
        <v>0.84463818446942185</v>
      </c>
      <c r="L205" s="185">
        <v>0</v>
      </c>
      <c r="M205" s="179">
        <v>6.4108851354189492E-2</v>
      </c>
      <c r="N205" s="179">
        <v>3.9993226474903771</v>
      </c>
      <c r="O205" s="179">
        <v>1.4347072593108121</v>
      </c>
      <c r="P205" s="178">
        <v>6.3427769426248011</v>
      </c>
      <c r="Q205" s="85"/>
      <c r="R205" s="207" t="s">
        <v>34</v>
      </c>
      <c r="S205" s="349">
        <v>0.90186915887850461</v>
      </c>
    </row>
    <row r="206" spans="1:19" x14ac:dyDescent="0.3">
      <c r="A206" s="85"/>
      <c r="B206" s="130" t="s">
        <v>40</v>
      </c>
      <c r="C206" s="179">
        <v>1.7102819711420415E-3</v>
      </c>
      <c r="D206" s="179">
        <v>7.3343119687116383E-3</v>
      </c>
      <c r="E206" s="185">
        <v>4.034890215646004</v>
      </c>
      <c r="F206" s="179">
        <v>0.14126320189952885</v>
      </c>
      <c r="G206" s="179">
        <v>1.4798917499092786E-2</v>
      </c>
      <c r="H206" s="178">
        <v>4.1999969289844792</v>
      </c>
      <c r="I206" s="85"/>
      <c r="J206" s="130" t="s">
        <v>40</v>
      </c>
      <c r="K206" s="179">
        <v>3.2379486043872314E-2</v>
      </c>
      <c r="L206" s="179">
        <v>0.13885502860895271</v>
      </c>
      <c r="M206" s="185">
        <v>0</v>
      </c>
      <c r="N206" s="179">
        <v>2.6744302703279983</v>
      </c>
      <c r="O206" s="179">
        <v>0.28017680751573326</v>
      </c>
      <c r="P206" s="178">
        <v>3.1258415924965566</v>
      </c>
      <c r="Q206" s="85"/>
      <c r="R206" s="207" t="s">
        <v>35</v>
      </c>
      <c r="S206" s="349">
        <v>1.1954624781849914</v>
      </c>
    </row>
    <row r="207" spans="1:19" x14ac:dyDescent="0.3">
      <c r="A207" s="85"/>
      <c r="B207" s="130" t="s">
        <v>41</v>
      </c>
      <c r="C207" s="179">
        <v>3.3288859115723664E-2</v>
      </c>
      <c r="D207" s="179">
        <v>0.42561472773050574</v>
      </c>
      <c r="E207" s="179">
        <v>0.10299096395904776</v>
      </c>
      <c r="F207" s="185">
        <v>35.431935869437034</v>
      </c>
      <c r="G207" s="179">
        <v>1.1764660552971384</v>
      </c>
      <c r="H207" s="178">
        <v>37.170296475539452</v>
      </c>
      <c r="I207" s="85"/>
      <c r="J207" s="130" t="s">
        <v>41</v>
      </c>
      <c r="K207" s="179">
        <v>0.63023300680311445</v>
      </c>
      <c r="L207" s="179">
        <v>8.0578444777816571</v>
      </c>
      <c r="M207" s="179">
        <v>1.9498506891995906</v>
      </c>
      <c r="N207" s="185">
        <v>0</v>
      </c>
      <c r="O207" s="179">
        <v>22.273149610029712</v>
      </c>
      <c r="P207" s="178">
        <v>32.911077783814079</v>
      </c>
      <c r="Q207" s="85"/>
      <c r="R207" s="207" t="s">
        <v>36</v>
      </c>
      <c r="S207" s="349">
        <v>0.38824872832969998</v>
      </c>
    </row>
    <row r="208" spans="1:19" x14ac:dyDescent="0.3">
      <c r="A208" s="85"/>
      <c r="B208" s="130" t="s">
        <v>42</v>
      </c>
      <c r="C208" s="179">
        <v>1.7934778721129346E-2</v>
      </c>
      <c r="D208" s="179">
        <v>0.18711804194036841</v>
      </c>
      <c r="E208" s="179">
        <v>7.7157301932485503E-2</v>
      </c>
      <c r="F208" s="179">
        <v>2.7330012208400527</v>
      </c>
      <c r="G208" s="185">
        <v>45.191549990549724</v>
      </c>
      <c r="H208" s="178">
        <v>48.206761333983764</v>
      </c>
      <c r="I208" s="85"/>
      <c r="J208" s="130" t="s">
        <v>42</v>
      </c>
      <c r="K208" s="179">
        <v>0.33954571649549142</v>
      </c>
      <c r="L208" s="179">
        <v>3.5425655709386428</v>
      </c>
      <c r="M208" s="179">
        <v>1.4607613383408975</v>
      </c>
      <c r="N208" s="179">
        <v>51.741862676003741</v>
      </c>
      <c r="O208" s="185">
        <v>0</v>
      </c>
      <c r="P208" s="178">
        <v>57.084735301778771</v>
      </c>
      <c r="Q208" s="85"/>
      <c r="R208" s="207" t="s">
        <v>37</v>
      </c>
      <c r="S208" s="349">
        <v>0.309349062125371</v>
      </c>
    </row>
    <row r="209" spans="1:19" x14ac:dyDescent="0.3">
      <c r="A209" s="85"/>
      <c r="B209" s="130" t="s">
        <v>43</v>
      </c>
      <c r="C209" s="178">
        <v>0.67778796832802468</v>
      </c>
      <c r="D209" s="178">
        <v>10.111788967901933</v>
      </c>
      <c r="E209" s="178">
        <v>4.2188839981798925</v>
      </c>
      <c r="F209" s="178">
        <v>38.523931972808597</v>
      </c>
      <c r="G209" s="178">
        <v>46.467607092781556</v>
      </c>
      <c r="H209" s="130">
        <v>100</v>
      </c>
      <c r="I209" s="85"/>
      <c r="J209" s="130" t="s">
        <v>43</v>
      </c>
      <c r="K209" s="178">
        <v>1.8467963938119001</v>
      </c>
      <c r="L209" s="178">
        <v>11.972711494106431</v>
      </c>
      <c r="M209" s="178">
        <v>3.4834163104327693</v>
      </c>
      <c r="N209" s="178">
        <v>58.538443581892992</v>
      </c>
      <c r="O209" s="178">
        <v>24.15863221975593</v>
      </c>
      <c r="P209" s="131">
        <v>100.00000000000003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100</v>
      </c>
      <c r="I210" s="85"/>
      <c r="J210" s="130"/>
      <c r="K210" s="179"/>
      <c r="L210" s="179"/>
      <c r="M210" s="179"/>
      <c r="N210" s="179"/>
      <c r="O210" s="179"/>
      <c r="P210" s="131">
        <v>100.00000000000003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11.298246700457701</v>
      </c>
      <c r="D212" s="181">
        <v>0.31913837616233226</v>
      </c>
      <c r="E212" s="181">
        <v>5.4852572648862306E-2</v>
      </c>
      <c r="F212" s="181">
        <v>6.1530781024433504E-2</v>
      </c>
      <c r="G212" s="181">
        <v>2.3220381201263764E-2</v>
      </c>
      <c r="H212" s="180">
        <v>11.756988811494594</v>
      </c>
      <c r="I212" s="86"/>
      <c r="J212" s="132" t="s">
        <v>38</v>
      </c>
      <c r="K212" s="185">
        <v>0</v>
      </c>
      <c r="L212" s="181">
        <v>10.688410668151146</v>
      </c>
      <c r="M212" s="181">
        <v>1.8370928301565848</v>
      </c>
      <c r="N212" s="181">
        <v>2.0607557894782924</v>
      </c>
      <c r="O212" s="181">
        <v>0.77768450518116528</v>
      </c>
      <c r="P212" s="180">
        <v>15.36394379296719</v>
      </c>
      <c r="Q212" s="86"/>
      <c r="R212" s="208" t="s">
        <v>33</v>
      </c>
      <c r="S212" s="350">
        <v>0.29271757363275053</v>
      </c>
    </row>
    <row r="213" spans="1:19" x14ac:dyDescent="0.3">
      <c r="A213" s="86"/>
      <c r="B213" s="132" t="s">
        <v>39</v>
      </c>
      <c r="C213" s="181">
        <v>0.46811573022578212</v>
      </c>
      <c r="D213" s="185">
        <v>53.451412001849036</v>
      </c>
      <c r="E213" s="181">
        <v>0.25505175537189828</v>
      </c>
      <c r="F213" s="181">
        <v>0.29229978561206155</v>
      </c>
      <c r="G213" s="181">
        <v>3.670112759634063E-2</v>
      </c>
      <c r="H213" s="180">
        <v>54.503580400655117</v>
      </c>
      <c r="I213" s="86"/>
      <c r="J213" s="132" t="s">
        <v>39</v>
      </c>
      <c r="K213" s="181">
        <v>15.67788000002102</v>
      </c>
      <c r="L213" s="185">
        <v>0</v>
      </c>
      <c r="M213" s="181">
        <v>8.5420560693115224</v>
      </c>
      <c r="N213" s="181">
        <v>9.7895470435216243</v>
      </c>
      <c r="O213" s="181">
        <v>1.2291744053193057</v>
      </c>
      <c r="P213" s="180">
        <v>35.238657518173468</v>
      </c>
      <c r="Q213" s="86"/>
      <c r="R213" s="208" t="s">
        <v>34</v>
      </c>
      <c r="S213" s="350">
        <v>9.1024044254998507E-2</v>
      </c>
    </row>
    <row r="214" spans="1:19" x14ac:dyDescent="0.3">
      <c r="A214" s="86"/>
      <c r="B214" s="132" t="s">
        <v>40</v>
      </c>
      <c r="C214" s="181">
        <v>6.1655925199883645E-2</v>
      </c>
      <c r="D214" s="181">
        <v>0.22310500398532751</v>
      </c>
      <c r="E214" s="185">
        <v>20.474794262204707</v>
      </c>
      <c r="F214" s="181">
        <v>7.2173148730716841E-2</v>
      </c>
      <c r="G214" s="181">
        <v>1.3803909263591962E-2</v>
      </c>
      <c r="H214" s="180">
        <v>20.845532249384227</v>
      </c>
      <c r="I214" s="86"/>
      <c r="J214" s="132" t="s">
        <v>40</v>
      </c>
      <c r="K214" s="181">
        <v>2.0649470508239909</v>
      </c>
      <c r="L214" s="181">
        <v>7.4721126722212619</v>
      </c>
      <c r="M214" s="185">
        <v>0</v>
      </c>
      <c r="N214" s="181">
        <v>2.4171842387737987</v>
      </c>
      <c r="O214" s="181">
        <v>0.46231309693735623</v>
      </c>
      <c r="P214" s="180">
        <v>12.416557058756409</v>
      </c>
      <c r="Q214" s="86"/>
      <c r="R214" s="208" t="s">
        <v>35</v>
      </c>
      <c r="S214" s="350">
        <v>0.13537938261548127</v>
      </c>
    </row>
    <row r="215" spans="1:19" x14ac:dyDescent="0.3">
      <c r="A215" s="86"/>
      <c r="B215" s="132" t="s">
        <v>41</v>
      </c>
      <c r="C215" s="181">
        <v>0.11273994630468955</v>
      </c>
      <c r="D215" s="181">
        <v>0.56690454726011574</v>
      </c>
      <c r="E215" s="181">
        <v>0.12776315148461209</v>
      </c>
      <c r="F215" s="185">
        <v>8.7677582201327287</v>
      </c>
      <c r="G215" s="181">
        <v>0.10805140287738102</v>
      </c>
      <c r="H215" s="180">
        <v>9.6832172680595274</v>
      </c>
      <c r="I215" s="86"/>
      <c r="J215" s="132" t="s">
        <v>41</v>
      </c>
      <c r="K215" s="181">
        <v>3.775825581680885</v>
      </c>
      <c r="L215" s="181">
        <v>18.986461871562263</v>
      </c>
      <c r="M215" s="181">
        <v>4.2789746809707498</v>
      </c>
      <c r="N215" s="185">
        <v>0</v>
      </c>
      <c r="O215" s="181">
        <v>3.6187994095572162</v>
      </c>
      <c r="P215" s="180">
        <v>30.660061543771111</v>
      </c>
      <c r="Q215" s="86"/>
      <c r="R215" s="208" t="s">
        <v>36</v>
      </c>
      <c r="S215" s="350">
        <v>0.6507291858962525</v>
      </c>
    </row>
    <row r="216" spans="1:19" x14ac:dyDescent="0.3">
      <c r="A216" s="86"/>
      <c r="B216" s="132" t="s">
        <v>42</v>
      </c>
      <c r="C216" s="181">
        <v>2.3523831239060357E-2</v>
      </c>
      <c r="D216" s="181">
        <v>5.8590424367957521E-2</v>
      </c>
      <c r="E216" s="181">
        <v>2.1487356363176412E-2</v>
      </c>
      <c r="F216" s="181">
        <v>8.5126493214042837E-2</v>
      </c>
      <c r="G216" s="185">
        <v>3.021953165222262</v>
      </c>
      <c r="H216" s="180">
        <v>3.2106812704064991</v>
      </c>
      <c r="I216" s="86"/>
      <c r="J216" s="132" t="s">
        <v>42</v>
      </c>
      <c r="K216" s="181">
        <v>0.78784749046747948</v>
      </c>
      <c r="L216" s="181">
        <v>1.9622789474476705</v>
      </c>
      <c r="M216" s="181">
        <v>0.71964297037633262</v>
      </c>
      <c r="N216" s="181">
        <v>2.8510106780403643</v>
      </c>
      <c r="O216" s="185">
        <v>0</v>
      </c>
      <c r="P216" s="180">
        <v>6.3207800863318475</v>
      </c>
      <c r="Q216" s="86"/>
      <c r="R216" s="208" t="s">
        <v>37</v>
      </c>
      <c r="S216" s="350">
        <v>0.68033837738917224</v>
      </c>
    </row>
    <row r="217" spans="1:19" x14ac:dyDescent="0.3">
      <c r="A217" s="86"/>
      <c r="B217" s="132" t="s">
        <v>43</v>
      </c>
      <c r="C217" s="180">
        <v>11.964282133427115</v>
      </c>
      <c r="D217" s="180">
        <v>54.619150353624768</v>
      </c>
      <c r="E217" s="180">
        <v>20.933949098073256</v>
      </c>
      <c r="F217" s="180">
        <v>9.2788884287139837</v>
      </c>
      <c r="G217" s="180">
        <v>3.2037299861608393</v>
      </c>
      <c r="H217" s="132">
        <v>99.999999999999957</v>
      </c>
      <c r="I217" s="86"/>
      <c r="J217" s="132" t="s">
        <v>43</v>
      </c>
      <c r="K217" s="180">
        <v>22.306500122993377</v>
      </c>
      <c r="L217" s="180">
        <v>39.109264159382342</v>
      </c>
      <c r="M217" s="180">
        <v>15.37776655081519</v>
      </c>
      <c r="N217" s="180">
        <v>17.118497749814079</v>
      </c>
      <c r="O217" s="180">
        <v>6.0879714169950434</v>
      </c>
      <c r="P217" s="133">
        <v>100.00000000000003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99.999999999999957</v>
      </c>
      <c r="I218" s="86"/>
      <c r="J218" s="132"/>
      <c r="K218" s="181"/>
      <c r="L218" s="181"/>
      <c r="M218" s="181"/>
      <c r="N218" s="181"/>
      <c r="O218" s="181"/>
      <c r="P218" s="133">
        <v>100.00000000000004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26.952057902080604</v>
      </c>
      <c r="D220" s="183">
        <v>0.45633177767377076</v>
      </c>
      <c r="E220" s="183">
        <v>0.1180275370054977</v>
      </c>
      <c r="F220" s="183">
        <v>0.1221106689243605</v>
      </c>
      <c r="G220" s="183">
        <v>2.8257098651927097E-2</v>
      </c>
      <c r="H220" s="182">
        <v>27.676784984336162</v>
      </c>
      <c r="I220" s="87"/>
      <c r="J220" s="134" t="s">
        <v>38</v>
      </c>
      <c r="K220" s="185">
        <v>0</v>
      </c>
      <c r="L220" s="183">
        <v>11.15238757211265</v>
      </c>
      <c r="M220" s="183">
        <v>2.8844996146820758</v>
      </c>
      <c r="N220" s="183">
        <v>2.9842881279856042</v>
      </c>
      <c r="O220" s="183">
        <v>0.69058113251757935</v>
      </c>
      <c r="P220" s="182">
        <v>17.711756447297908</v>
      </c>
      <c r="Q220" s="87"/>
      <c r="R220" s="209" t="s">
        <v>33</v>
      </c>
      <c r="S220" s="351">
        <v>0.24774977497749773</v>
      </c>
    </row>
    <row r="221" spans="1:19" x14ac:dyDescent="0.3">
      <c r="A221" s="87"/>
      <c r="B221" s="134" t="s">
        <v>39</v>
      </c>
      <c r="C221" s="183">
        <v>0.92049892594169136</v>
      </c>
      <c r="D221" s="185">
        <v>45.963119836795101</v>
      </c>
      <c r="E221" s="183">
        <v>0.26690418831447005</v>
      </c>
      <c r="F221" s="183">
        <v>0.33305636762912755</v>
      </c>
      <c r="G221" s="183">
        <v>4.527439504352819E-2</v>
      </c>
      <c r="H221" s="182">
        <v>47.528853713723919</v>
      </c>
      <c r="I221" s="87"/>
      <c r="J221" s="134" t="s">
        <v>39</v>
      </c>
      <c r="K221" s="183">
        <v>22.496265401779887</v>
      </c>
      <c r="L221" s="185">
        <v>0</v>
      </c>
      <c r="M221" s="183">
        <v>6.522927173463426</v>
      </c>
      <c r="N221" s="183">
        <v>8.1396340927531252</v>
      </c>
      <c r="O221" s="183">
        <v>1.1064703913285772</v>
      </c>
      <c r="P221" s="182">
        <v>38.265297059325015</v>
      </c>
      <c r="Q221" s="87"/>
      <c r="R221" s="209" t="s">
        <v>34</v>
      </c>
      <c r="S221" s="351">
        <v>0.17434087933095616</v>
      </c>
    </row>
    <row r="222" spans="1:19" x14ac:dyDescent="0.3">
      <c r="A222" s="87"/>
      <c r="B222" s="134" t="s">
        <v>40</v>
      </c>
      <c r="C222" s="183">
        <v>0.14408135518422274</v>
      </c>
      <c r="D222" s="183">
        <v>0.23927749853352959</v>
      </c>
      <c r="E222" s="185">
        <v>13.82775314964629</v>
      </c>
      <c r="F222" s="183">
        <v>0.11366186558425841</v>
      </c>
      <c r="G222" s="183">
        <v>1.6494320772239265E-2</v>
      </c>
      <c r="H222" s="182">
        <v>14.341268189720539</v>
      </c>
      <c r="I222" s="87"/>
      <c r="J222" s="134" t="s">
        <v>40</v>
      </c>
      <c r="K222" s="183">
        <v>3.5212343157885528</v>
      </c>
      <c r="L222" s="183">
        <v>5.8477527349393714</v>
      </c>
      <c r="M222" s="185">
        <v>0</v>
      </c>
      <c r="N222" s="183">
        <v>2.7778060595009091</v>
      </c>
      <c r="O222" s="183">
        <v>0.40310814848021909</v>
      </c>
      <c r="P222" s="182">
        <v>12.549901258709053</v>
      </c>
      <c r="Q222" s="87"/>
      <c r="R222" s="209" t="s">
        <v>35</v>
      </c>
      <c r="S222" s="351">
        <v>0.29911734372845722</v>
      </c>
    </row>
    <row r="223" spans="1:19" x14ac:dyDescent="0.3">
      <c r="A223" s="87"/>
      <c r="B223" s="134" t="s">
        <v>41</v>
      </c>
      <c r="C223" s="183">
        <v>0.23695546674614293</v>
      </c>
      <c r="D223" s="183">
        <v>0.55625937550633719</v>
      </c>
      <c r="E223" s="183">
        <v>6.6719670969423286E-2</v>
      </c>
      <c r="F223" s="185">
        <v>6.4120327234031027</v>
      </c>
      <c r="G223" s="183">
        <v>0.12902592661451218</v>
      </c>
      <c r="H223" s="182">
        <v>7.4009931632395176</v>
      </c>
      <c r="I223" s="87"/>
      <c r="J223" s="134" t="s">
        <v>41</v>
      </c>
      <c r="K223" s="183">
        <v>5.7910041153720204</v>
      </c>
      <c r="L223" s="183">
        <v>13.594538995053188</v>
      </c>
      <c r="M223" s="183">
        <v>1.6305759663022699</v>
      </c>
      <c r="N223" s="185">
        <v>0</v>
      </c>
      <c r="O223" s="183">
        <v>3.1532915542092717</v>
      </c>
      <c r="P223" s="182">
        <v>24.169410630936753</v>
      </c>
      <c r="Q223" s="87"/>
      <c r="R223" s="209" t="s">
        <v>36</v>
      </c>
      <c r="S223" s="351">
        <v>1.2188403563228167</v>
      </c>
    </row>
    <row r="224" spans="1:19" x14ac:dyDescent="0.3">
      <c r="A224" s="87"/>
      <c r="B224" s="134" t="s">
        <v>42</v>
      </c>
      <c r="C224" s="183">
        <v>5.8603414837783675E-2</v>
      </c>
      <c r="D224" s="183">
        <v>5.3582591887862879E-2</v>
      </c>
      <c r="E224" s="183">
        <v>1.8126078455486531E-2</v>
      </c>
      <c r="F224" s="183">
        <v>0.16853697656905811</v>
      </c>
      <c r="G224" s="185">
        <v>2.7532508872297297</v>
      </c>
      <c r="H224" s="182">
        <v>3.052099948979921</v>
      </c>
      <c r="I224" s="87"/>
      <c r="J224" s="134" t="s">
        <v>42</v>
      </c>
      <c r="K224" s="183">
        <v>1.4322210884631688</v>
      </c>
      <c r="L224" s="183">
        <v>1.3095161483121356</v>
      </c>
      <c r="M224" s="183">
        <v>0.4429870151243821</v>
      </c>
      <c r="N224" s="183">
        <v>4.1189103518315866</v>
      </c>
      <c r="O224" s="185">
        <v>0</v>
      </c>
      <c r="P224" s="182">
        <v>7.3036346037312736</v>
      </c>
      <c r="Q224" s="87"/>
      <c r="R224" s="209" t="s">
        <v>37</v>
      </c>
      <c r="S224" s="351">
        <v>0.78907815631262523</v>
      </c>
    </row>
    <row r="225" spans="1:19" x14ac:dyDescent="0.3">
      <c r="A225" s="87"/>
      <c r="B225" s="134" t="s">
        <v>43</v>
      </c>
      <c r="C225" s="182">
        <v>28.312197064790443</v>
      </c>
      <c r="D225" s="182">
        <v>47.268571080396597</v>
      </c>
      <c r="E225" s="182">
        <v>14.297530624391166</v>
      </c>
      <c r="F225" s="182">
        <v>7.1493986021099074</v>
      </c>
      <c r="G225" s="182">
        <v>2.9723026283119363</v>
      </c>
      <c r="H225" s="134">
        <v>100.00000000000006</v>
      </c>
      <c r="I225" s="87"/>
      <c r="J225" s="134" t="s">
        <v>43</v>
      </c>
      <c r="K225" s="182">
        <v>33.240724921403626</v>
      </c>
      <c r="L225" s="182">
        <v>31.904195450417344</v>
      </c>
      <c r="M225" s="182">
        <v>11.480989769572155</v>
      </c>
      <c r="N225" s="182">
        <v>18.020638632071226</v>
      </c>
      <c r="O225" s="182">
        <v>5.3534512265356469</v>
      </c>
      <c r="P225" s="135">
        <v>100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100.00000000000006</v>
      </c>
      <c r="I226" s="87"/>
      <c r="J226" s="134"/>
      <c r="K226" s="183"/>
      <c r="L226" s="183"/>
      <c r="M226" s="183"/>
      <c r="N226" s="183"/>
      <c r="O226" s="183"/>
      <c r="P226" s="135">
        <v>100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</row>
    <row r="241" spans="1:13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</row>
    <row r="242" spans="1:13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</row>
    <row r="243" spans="1:13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</row>
    <row r="244" spans="1:13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</row>
    <row r="245" spans="1:13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</row>
    <row r="246" spans="1:13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</row>
    <row r="247" spans="1:13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</row>
    <row r="248" spans="1:13" x14ac:dyDescent="0.3">
      <c r="A248" s="391"/>
      <c r="B248" s="391"/>
      <c r="C248" s="391"/>
      <c r="D248" s="391"/>
      <c r="E248" s="391"/>
      <c r="F248" s="391"/>
      <c r="G248" s="391"/>
      <c r="H248" s="391"/>
      <c r="I248" s="391"/>
      <c r="J248" s="391"/>
      <c r="K248" s="391"/>
      <c r="L248" s="391"/>
      <c r="M248" s="391"/>
    </row>
    <row r="249" spans="1:13" x14ac:dyDescent="0.3">
      <c r="A249" s="391"/>
      <c r="B249" s="391"/>
      <c r="C249" s="391"/>
      <c r="D249" s="391"/>
      <c r="E249" s="391"/>
      <c r="F249" s="391"/>
      <c r="G249" s="391"/>
      <c r="H249" s="391"/>
      <c r="I249" s="391"/>
      <c r="J249" s="391"/>
      <c r="K249" s="391"/>
      <c r="L249" s="391"/>
      <c r="M249" s="391"/>
    </row>
    <row r="250" spans="1:13" x14ac:dyDescent="0.3">
      <c r="A250" s="391"/>
      <c r="B250" s="391"/>
      <c r="C250" s="391"/>
      <c r="D250" s="391"/>
      <c r="E250" s="391"/>
      <c r="F250" s="391"/>
      <c r="G250" s="391"/>
      <c r="H250" s="391"/>
      <c r="I250" s="391"/>
      <c r="J250" s="391"/>
      <c r="K250" s="391"/>
      <c r="L250" s="391"/>
      <c r="M250" s="391"/>
    </row>
    <row r="251" spans="1:13" x14ac:dyDescent="0.3">
      <c r="A251" s="391"/>
      <c r="B251" s="391"/>
      <c r="C251" s="391"/>
      <c r="D251" s="391"/>
      <c r="E251" s="391"/>
      <c r="F251" s="391"/>
      <c r="G251" s="391"/>
      <c r="H251" s="391"/>
      <c r="I251" s="391"/>
      <c r="J251" s="391"/>
      <c r="K251" s="391"/>
      <c r="L251" s="391"/>
      <c r="M251" s="391"/>
    </row>
    <row r="252" spans="1:13" x14ac:dyDescent="0.3">
      <c r="A252" s="391"/>
      <c r="B252" s="391"/>
      <c r="C252" s="391"/>
      <c r="D252" s="391"/>
      <c r="E252" s="391"/>
      <c r="F252" s="391"/>
      <c r="G252" s="391"/>
      <c r="H252" s="391"/>
      <c r="I252" s="391"/>
      <c r="J252" s="391"/>
      <c r="K252" s="391"/>
      <c r="L252" s="391"/>
      <c r="M252" s="391"/>
    </row>
    <row r="253" spans="1:13" x14ac:dyDescent="0.3">
      <c r="A253" s="391"/>
      <c r="B253" s="391"/>
      <c r="C253" s="391"/>
      <c r="D253" s="391"/>
      <c r="E253" s="391"/>
      <c r="F253" s="391"/>
      <c r="G253" s="391"/>
      <c r="H253" s="391"/>
      <c r="I253" s="391"/>
      <c r="J253" s="391"/>
      <c r="K253" s="391"/>
      <c r="L253" s="391"/>
      <c r="M253" s="391"/>
    </row>
    <row r="254" spans="1:13" x14ac:dyDescent="0.3">
      <c r="A254" s="391"/>
      <c r="B254" s="391"/>
      <c r="C254" s="391"/>
      <c r="D254" s="391"/>
      <c r="E254" s="391"/>
      <c r="F254" s="391"/>
      <c r="G254" s="391"/>
      <c r="H254" s="391"/>
      <c r="I254" s="391"/>
      <c r="J254" s="391"/>
      <c r="K254" s="391"/>
      <c r="L254" s="391"/>
      <c r="M254" s="391"/>
    </row>
    <row r="255" spans="1:13" x14ac:dyDescent="0.3">
      <c r="A255" s="391"/>
      <c r="B255" s="391"/>
      <c r="C255" s="391"/>
      <c r="D255" s="391"/>
      <c r="E255" s="391"/>
      <c r="F255" s="391"/>
      <c r="G255" s="391"/>
      <c r="H255" s="391"/>
      <c r="I255" s="391"/>
      <c r="J255" s="391"/>
      <c r="K255" s="391"/>
      <c r="L255" s="391"/>
      <c r="M255" s="391"/>
    </row>
    <row r="256" spans="1:13" x14ac:dyDescent="0.3">
      <c r="A256" s="391"/>
      <c r="B256" s="391"/>
      <c r="C256" s="391"/>
      <c r="D256" s="391"/>
      <c r="E256" s="391"/>
      <c r="F256" s="391"/>
      <c r="G256" s="391"/>
      <c r="H256" s="391"/>
      <c r="I256" s="391"/>
      <c r="J256" s="391"/>
      <c r="K256" s="391"/>
      <c r="L256" s="391"/>
      <c r="M256" s="391"/>
    </row>
    <row r="257" spans="1:13" x14ac:dyDescent="0.3">
      <c r="A257" s="391"/>
      <c r="B257" s="391"/>
      <c r="C257" s="391"/>
      <c r="D257" s="391"/>
      <c r="E257" s="391"/>
      <c r="F257" s="391"/>
      <c r="G257" s="391"/>
      <c r="H257" s="391"/>
      <c r="I257" s="391"/>
      <c r="J257" s="391"/>
      <c r="K257" s="391"/>
      <c r="L257" s="391"/>
      <c r="M257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0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671.96363743049199</v>
      </c>
      <c r="D3" s="289">
        <v>461.98980183513225</v>
      </c>
      <c r="E3" s="290">
        <v>1441.9120443617828</v>
      </c>
      <c r="F3" s="294">
        <v>726.84618780051562</v>
      </c>
      <c r="G3" s="60">
        <v>253.58646055427516</v>
      </c>
      <c r="I3" s="398"/>
      <c r="J3" s="62">
        <v>53903902500</v>
      </c>
      <c r="K3" s="62">
        <v>53903902500</v>
      </c>
      <c r="L3" s="62">
        <v>53903902500</v>
      </c>
      <c r="M3" s="62">
        <v>53903902500</v>
      </c>
      <c r="N3" s="62">
        <v>53903902500</v>
      </c>
      <c r="O3" s="292"/>
      <c r="P3" s="297"/>
    </row>
    <row r="4" spans="1:50" x14ac:dyDescent="0.3">
      <c r="A4" s="6">
        <v>1</v>
      </c>
      <c r="B4" s="7" t="s">
        <v>4</v>
      </c>
      <c r="C4" s="302">
        <v>595.3235784688278</v>
      </c>
      <c r="D4" s="289">
        <v>540.14297165023493</v>
      </c>
      <c r="E4" s="290">
        <v>245.44522036738474</v>
      </c>
      <c r="F4" s="294">
        <v>262.12898741726707</v>
      </c>
      <c r="G4" s="60">
        <v>1156.8468592186805</v>
      </c>
      <c r="I4" s="398"/>
      <c r="J4" s="62">
        <v>6490704600</v>
      </c>
      <c r="K4" s="62">
        <v>6490704600</v>
      </c>
      <c r="L4" s="62">
        <v>6490704600</v>
      </c>
      <c r="M4" s="62">
        <v>6490704600</v>
      </c>
      <c r="N4" s="62">
        <v>6490704600</v>
      </c>
      <c r="O4" s="292"/>
      <c r="P4" s="297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</row>
    <row r="6" spans="1:50" x14ac:dyDescent="0.3">
      <c r="A6" s="10">
        <v>2</v>
      </c>
      <c r="B6" s="11" t="s">
        <v>5</v>
      </c>
      <c r="C6" s="302">
        <v>2472.4857747755855</v>
      </c>
      <c r="D6" s="289">
        <v>558.88505541700192</v>
      </c>
      <c r="E6" s="290">
        <v>523.03384407978854</v>
      </c>
      <c r="F6" s="294">
        <v>732.40659192149917</v>
      </c>
      <c r="G6" s="60">
        <v>348.92725162067183</v>
      </c>
      <c r="I6" s="398"/>
      <c r="J6" s="62">
        <v>299405914200</v>
      </c>
      <c r="K6" s="62">
        <v>299405914200</v>
      </c>
      <c r="L6" s="62">
        <v>299405914200</v>
      </c>
      <c r="M6" s="62">
        <v>299405914200</v>
      </c>
      <c r="N6" s="62">
        <v>299405914200</v>
      </c>
      <c r="O6" s="292"/>
      <c r="P6" s="297"/>
    </row>
    <row r="7" spans="1:50" x14ac:dyDescent="0.3">
      <c r="A7" s="12">
        <v>3</v>
      </c>
      <c r="B7" s="13" t="s">
        <v>6</v>
      </c>
      <c r="C7" s="302">
        <v>137.05804419719547</v>
      </c>
      <c r="D7" s="289">
        <v>309.32998646569683</v>
      </c>
      <c r="E7" s="290">
        <v>537.2375746792859</v>
      </c>
      <c r="F7" s="294">
        <v>313.15325684455007</v>
      </c>
      <c r="G7" s="60">
        <v>121.94145277262979</v>
      </c>
      <c r="I7" s="398"/>
      <c r="J7" s="62">
        <v>7870547700</v>
      </c>
      <c r="K7" s="62">
        <v>7870547700</v>
      </c>
      <c r="L7" s="62">
        <v>7870547700</v>
      </c>
      <c r="M7" s="62">
        <v>7870547700</v>
      </c>
      <c r="N7" s="62">
        <v>7870547700</v>
      </c>
      <c r="O7" s="292"/>
      <c r="P7" s="297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</row>
    <row r="9" spans="1:50" x14ac:dyDescent="0.3">
      <c r="A9" s="14">
        <v>4</v>
      </c>
      <c r="B9" s="15" t="s">
        <v>7</v>
      </c>
      <c r="C9" s="302">
        <v>524.25433513013957</v>
      </c>
      <c r="D9" s="289">
        <v>463.11486002770096</v>
      </c>
      <c r="E9" s="290">
        <v>378.26980789591215</v>
      </c>
      <c r="F9" s="294">
        <v>306.04448086038781</v>
      </c>
      <c r="G9" s="60">
        <v>289.37962973688923</v>
      </c>
      <c r="I9" s="398"/>
      <c r="J9" s="62">
        <v>90632718900</v>
      </c>
      <c r="K9" s="62">
        <v>90632718900</v>
      </c>
      <c r="L9" s="62">
        <v>90632718900</v>
      </c>
      <c r="M9" s="62">
        <v>90632718900</v>
      </c>
      <c r="N9" s="62">
        <v>90632718900</v>
      </c>
      <c r="O9" s="292"/>
      <c r="P9" s="297"/>
    </row>
    <row r="10" spans="1:50" x14ac:dyDescent="0.3">
      <c r="A10" s="16">
        <v>5</v>
      </c>
      <c r="B10" s="17" t="s">
        <v>8</v>
      </c>
      <c r="C10" s="302">
        <v>216.92869357772062</v>
      </c>
      <c r="D10" s="289">
        <v>302.87921136447051</v>
      </c>
      <c r="E10" s="290">
        <v>878.41218824859391</v>
      </c>
      <c r="F10" s="294">
        <v>554.91974709701537</v>
      </c>
      <c r="G10" s="60">
        <v>185.46387274875823</v>
      </c>
      <c r="I10" s="398"/>
      <c r="J10" s="62">
        <v>4448510100</v>
      </c>
      <c r="K10" s="62">
        <v>4448510100</v>
      </c>
      <c r="L10" s="62">
        <v>4448510100</v>
      </c>
      <c r="M10" s="62">
        <v>4448510100</v>
      </c>
      <c r="N10" s="62">
        <v>4448510100</v>
      </c>
      <c r="O10" s="292"/>
      <c r="P10" s="297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</row>
    <row r="12" spans="1:50" x14ac:dyDescent="0.3">
      <c r="A12" s="18">
        <v>6</v>
      </c>
      <c r="B12" s="19" t="s">
        <v>9</v>
      </c>
      <c r="C12" s="302">
        <v>190.90804208261221</v>
      </c>
      <c r="D12" s="289">
        <v>333.69446322140044</v>
      </c>
      <c r="E12" s="290">
        <v>552.03339910883255</v>
      </c>
      <c r="F12" s="294">
        <v>783.74982853191</v>
      </c>
      <c r="G12" s="60">
        <v>340.35485800887346</v>
      </c>
      <c r="I12" s="398"/>
      <c r="J12" s="62">
        <v>50396695200</v>
      </c>
      <c r="K12" s="62">
        <v>50396695200</v>
      </c>
      <c r="L12" s="62">
        <v>50396695200</v>
      </c>
      <c r="M12" s="62">
        <v>50396695200</v>
      </c>
      <c r="N12" s="62">
        <v>50396695200</v>
      </c>
      <c r="O12" s="292"/>
      <c r="P12" s="297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</row>
    <row r="14" spans="1:50" x14ac:dyDescent="0.3">
      <c r="A14" s="20">
        <v>7</v>
      </c>
      <c r="B14" s="21" t="s">
        <v>10</v>
      </c>
      <c r="C14" s="302">
        <v>355.17243246873204</v>
      </c>
      <c r="D14" s="289">
        <v>552.47796963067981</v>
      </c>
      <c r="E14" s="290">
        <v>369.89608868770324</v>
      </c>
      <c r="F14" s="294">
        <v>616.20076187769928</v>
      </c>
      <c r="G14" s="60">
        <v>360.54185107451792</v>
      </c>
      <c r="I14" s="398"/>
      <c r="J14" s="62">
        <v>70095209400</v>
      </c>
      <c r="K14" s="62">
        <v>70095209400</v>
      </c>
      <c r="L14" s="62">
        <v>70095209400</v>
      </c>
      <c r="M14" s="62">
        <v>70095209400</v>
      </c>
      <c r="N14" s="62">
        <v>70095209400</v>
      </c>
      <c r="O14" s="292"/>
      <c r="P14" s="297"/>
    </row>
    <row r="15" spans="1:50" x14ac:dyDescent="0.3">
      <c r="A15" s="22">
        <v>8</v>
      </c>
      <c r="B15" s="23" t="s">
        <v>11</v>
      </c>
      <c r="C15" s="302">
        <v>337.71312656088611</v>
      </c>
      <c r="D15" s="289">
        <v>354.50911135959285</v>
      </c>
      <c r="E15" s="290">
        <v>1369.0441011918936</v>
      </c>
      <c r="F15" s="294">
        <v>606.79626203465807</v>
      </c>
      <c r="G15" s="60">
        <v>316.1167539693036</v>
      </c>
      <c r="I15" s="398"/>
      <c r="J15" s="62">
        <v>219847668300</v>
      </c>
      <c r="K15" s="62">
        <v>219847668300</v>
      </c>
      <c r="L15" s="62">
        <v>219847668300</v>
      </c>
      <c r="M15" s="62">
        <v>219847668300</v>
      </c>
      <c r="N15" s="62">
        <v>219847668300</v>
      </c>
      <c r="O15" s="292"/>
      <c r="P15" s="297"/>
    </row>
    <row r="16" spans="1:50" x14ac:dyDescent="0.3">
      <c r="A16" s="24">
        <v>9</v>
      </c>
      <c r="B16" s="25" t="s">
        <v>12</v>
      </c>
      <c r="C16" s="302">
        <v>488.9533119020943</v>
      </c>
      <c r="D16" s="289">
        <v>277.47129256892833</v>
      </c>
      <c r="E16" s="290">
        <v>357.95344679673559</v>
      </c>
      <c r="F16" s="294">
        <v>701.4224916792964</v>
      </c>
      <c r="G16" s="60">
        <v>296.00555728892573</v>
      </c>
      <c r="I16" s="398"/>
      <c r="J16" s="62">
        <v>126244963800</v>
      </c>
      <c r="K16" s="62">
        <v>126244963800</v>
      </c>
      <c r="L16" s="62">
        <v>126244963800</v>
      </c>
      <c r="M16" s="62">
        <v>126244963800</v>
      </c>
      <c r="N16" s="62">
        <v>126244963800</v>
      </c>
      <c r="O16" s="292"/>
      <c r="P16" s="297"/>
    </row>
    <row r="17" spans="1:16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302">
        <v>459.48295941010366</v>
      </c>
      <c r="D18" s="289">
        <v>563.64287856278384</v>
      </c>
      <c r="E18" s="290">
        <v>651.01515690514611</v>
      </c>
      <c r="F18" s="294">
        <v>528.15891598951987</v>
      </c>
      <c r="G18" s="60">
        <v>488.27801673764685</v>
      </c>
      <c r="I18" s="398"/>
      <c r="J18" s="62">
        <v>238143096000</v>
      </c>
      <c r="K18" s="62">
        <v>238143096000</v>
      </c>
      <c r="L18" s="62">
        <v>238143096000</v>
      </c>
      <c r="M18" s="62">
        <v>238143096000</v>
      </c>
      <c r="N18" s="62">
        <v>238143096000</v>
      </c>
      <c r="O18" s="292"/>
      <c r="P18" s="297"/>
    </row>
    <row r="19" spans="1:16" x14ac:dyDescent="0.3">
      <c r="A19" s="28">
        <v>11</v>
      </c>
      <c r="B19" s="29" t="s">
        <v>14</v>
      </c>
      <c r="C19" s="302">
        <v>212.11285398800851</v>
      </c>
      <c r="D19" s="289">
        <v>413.20919163047051</v>
      </c>
      <c r="E19" s="290">
        <v>734.25788284017085</v>
      </c>
      <c r="F19" s="294">
        <v>538.66876651899963</v>
      </c>
      <c r="G19" s="60">
        <v>438.90439497839918</v>
      </c>
      <c r="I19" s="398"/>
      <c r="J19" s="62">
        <v>312053893200</v>
      </c>
      <c r="K19" s="62">
        <v>312053893200</v>
      </c>
      <c r="L19" s="62">
        <v>312053893200</v>
      </c>
      <c r="M19" s="62">
        <v>312053893200</v>
      </c>
      <c r="N19" s="62">
        <v>312053893200</v>
      </c>
      <c r="O19" s="292"/>
      <c r="P19" s="297"/>
    </row>
    <row r="20" spans="1:16" x14ac:dyDescent="0.3">
      <c r="A20" s="30">
        <v>12</v>
      </c>
      <c r="B20" s="31" t="s">
        <v>15</v>
      </c>
      <c r="C20" s="302">
        <v>389.6465362716728</v>
      </c>
      <c r="D20" s="289">
        <v>456.38541920272343</v>
      </c>
      <c r="E20" s="290">
        <v>505.64151263332298</v>
      </c>
      <c r="F20" s="294">
        <v>1279.0594800046476</v>
      </c>
      <c r="G20" s="60">
        <v>371.70953431786637</v>
      </c>
      <c r="I20" s="398"/>
      <c r="J20" s="62">
        <v>103545598500</v>
      </c>
      <c r="K20" s="62">
        <v>103545598500</v>
      </c>
      <c r="L20" s="62">
        <v>103545598500</v>
      </c>
      <c r="M20" s="62">
        <v>103545598500</v>
      </c>
      <c r="N20" s="62">
        <v>103545598500</v>
      </c>
      <c r="O20" s="292"/>
      <c r="P20" s="297"/>
    </row>
    <row r="21" spans="1:16" x14ac:dyDescent="0.3">
      <c r="A21" s="32">
        <v>13</v>
      </c>
      <c r="B21" s="33" t="s">
        <v>16</v>
      </c>
      <c r="C21" s="302">
        <v>389.95748377837009</v>
      </c>
      <c r="D21" s="289">
        <v>431.37721125572665</v>
      </c>
      <c r="E21" s="290">
        <v>639.39427405224012</v>
      </c>
      <c r="F21" s="294">
        <v>746.72068183029705</v>
      </c>
      <c r="G21" s="60">
        <v>900.96061632996839</v>
      </c>
      <c r="I21" s="398"/>
      <c r="J21" s="62">
        <v>5377465220400</v>
      </c>
      <c r="K21" s="62">
        <v>5377465220400</v>
      </c>
      <c r="L21" s="62">
        <v>5377465220400</v>
      </c>
      <c r="M21" s="62">
        <v>5377465220400</v>
      </c>
      <c r="N21" s="62">
        <v>5377465220400</v>
      </c>
      <c r="O21" s="292"/>
      <c r="P21" s="297"/>
    </row>
    <row r="22" spans="1:16" x14ac:dyDescent="0.3">
      <c r="A22" s="34">
        <v>14</v>
      </c>
      <c r="B22" s="35" t="s">
        <v>17</v>
      </c>
      <c r="C22" s="302">
        <v>497.06166444773118</v>
      </c>
      <c r="D22" s="289">
        <v>335.54935065129985</v>
      </c>
      <c r="E22" s="290">
        <v>981.01349451212673</v>
      </c>
      <c r="F22" s="294">
        <v>571.31141077093469</v>
      </c>
      <c r="G22" s="60">
        <v>490.42390135997715</v>
      </c>
      <c r="I22" s="398"/>
      <c r="J22" s="62">
        <v>2307083274000</v>
      </c>
      <c r="K22" s="62">
        <v>2307083274000</v>
      </c>
      <c r="L22" s="62">
        <v>2307083274000</v>
      </c>
      <c r="M22" s="62">
        <v>2307083274000</v>
      </c>
      <c r="N22" s="62">
        <v>2307083274000</v>
      </c>
      <c r="O22" s="292"/>
      <c r="P22" s="297"/>
    </row>
    <row r="23" spans="1:16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302">
        <v>369.52887263608773</v>
      </c>
      <c r="D24" s="289">
        <v>409.03825375560996</v>
      </c>
      <c r="E24" s="290">
        <v>830.61896512964813</v>
      </c>
      <c r="F24" s="294">
        <v>662.79386652571804</v>
      </c>
      <c r="G24" s="60">
        <v>599.73244421417417</v>
      </c>
      <c r="I24" s="398"/>
      <c r="J24" s="62">
        <v>4414000213800</v>
      </c>
      <c r="K24" s="62">
        <v>4414000213800</v>
      </c>
      <c r="L24" s="62">
        <v>4414000213800</v>
      </c>
      <c r="M24" s="62">
        <v>4414000213800</v>
      </c>
      <c r="N24" s="62">
        <v>4414000213800</v>
      </c>
      <c r="O24" s="292"/>
      <c r="P24" s="297"/>
    </row>
    <row r="25" spans="1:16" x14ac:dyDescent="0.3">
      <c r="A25" s="38">
        <v>16</v>
      </c>
      <c r="B25" s="39" t="s">
        <v>19</v>
      </c>
      <c r="C25" s="302">
        <v>732.62831679635099</v>
      </c>
      <c r="D25" s="289">
        <v>276.31642423098026</v>
      </c>
      <c r="E25" s="290">
        <v>619.26068682370044</v>
      </c>
      <c r="F25" s="294">
        <v>641.50281510868308</v>
      </c>
      <c r="G25" s="60">
        <v>338.94721218618241</v>
      </c>
      <c r="I25" s="398"/>
      <c r="J25" s="62">
        <v>637326441900</v>
      </c>
      <c r="K25" s="62">
        <v>637326441900</v>
      </c>
      <c r="L25" s="62">
        <v>637326441900</v>
      </c>
      <c r="M25" s="62">
        <v>637326441900</v>
      </c>
      <c r="N25" s="62">
        <v>637326441900</v>
      </c>
      <c r="O25" s="292"/>
      <c r="P25" s="297"/>
    </row>
    <row r="26" spans="1:16" x14ac:dyDescent="0.3">
      <c r="A26" s="40">
        <v>17</v>
      </c>
      <c r="B26" s="41" t="s">
        <v>20</v>
      </c>
      <c r="C26" s="302">
        <v>429.18062371752455</v>
      </c>
      <c r="D26" s="289">
        <v>249.59596756675052</v>
      </c>
      <c r="E26" s="290">
        <v>256.85170196727819</v>
      </c>
      <c r="F26" s="294">
        <v>343.98569045936949</v>
      </c>
      <c r="G26" s="60">
        <v>438.28720159965803</v>
      </c>
      <c r="I26" s="398"/>
      <c r="J26" s="62">
        <v>37626606000</v>
      </c>
      <c r="K26" s="62">
        <v>37626606000</v>
      </c>
      <c r="L26" s="62">
        <v>37626606000</v>
      </c>
      <c r="M26" s="62">
        <v>37626606000</v>
      </c>
      <c r="N26" s="62">
        <v>37626606000</v>
      </c>
      <c r="O26" s="292"/>
      <c r="P26" s="297"/>
    </row>
    <row r="27" spans="1:16" x14ac:dyDescent="0.3">
      <c r="A27" s="42">
        <v>18</v>
      </c>
      <c r="B27" s="43" t="s">
        <v>21</v>
      </c>
      <c r="C27" s="302">
        <v>454.57325915899895</v>
      </c>
      <c r="D27" s="289">
        <v>375.5531517282692</v>
      </c>
      <c r="E27" s="290">
        <v>409.90346119353933</v>
      </c>
      <c r="F27" s="294">
        <v>553.64599788487396</v>
      </c>
      <c r="G27" s="60">
        <v>542.21675581216221</v>
      </c>
      <c r="I27" s="398"/>
      <c r="J27" s="62">
        <v>1686116563200</v>
      </c>
      <c r="K27" s="62">
        <v>1686116563200</v>
      </c>
      <c r="L27" s="62">
        <v>1686116563200</v>
      </c>
      <c r="M27" s="62">
        <v>1686116563200</v>
      </c>
      <c r="N27" s="62">
        <v>1686116563200</v>
      </c>
      <c r="O27" s="292"/>
      <c r="P27" s="297"/>
    </row>
    <row r="28" spans="1:16" x14ac:dyDescent="0.3">
      <c r="A28" s="44">
        <v>19</v>
      </c>
      <c r="B28" s="45" t="s">
        <v>22</v>
      </c>
      <c r="C28" s="302">
        <v>263.41477091200011</v>
      </c>
      <c r="D28" s="289">
        <v>491.09687682304775</v>
      </c>
      <c r="E28" s="290">
        <v>465.13440462233751</v>
      </c>
      <c r="F28" s="294">
        <v>553.17712794010947</v>
      </c>
      <c r="G28" s="60">
        <v>343.25551801800293</v>
      </c>
      <c r="I28" s="398"/>
      <c r="J28" s="62">
        <v>285601899600</v>
      </c>
      <c r="K28" s="62">
        <v>285601899600</v>
      </c>
      <c r="L28" s="62">
        <v>285601899600</v>
      </c>
      <c r="M28" s="62">
        <v>285601899600</v>
      </c>
      <c r="N28" s="62">
        <v>285601899600</v>
      </c>
      <c r="O28" s="292"/>
      <c r="P28" s="297"/>
    </row>
    <row r="29" spans="1:16" x14ac:dyDescent="0.3">
      <c r="A29" s="46">
        <v>20</v>
      </c>
      <c r="B29" s="47" t="s">
        <v>23</v>
      </c>
      <c r="C29" s="302">
        <v>943.46231720989988</v>
      </c>
      <c r="D29" s="289">
        <v>189.6312156418411</v>
      </c>
      <c r="E29" s="290">
        <v>354.94428632253232</v>
      </c>
      <c r="F29" s="294">
        <v>450.41580682781699</v>
      </c>
      <c r="G29" s="60">
        <v>403.19988305076652</v>
      </c>
      <c r="I29" s="398"/>
      <c r="J29" s="62">
        <v>718982434800</v>
      </c>
      <c r="K29" s="62">
        <v>718982434800</v>
      </c>
      <c r="L29" s="62">
        <v>718982434800</v>
      </c>
      <c r="M29" s="62">
        <v>718982434800</v>
      </c>
      <c r="N29" s="62">
        <v>718982434800</v>
      </c>
      <c r="O29" s="292"/>
      <c r="P29" s="297"/>
    </row>
    <row r="30" spans="1:16" x14ac:dyDescent="0.3">
      <c r="A30" s="48">
        <v>21</v>
      </c>
      <c r="B30" s="49" t="s">
        <v>24</v>
      </c>
      <c r="C30" s="302">
        <v>1451.8860382872679</v>
      </c>
      <c r="D30" s="289">
        <v>1124.6826480004195</v>
      </c>
      <c r="E30" s="290">
        <v>571.14287628737634</v>
      </c>
      <c r="F30" s="294">
        <v>477.50545414155124</v>
      </c>
      <c r="G30" s="60">
        <v>710.83160019573052</v>
      </c>
      <c r="I30" s="398"/>
      <c r="J30" s="62">
        <v>695319299100</v>
      </c>
      <c r="K30" s="62">
        <v>695319299100</v>
      </c>
      <c r="L30" s="62">
        <v>695319299100</v>
      </c>
      <c r="M30" s="62">
        <v>695319299100</v>
      </c>
      <c r="N30" s="62">
        <v>695319299100</v>
      </c>
      <c r="O30" s="292"/>
      <c r="P30" s="297"/>
    </row>
    <row r="31" spans="1:16" x14ac:dyDescent="0.3">
      <c r="A31" s="50">
        <v>22</v>
      </c>
      <c r="B31" s="51" t="s">
        <v>25</v>
      </c>
      <c r="C31" s="302">
        <v>418.96362360882807</v>
      </c>
      <c r="D31" s="289">
        <v>770.53205795596841</v>
      </c>
      <c r="E31" s="290">
        <v>671.5366624411879</v>
      </c>
      <c r="F31" s="294">
        <v>400.55115073853432</v>
      </c>
      <c r="G31" s="60">
        <v>421.2032548043378</v>
      </c>
      <c r="I31" s="398"/>
      <c r="J31" s="62">
        <v>261454790700</v>
      </c>
      <c r="K31" s="62">
        <v>261454790700</v>
      </c>
      <c r="L31" s="62">
        <v>261454790700</v>
      </c>
      <c r="M31" s="62">
        <v>261454790700</v>
      </c>
      <c r="N31" s="62">
        <v>261454790700</v>
      </c>
      <c r="O31" s="292"/>
      <c r="P31" s="297"/>
    </row>
    <row r="32" spans="1:16" x14ac:dyDescent="0.3">
      <c r="A32" s="52">
        <v>23</v>
      </c>
      <c r="B32" s="53" t="s">
        <v>31</v>
      </c>
      <c r="C32" s="302">
        <v>550.71769861350765</v>
      </c>
      <c r="D32" s="289">
        <v>331.71119774254817</v>
      </c>
      <c r="E32" s="290">
        <v>786.99666603541857</v>
      </c>
      <c r="F32" s="294">
        <v>496.41317949687146</v>
      </c>
      <c r="G32" s="60">
        <v>455.37000108938844</v>
      </c>
      <c r="I32" s="398"/>
      <c r="J32" s="62">
        <v>67908708900</v>
      </c>
      <c r="K32" s="62">
        <v>67908708900</v>
      </c>
      <c r="L32" s="62">
        <v>67908708900</v>
      </c>
      <c r="M32" s="62">
        <v>67908708900</v>
      </c>
      <c r="N32" s="62">
        <v>67908708900</v>
      </c>
      <c r="O32" s="292"/>
      <c r="P32" s="297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18071964874800</v>
      </c>
      <c r="K33" s="55">
        <f>SUM(K3:K32)</f>
        <v>18071964874800</v>
      </c>
      <c r="L33" s="55">
        <f>SUM(L3:L32)</f>
        <v>18071964874800</v>
      </c>
      <c r="M33" s="55">
        <f>SUM(M3:M32)</f>
        <v>18071964874800</v>
      </c>
      <c r="N33" s="55">
        <f>SUM(N3:N32)</f>
        <v>18071964874800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0.62309421793700071</v>
      </c>
      <c r="D36" s="137">
        <v>2.2798261296513747E-3</v>
      </c>
      <c r="E36" s="137">
        <v>9.1013718184393775E-3</v>
      </c>
      <c r="F36" s="137">
        <v>1.2955500575848692E-2</v>
      </c>
      <c r="G36" s="137">
        <v>3.7495274818863493E-5</v>
      </c>
      <c r="H36" s="184">
        <v>0.64746841173575909</v>
      </c>
      <c r="I36" s="64"/>
      <c r="J36" s="136" t="s">
        <v>38</v>
      </c>
      <c r="K36" s="185">
        <v>0</v>
      </c>
      <c r="L36" s="137">
        <v>1.9619607122560716E-2</v>
      </c>
      <c r="M36" s="137">
        <v>7.8324104207645143E-2</v>
      </c>
      <c r="N36" s="137">
        <v>0.11149176161654455</v>
      </c>
      <c r="O36" s="137">
        <v>3.2267485284548359E-4</v>
      </c>
      <c r="P36" s="184">
        <v>0.2097581477995959</v>
      </c>
      <c r="Q36" s="64"/>
      <c r="R36" s="88" t="s">
        <v>33</v>
      </c>
      <c r="S36" s="328">
        <v>0.8469884853852967</v>
      </c>
    </row>
    <row r="37" spans="1:19" x14ac:dyDescent="0.3">
      <c r="A37" s="64"/>
      <c r="B37" s="136" t="s">
        <v>39</v>
      </c>
      <c r="C37" s="137">
        <v>4.7082141598803778E-2</v>
      </c>
      <c r="D37" s="185">
        <v>29.690612020716522</v>
      </c>
      <c r="E37" s="137">
        <v>1.5137521960581337</v>
      </c>
      <c r="F37" s="137">
        <v>1.3555342174780112</v>
      </c>
      <c r="G37" s="137">
        <v>1.391802669599428E-2</v>
      </c>
      <c r="H37" s="184">
        <v>32.62089860254747</v>
      </c>
      <c r="I37" s="64"/>
      <c r="J37" s="136" t="s">
        <v>39</v>
      </c>
      <c r="K37" s="137">
        <v>0.40517700391413525</v>
      </c>
      <c r="L37" s="185">
        <v>0</v>
      </c>
      <c r="M37" s="137">
        <v>13.026968583834776</v>
      </c>
      <c r="N37" s="137">
        <v>11.665384672195684</v>
      </c>
      <c r="O37" s="137">
        <v>0.11977501799160278</v>
      </c>
      <c r="P37" s="184">
        <v>25.217305277936198</v>
      </c>
      <c r="Q37" s="64"/>
      <c r="R37" s="88" t="s">
        <v>34</v>
      </c>
      <c r="S37" s="328">
        <v>0.36854243933903097</v>
      </c>
    </row>
    <row r="38" spans="1:19" x14ac:dyDescent="0.3">
      <c r="A38" s="64"/>
      <c r="B38" s="136" t="s">
        <v>40</v>
      </c>
      <c r="C38" s="137">
        <v>1.3634307094017964E-2</v>
      </c>
      <c r="D38" s="137">
        <v>0.33085948762465739</v>
      </c>
      <c r="E38" s="185">
        <v>26.748125803754391</v>
      </c>
      <c r="F38" s="137">
        <v>1.5885557160285328</v>
      </c>
      <c r="G38" s="137">
        <v>2.4511347876704361E-2</v>
      </c>
      <c r="H38" s="184">
        <v>28.705686662378305</v>
      </c>
      <c r="I38" s="64"/>
      <c r="J38" s="136" t="s">
        <v>40</v>
      </c>
      <c r="K38" s="137">
        <v>0.11733339884734119</v>
      </c>
      <c r="L38" s="137">
        <v>2.8472930788630606</v>
      </c>
      <c r="M38" s="185">
        <v>0</v>
      </c>
      <c r="N38" s="137">
        <v>13.670708759506978</v>
      </c>
      <c r="O38" s="137">
        <v>0.21093846110926487</v>
      </c>
      <c r="P38" s="184">
        <v>16.846273698326645</v>
      </c>
      <c r="Q38" s="64"/>
      <c r="R38" s="88" t="s">
        <v>35</v>
      </c>
      <c r="S38" s="328">
        <v>0.98043870066576955</v>
      </c>
    </row>
    <row r="39" spans="1:19" x14ac:dyDescent="0.3">
      <c r="A39" s="64"/>
      <c r="B39" s="136" t="s">
        <v>41</v>
      </c>
      <c r="C39" s="137">
        <v>3.7443901251417534E-2</v>
      </c>
      <c r="D39" s="137">
        <v>2.1341085928555041</v>
      </c>
      <c r="E39" s="137">
        <v>4.1857907121781253</v>
      </c>
      <c r="F39" s="185">
        <v>30.701863133424403</v>
      </c>
      <c r="G39" s="137">
        <v>4.7128977721960133E-2</v>
      </c>
      <c r="H39" s="184">
        <v>37.106335317431409</v>
      </c>
      <c r="I39" s="64"/>
      <c r="J39" s="136" t="s">
        <v>41</v>
      </c>
      <c r="K39" s="137">
        <v>0.32223274491599502</v>
      </c>
      <c r="L39" s="137">
        <v>18.365598851658302</v>
      </c>
      <c r="M39" s="137">
        <v>36.021856317067723</v>
      </c>
      <c r="N39" s="185">
        <v>0</v>
      </c>
      <c r="O39" s="137">
        <v>0.40558006374554972</v>
      </c>
      <c r="P39" s="184">
        <v>55.11526797738756</v>
      </c>
      <c r="Q39" s="64"/>
      <c r="R39" s="88" t="s">
        <v>36</v>
      </c>
      <c r="S39" s="328">
        <v>1.0603901245231411</v>
      </c>
    </row>
    <row r="40" spans="1:19" x14ac:dyDescent="0.3">
      <c r="A40" s="64"/>
      <c r="B40" s="136" t="s">
        <v>42</v>
      </c>
      <c r="C40" s="137">
        <v>7.1432046126614069E-4</v>
      </c>
      <c r="D40" s="137">
        <v>1.8525812142222466E-2</v>
      </c>
      <c r="E40" s="137">
        <v>3.410897247874644E-2</v>
      </c>
      <c r="F40" s="137">
        <v>0.25009867995044849</v>
      </c>
      <c r="G40" s="185">
        <v>0.61616322087437403</v>
      </c>
      <c r="H40" s="184">
        <v>0.91961100590705758</v>
      </c>
      <c r="I40" s="64"/>
      <c r="J40" s="136" t="s">
        <v>42</v>
      </c>
      <c r="K40" s="137">
        <v>6.1472612439050865E-3</v>
      </c>
      <c r="L40" s="137">
        <v>0.15942845427091867</v>
      </c>
      <c r="M40" s="137">
        <v>0.29353319127436012</v>
      </c>
      <c r="N40" s="137">
        <v>2.1522859917607811</v>
      </c>
      <c r="O40" s="185">
        <v>0</v>
      </c>
      <c r="P40" s="184">
        <v>2.6113948985499649</v>
      </c>
      <c r="Q40" s="64"/>
      <c r="R40" s="88" t="s">
        <v>37</v>
      </c>
      <c r="S40" s="328">
        <v>3.1654676258992804</v>
      </c>
    </row>
    <row r="41" spans="1:19" x14ac:dyDescent="0.3">
      <c r="A41" s="64"/>
      <c r="B41" s="136" t="s">
        <v>43</v>
      </c>
      <c r="C41" s="184">
        <v>0.72196888834250605</v>
      </c>
      <c r="D41" s="184">
        <v>32.176385739468557</v>
      </c>
      <c r="E41" s="184">
        <v>32.490879056287838</v>
      </c>
      <c r="F41" s="184">
        <v>33.909007247457247</v>
      </c>
      <c r="G41" s="184">
        <v>0.70175906844385172</v>
      </c>
      <c r="H41" s="136">
        <v>100</v>
      </c>
      <c r="I41" s="64"/>
      <c r="J41" s="136" t="s">
        <v>43</v>
      </c>
      <c r="K41" s="184">
        <v>0.85089040892137646</v>
      </c>
      <c r="L41" s="184">
        <v>21.391939991914843</v>
      </c>
      <c r="M41" s="184">
        <v>49.420682196384504</v>
      </c>
      <c r="N41" s="184">
        <v>27.599871185079987</v>
      </c>
      <c r="O41" s="184">
        <v>0.73661621769926278</v>
      </c>
      <c r="P41" s="186">
        <v>99.999999999999957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100.00000000000001</v>
      </c>
      <c r="I42" s="64"/>
      <c r="J42" s="136"/>
      <c r="K42" s="137"/>
      <c r="L42" s="137"/>
      <c r="M42" s="137"/>
      <c r="N42" s="137"/>
      <c r="O42" s="137"/>
      <c r="P42" s="186">
        <v>99.999999999999972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0.94656978713131712</v>
      </c>
      <c r="D44" s="139">
        <v>3.1475257092221869E-4</v>
      </c>
      <c r="E44" s="139">
        <v>2.9565788313226553E-3</v>
      </c>
      <c r="F44" s="139">
        <v>4.8087343567752286E-3</v>
      </c>
      <c r="G44" s="139">
        <v>0</v>
      </c>
      <c r="H44" s="138">
        <v>0.9546498528903371</v>
      </c>
      <c r="I44" s="65"/>
      <c r="J44" s="90" t="s">
        <v>38</v>
      </c>
      <c r="K44" s="185">
        <v>0</v>
      </c>
      <c r="L44" s="139">
        <v>4.5682621316428199E-3</v>
      </c>
      <c r="M44" s="139">
        <v>4.2911252717569584E-2</v>
      </c>
      <c r="N44" s="139">
        <v>6.9793104465585662E-2</v>
      </c>
      <c r="O44" s="139">
        <v>0</v>
      </c>
      <c r="P44" s="138">
        <v>0.11727261931479807</v>
      </c>
      <c r="Q44" s="65"/>
      <c r="R44" s="187" t="s">
        <v>33</v>
      </c>
      <c r="S44" s="329">
        <v>0.2017543859649123</v>
      </c>
    </row>
    <row r="45" spans="1:19" x14ac:dyDescent="0.3">
      <c r="A45" s="65"/>
      <c r="B45" s="90" t="s">
        <v>39</v>
      </c>
      <c r="C45" s="139">
        <v>1.2132231882587704E-3</v>
      </c>
      <c r="D45" s="185">
        <v>33.19846357914961</v>
      </c>
      <c r="E45" s="139">
        <v>0.45400297534135897</v>
      </c>
      <c r="F45" s="139">
        <v>1.1237060161606187</v>
      </c>
      <c r="G45" s="139">
        <v>5.1772592996077076E-3</v>
      </c>
      <c r="H45" s="138">
        <v>34.782563053139455</v>
      </c>
      <c r="I45" s="65"/>
      <c r="J45" s="90" t="s">
        <v>39</v>
      </c>
      <c r="K45" s="139">
        <v>1.7608502869141361E-2</v>
      </c>
      <c r="L45" s="185">
        <v>0</v>
      </c>
      <c r="M45" s="139">
        <v>6.5893174242494901</v>
      </c>
      <c r="N45" s="139">
        <v>16.309266754152503</v>
      </c>
      <c r="O45" s="139">
        <v>7.5141809119450037E-2</v>
      </c>
      <c r="P45" s="138">
        <v>22.991334490390585</v>
      </c>
      <c r="Q45" s="65"/>
      <c r="R45" s="187" t="s">
        <v>34</v>
      </c>
      <c r="S45" s="329">
        <v>8.2707903047622461E-2</v>
      </c>
    </row>
    <row r="46" spans="1:19" x14ac:dyDescent="0.3">
      <c r="A46" s="65"/>
      <c r="B46" s="90" t="s">
        <v>40</v>
      </c>
      <c r="C46" s="139">
        <v>5.1373170216265987E-3</v>
      </c>
      <c r="D46" s="139">
        <v>6.6471679721910912E-2</v>
      </c>
      <c r="E46" s="185">
        <v>22.59243937783193</v>
      </c>
      <c r="F46" s="139">
        <v>1.149247205256644</v>
      </c>
      <c r="G46" s="139">
        <v>1.528668474614516E-2</v>
      </c>
      <c r="H46" s="138">
        <v>23.828582264578255</v>
      </c>
      <c r="I46" s="65"/>
      <c r="J46" s="90" t="s">
        <v>40</v>
      </c>
      <c r="K46" s="139">
        <v>7.4562094089901498E-2</v>
      </c>
      <c r="L46" s="139">
        <v>0.96475798882461117</v>
      </c>
      <c r="M46" s="185">
        <v>0</v>
      </c>
      <c r="N46" s="139">
        <v>16.679966973066151</v>
      </c>
      <c r="O46" s="139">
        <v>0.22186818947837622</v>
      </c>
      <c r="P46" s="138">
        <v>17.94115524545904</v>
      </c>
      <c r="Q46" s="65"/>
      <c r="R46" s="187" t="s">
        <v>35</v>
      </c>
      <c r="S46" s="329">
        <v>1.6383307573415766</v>
      </c>
    </row>
    <row r="47" spans="1:19" x14ac:dyDescent="0.3">
      <c r="A47" s="65"/>
      <c r="B47" s="90" t="s">
        <v>41</v>
      </c>
      <c r="C47" s="139">
        <v>1.030668400792208E-2</v>
      </c>
      <c r="D47" s="139">
        <v>0.87658988706359942</v>
      </c>
      <c r="E47" s="139">
        <v>3.0251225538246547</v>
      </c>
      <c r="F47" s="185">
        <v>35.278320861056166</v>
      </c>
      <c r="G47" s="139">
        <v>2.8796291981252393E-2</v>
      </c>
      <c r="H47" s="138">
        <v>39.219136277933593</v>
      </c>
      <c r="I47" s="65"/>
      <c r="J47" s="90" t="s">
        <v>41</v>
      </c>
      <c r="K47" s="139">
        <v>0.14958935559523781</v>
      </c>
      <c r="L47" s="139">
        <v>12.722667758743368</v>
      </c>
      <c r="M47" s="139">
        <v>43.906083962157247</v>
      </c>
      <c r="N47" s="185">
        <v>0</v>
      </c>
      <c r="O47" s="139">
        <v>0.41794419598940569</v>
      </c>
      <c r="P47" s="138">
        <v>57.196285272485255</v>
      </c>
      <c r="Q47" s="65"/>
      <c r="R47" s="187" t="s">
        <v>36</v>
      </c>
      <c r="S47" s="329">
        <v>0.70798639568612687</v>
      </c>
    </row>
    <row r="48" spans="1:19" x14ac:dyDescent="0.3">
      <c r="A48" s="65"/>
      <c r="B48" s="90" t="s">
        <v>42</v>
      </c>
      <c r="C48" s="139">
        <v>3.7658145381529736E-5</v>
      </c>
      <c r="D48" s="139">
        <v>3.2233374844552687E-2</v>
      </c>
      <c r="E48" s="139">
        <v>5.2101455593831413E-2</v>
      </c>
      <c r="F48" s="139">
        <v>3.6474564970462253E-2</v>
      </c>
      <c r="G48" s="185">
        <v>1.0942214979041223</v>
      </c>
      <c r="H48" s="138">
        <v>1.2150685514583501</v>
      </c>
      <c r="I48" s="65"/>
      <c r="J48" s="90" t="s">
        <v>42</v>
      </c>
      <c r="K48" s="139">
        <v>5.4656354033992831E-4</v>
      </c>
      <c r="L48" s="139">
        <v>0.4678293976947584</v>
      </c>
      <c r="M48" s="139">
        <v>0.75619114371455776</v>
      </c>
      <c r="N48" s="139">
        <v>0.52938526740067426</v>
      </c>
      <c r="O48" s="185">
        <v>0</v>
      </c>
      <c r="P48" s="138">
        <v>1.7539523723503303</v>
      </c>
      <c r="Q48" s="65"/>
      <c r="R48" s="187" t="s">
        <v>37</v>
      </c>
      <c r="S48" s="329">
        <v>3.1389167429889118</v>
      </c>
    </row>
    <row r="49" spans="1:19" x14ac:dyDescent="0.3">
      <c r="A49" s="65"/>
      <c r="B49" s="90" t="s">
        <v>43</v>
      </c>
      <c r="C49" s="138">
        <v>0.96326466949450607</v>
      </c>
      <c r="D49" s="138">
        <v>34.174073273350601</v>
      </c>
      <c r="E49" s="138">
        <v>26.126622941423097</v>
      </c>
      <c r="F49" s="138">
        <v>37.592557381800667</v>
      </c>
      <c r="G49" s="138">
        <v>1.1434817339311276</v>
      </c>
      <c r="H49" s="90">
        <v>99.999999999999986</v>
      </c>
      <c r="I49" s="65"/>
      <c r="J49" s="90" t="s">
        <v>43</v>
      </c>
      <c r="K49" s="138">
        <v>0.24230651609462062</v>
      </c>
      <c r="L49" s="138">
        <v>14.159823407394381</v>
      </c>
      <c r="M49" s="138">
        <v>51.294503782838866</v>
      </c>
      <c r="N49" s="138">
        <v>33.588412099084913</v>
      </c>
      <c r="O49" s="138">
        <v>0.71495419458723197</v>
      </c>
      <c r="P49" s="91">
        <v>100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99.999999999999986</v>
      </c>
      <c r="I50" s="65"/>
      <c r="J50" s="90"/>
      <c r="K50" s="139"/>
      <c r="L50" s="139"/>
      <c r="M50" s="139"/>
      <c r="N50" s="139"/>
      <c r="O50" s="139"/>
      <c r="P50" s="91">
        <v>100.00000000000001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0.57624666944984737</v>
      </c>
      <c r="D52" s="141">
        <v>7.6586025710187735E-3</v>
      </c>
      <c r="E52" s="141">
        <v>2.2913860365885259E-3</v>
      </c>
      <c r="F52" s="141">
        <v>1.9316564806321802E-2</v>
      </c>
      <c r="G52" s="141">
        <v>3.9000679496536012E-4</v>
      </c>
      <c r="H52" s="140">
        <v>0.60590322965874188</v>
      </c>
      <c r="I52" s="66"/>
      <c r="J52" s="92" t="s">
        <v>38</v>
      </c>
      <c r="K52" s="185">
        <v>0</v>
      </c>
      <c r="L52" s="141">
        <v>0.1120610073108561</v>
      </c>
      <c r="M52" s="141">
        <v>3.352766056431928E-2</v>
      </c>
      <c r="N52" s="141">
        <v>0.28264081990272361</v>
      </c>
      <c r="O52" s="141">
        <v>5.7065964575940967E-3</v>
      </c>
      <c r="P52" s="140">
        <v>0.43393608423549307</v>
      </c>
      <c r="Q52" s="66"/>
      <c r="R52" s="188" t="s">
        <v>33</v>
      </c>
      <c r="S52" s="330">
        <v>0.91228447918909517</v>
      </c>
    </row>
    <row r="53" spans="1:19" x14ac:dyDescent="0.3">
      <c r="A53" s="66"/>
      <c r="B53" s="92" t="s">
        <v>39</v>
      </c>
      <c r="C53" s="141">
        <v>4.1388672516795948E-2</v>
      </c>
      <c r="D53" s="185">
        <v>70.196419744802213</v>
      </c>
      <c r="E53" s="141">
        <v>0.39226886279848128</v>
      </c>
      <c r="F53" s="141">
        <v>0.70208821802910737</v>
      </c>
      <c r="G53" s="141">
        <v>3.7255391167568083E-2</v>
      </c>
      <c r="H53" s="140">
        <v>71.369420889314171</v>
      </c>
      <c r="I53" s="66"/>
      <c r="J53" s="92" t="s">
        <v>39</v>
      </c>
      <c r="K53" s="141">
        <v>0.60560086392814738</v>
      </c>
      <c r="L53" s="185">
        <v>0</v>
      </c>
      <c r="M53" s="141">
        <v>5.7396951329248012</v>
      </c>
      <c r="N53" s="141">
        <v>10.272985470110363</v>
      </c>
      <c r="O53" s="141">
        <v>0.54512251070397222</v>
      </c>
      <c r="P53" s="140">
        <v>17.163403977667283</v>
      </c>
      <c r="Q53" s="66"/>
      <c r="R53" s="188" t="s">
        <v>34</v>
      </c>
      <c r="S53" s="330">
        <v>0.13591306826904098</v>
      </c>
    </row>
    <row r="54" spans="1:19" x14ac:dyDescent="0.3">
      <c r="A54" s="66"/>
      <c r="B54" s="92" t="s">
        <v>40</v>
      </c>
      <c r="C54" s="141">
        <v>1.3670770001809633E-2</v>
      </c>
      <c r="D54" s="141">
        <v>0.75682221103651626</v>
      </c>
      <c r="E54" s="185">
        <v>7.3507424922640778</v>
      </c>
      <c r="F54" s="141">
        <v>0.88235693462297315</v>
      </c>
      <c r="G54" s="141">
        <v>1.1509852809246419E-2</v>
      </c>
      <c r="H54" s="140">
        <v>9.0151022607346221</v>
      </c>
      <c r="I54" s="66"/>
      <c r="J54" s="92" t="s">
        <v>40</v>
      </c>
      <c r="K54" s="141">
        <v>0.20003130374136061</v>
      </c>
      <c r="L54" s="141">
        <v>11.07385564631794</v>
      </c>
      <c r="M54" s="185">
        <v>0</v>
      </c>
      <c r="N54" s="141">
        <v>12.91068520460078</v>
      </c>
      <c r="O54" s="141">
        <v>0.16841266900108465</v>
      </c>
      <c r="P54" s="140">
        <v>24.352984823661167</v>
      </c>
      <c r="Q54" s="66"/>
      <c r="R54" s="188" t="s">
        <v>35</v>
      </c>
      <c r="S54" s="330">
        <v>2.3183551715925654</v>
      </c>
    </row>
    <row r="55" spans="1:19" x14ac:dyDescent="0.3">
      <c r="A55" s="66"/>
      <c r="B55" s="92" t="s">
        <v>41</v>
      </c>
      <c r="C55" s="141">
        <v>1.7007121254993755E-2</v>
      </c>
      <c r="D55" s="141">
        <v>1.8196485289957551</v>
      </c>
      <c r="E55" s="141">
        <v>1.610929798236878</v>
      </c>
      <c r="F55" s="185">
        <v>14.039452551615733</v>
      </c>
      <c r="G55" s="141">
        <v>0.11489124430125783</v>
      </c>
      <c r="H55" s="140">
        <v>17.601929244404619</v>
      </c>
      <c r="I55" s="66"/>
      <c r="J55" s="92" t="s">
        <v>41</v>
      </c>
      <c r="K55" s="141">
        <v>0.24884894099406843</v>
      </c>
      <c r="L55" s="141">
        <v>26.625176749948107</v>
      </c>
      <c r="M55" s="141">
        <v>23.571195165632552</v>
      </c>
      <c r="N55" s="185">
        <v>0</v>
      </c>
      <c r="O55" s="141">
        <v>1.6810937045247347</v>
      </c>
      <c r="P55" s="140">
        <v>52.126314561099463</v>
      </c>
      <c r="Q55" s="66"/>
      <c r="R55" s="188" t="s">
        <v>36</v>
      </c>
      <c r="S55" s="330">
        <v>1.5401420336174023</v>
      </c>
    </row>
    <row r="56" spans="1:19" x14ac:dyDescent="0.3">
      <c r="A56" s="66"/>
      <c r="B56" s="92" t="s">
        <v>42</v>
      </c>
      <c r="C56" s="141">
        <v>2.1932738512711096E-4</v>
      </c>
      <c r="D56" s="141">
        <v>0.16053508133841685</v>
      </c>
      <c r="E56" s="141">
        <v>4.8014596716562948E-2</v>
      </c>
      <c r="F56" s="141">
        <v>0.19605213129136867</v>
      </c>
      <c r="G56" s="185">
        <v>1.0028232391563758</v>
      </c>
      <c r="H56" s="140">
        <v>1.4076443758878514</v>
      </c>
      <c r="I56" s="66"/>
      <c r="J56" s="92" t="s">
        <v>42</v>
      </c>
      <c r="K56" s="141">
        <v>3.2092078783676429E-3</v>
      </c>
      <c r="L56" s="141">
        <v>2.3489563215603906</v>
      </c>
      <c r="M56" s="141">
        <v>0.70255167620831727</v>
      </c>
      <c r="N56" s="141">
        <v>2.8686433476895363</v>
      </c>
      <c r="O56" s="185">
        <v>0</v>
      </c>
      <c r="P56" s="140">
        <v>5.9233605533366118</v>
      </c>
      <c r="Q56" s="66"/>
      <c r="R56" s="188" t="s">
        <v>37</v>
      </c>
      <c r="S56" s="330">
        <v>3.2987749907196262</v>
      </c>
    </row>
    <row r="57" spans="1:19" x14ac:dyDescent="0.3">
      <c r="A57" s="66"/>
      <c r="B57" s="92" t="s">
        <v>43</v>
      </c>
      <c r="C57" s="140">
        <v>0.64853256060857367</v>
      </c>
      <c r="D57" s="140">
        <v>72.941084168743927</v>
      </c>
      <c r="E57" s="140">
        <v>9.4042471360525894</v>
      </c>
      <c r="F57" s="140">
        <v>15.839266400365505</v>
      </c>
      <c r="G57" s="140">
        <v>1.1668697342294134</v>
      </c>
      <c r="H57" s="92">
        <v>100</v>
      </c>
      <c r="I57" s="66"/>
      <c r="J57" s="92" t="s">
        <v>43</v>
      </c>
      <c r="K57" s="140">
        <v>1.057690316541944</v>
      </c>
      <c r="L57" s="140">
        <v>40.160049725137299</v>
      </c>
      <c r="M57" s="140">
        <v>30.046969635329987</v>
      </c>
      <c r="N57" s="140">
        <v>26.334954842303404</v>
      </c>
      <c r="O57" s="140">
        <v>2.4003354806873856</v>
      </c>
      <c r="P57" s="93">
        <v>100.00000000000001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100</v>
      </c>
      <c r="I58" s="66"/>
      <c r="J58" s="92"/>
      <c r="K58" s="141"/>
      <c r="L58" s="141"/>
      <c r="M58" s="141"/>
      <c r="N58" s="141"/>
      <c r="O58" s="141"/>
      <c r="P58" s="93">
        <v>100.00000000000001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0.57437987381846445</v>
      </c>
      <c r="D60" s="143">
        <v>1.1376079338632948E-3</v>
      </c>
      <c r="E60" s="143">
        <v>1.3256058519608251E-3</v>
      </c>
      <c r="F60" s="143">
        <v>9.1477723400548924E-3</v>
      </c>
      <c r="G60" s="143">
        <v>0</v>
      </c>
      <c r="H60" s="142">
        <v>0.58599085994434352</v>
      </c>
      <c r="I60" s="67"/>
      <c r="J60" s="94" t="s">
        <v>38</v>
      </c>
      <c r="K60" s="185">
        <v>0</v>
      </c>
      <c r="L60" s="143">
        <v>1.1926085137041402E-2</v>
      </c>
      <c r="M60" s="143">
        <v>1.3896956744101688E-2</v>
      </c>
      <c r="N60" s="143">
        <v>9.590044908642241E-2</v>
      </c>
      <c r="O60" s="143">
        <v>0</v>
      </c>
      <c r="P60" s="142">
        <v>0.1217234909675655</v>
      </c>
      <c r="Q60" s="67"/>
      <c r="R60" s="189" t="s">
        <v>33</v>
      </c>
      <c r="S60" s="331">
        <v>0.61435271125017277</v>
      </c>
    </row>
    <row r="61" spans="1:19" x14ac:dyDescent="0.3">
      <c r="A61" s="67"/>
      <c r="B61" s="94" t="s">
        <v>39</v>
      </c>
      <c r="C61" s="143">
        <v>2.7128841326602302E-2</v>
      </c>
      <c r="D61" s="185">
        <v>60.084122590722053</v>
      </c>
      <c r="E61" s="143">
        <v>1.0018822481929388</v>
      </c>
      <c r="F61" s="143">
        <v>1.5809653841343247</v>
      </c>
      <c r="G61" s="143">
        <v>5.4974202581019446E-3</v>
      </c>
      <c r="H61" s="142">
        <v>62.699596484634021</v>
      </c>
      <c r="I61" s="67"/>
      <c r="J61" s="94" t="s">
        <v>39</v>
      </c>
      <c r="K61" s="143">
        <v>0.28440454896583539</v>
      </c>
      <c r="L61" s="185">
        <v>0</v>
      </c>
      <c r="M61" s="143">
        <v>10.503208208703716</v>
      </c>
      <c r="N61" s="143">
        <v>16.574012195810752</v>
      </c>
      <c r="O61" s="143">
        <v>5.7632071718742524E-2</v>
      </c>
      <c r="P61" s="142">
        <v>27.419257025199045</v>
      </c>
      <c r="Q61" s="67"/>
      <c r="R61" s="189" t="s">
        <v>34</v>
      </c>
      <c r="S61" s="331">
        <v>0.1316722374151727</v>
      </c>
    </row>
    <row r="62" spans="1:19" x14ac:dyDescent="0.3">
      <c r="A62" s="67"/>
      <c r="B62" s="94" t="s">
        <v>40</v>
      </c>
      <c r="C62" s="143">
        <v>3.0700269291518839E-3</v>
      </c>
      <c r="D62" s="143">
        <v>0.55916481393907858</v>
      </c>
      <c r="E62" s="185">
        <v>7.7504665798809675</v>
      </c>
      <c r="F62" s="143">
        <v>0.89867943851039278</v>
      </c>
      <c r="G62" s="143">
        <v>2.9917717775697895E-2</v>
      </c>
      <c r="H62" s="142">
        <v>9.2412985770352876</v>
      </c>
      <c r="I62" s="67"/>
      <c r="J62" s="94" t="s">
        <v>40</v>
      </c>
      <c r="K62" s="143">
        <v>3.2184552726998591E-2</v>
      </c>
      <c r="L62" s="143">
        <v>5.8619907423014954</v>
      </c>
      <c r="M62" s="185">
        <v>0</v>
      </c>
      <c r="N62" s="143">
        <v>9.4212840606572676</v>
      </c>
      <c r="O62" s="143">
        <v>0.31364166746557381</v>
      </c>
      <c r="P62" s="142">
        <v>15.629101023151334</v>
      </c>
      <c r="Q62" s="67"/>
      <c r="R62" s="189" t="s">
        <v>35</v>
      </c>
      <c r="S62" s="331">
        <v>1.4614278869190225</v>
      </c>
    </row>
    <row r="63" spans="1:19" x14ac:dyDescent="0.3">
      <c r="A63" s="67"/>
      <c r="B63" s="94" t="s">
        <v>41</v>
      </c>
      <c r="C63" s="143">
        <v>7.1723359666311104E-3</v>
      </c>
      <c r="D63" s="143">
        <v>2.368865086512475</v>
      </c>
      <c r="E63" s="143">
        <v>0.87264961011971176</v>
      </c>
      <c r="F63" s="185">
        <v>20.821529575433178</v>
      </c>
      <c r="G63" s="143">
        <v>8.0730234121550337E-2</v>
      </c>
      <c r="H63" s="142">
        <v>24.150946842153544</v>
      </c>
      <c r="I63" s="67"/>
      <c r="J63" s="94" t="s">
        <v>41</v>
      </c>
      <c r="K63" s="143">
        <v>7.5191009857870555E-2</v>
      </c>
      <c r="L63" s="143">
        <v>24.833939584063806</v>
      </c>
      <c r="M63" s="143">
        <v>9.1484009871051963</v>
      </c>
      <c r="N63" s="185">
        <v>0</v>
      </c>
      <c r="O63" s="143">
        <v>0.84633344811270661</v>
      </c>
      <c r="P63" s="142">
        <v>34.903865029139581</v>
      </c>
      <c r="Q63" s="67"/>
      <c r="R63" s="189" t="s">
        <v>36</v>
      </c>
      <c r="S63" s="331">
        <v>0.81786450896398544</v>
      </c>
    </row>
    <row r="64" spans="1:19" x14ac:dyDescent="0.3">
      <c r="A64" s="67"/>
      <c r="B64" s="94" t="s">
        <v>42</v>
      </c>
      <c r="C64" s="143">
        <v>1.4710175340527603E-4</v>
      </c>
      <c r="D64" s="143">
        <v>1.9225798397284855</v>
      </c>
      <c r="E64" s="143">
        <v>2.5396354437867787E-2</v>
      </c>
      <c r="F64" s="143">
        <v>0.14336373066213678</v>
      </c>
      <c r="G64" s="185">
        <v>1.2306802096509113</v>
      </c>
      <c r="H64" s="142">
        <v>3.3221672362328065</v>
      </c>
      <c r="I64" s="67"/>
      <c r="J64" s="94" t="s">
        <v>42</v>
      </c>
      <c r="K64" s="143">
        <v>1.5421376580608572E-3</v>
      </c>
      <c r="L64" s="143">
        <v>20.155319041680194</v>
      </c>
      <c r="M64" s="143">
        <v>0.26624206475768752</v>
      </c>
      <c r="N64" s="143">
        <v>1.5029501874465454</v>
      </c>
      <c r="O64" s="185">
        <v>0</v>
      </c>
      <c r="P64" s="142">
        <v>21.926053431542485</v>
      </c>
      <c r="Q64" s="67"/>
      <c r="R64" s="189" t="s">
        <v>37</v>
      </c>
      <c r="S64" s="331">
        <v>4.6470227133210553</v>
      </c>
    </row>
    <row r="65" spans="1:19" x14ac:dyDescent="0.3">
      <c r="A65" s="67"/>
      <c r="B65" s="94" t="s">
        <v>43</v>
      </c>
      <c r="C65" s="142">
        <v>0.61189817979425509</v>
      </c>
      <c r="D65" s="142">
        <v>64.93586993883595</v>
      </c>
      <c r="E65" s="142">
        <v>9.6517203984834481</v>
      </c>
      <c r="F65" s="142">
        <v>23.453685901080089</v>
      </c>
      <c r="G65" s="142">
        <v>1.3468255818062616</v>
      </c>
      <c r="H65" s="94">
        <v>100</v>
      </c>
      <c r="I65" s="67"/>
      <c r="J65" s="94" t="s">
        <v>43</v>
      </c>
      <c r="K65" s="142">
        <v>0.39332224920876546</v>
      </c>
      <c r="L65" s="142">
        <v>50.863175453182535</v>
      </c>
      <c r="M65" s="142">
        <v>19.931748217310702</v>
      </c>
      <c r="N65" s="142">
        <v>27.594146893000985</v>
      </c>
      <c r="O65" s="142">
        <v>1.2176071872970229</v>
      </c>
      <c r="P65" s="95">
        <v>100.00000000000001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100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0.62515473687600487</v>
      </c>
      <c r="D68" s="145">
        <v>8.2377007032050312E-3</v>
      </c>
      <c r="E68" s="145">
        <v>5.0600253130060899E-3</v>
      </c>
      <c r="F68" s="145">
        <v>2.2219976949014154E-2</v>
      </c>
      <c r="G68" s="145">
        <v>5.8123576451716446E-4</v>
      </c>
      <c r="H68" s="144">
        <v>0.66125367560574733</v>
      </c>
      <c r="I68" s="68"/>
      <c r="J68" s="96" t="s">
        <v>38</v>
      </c>
      <c r="K68" s="185">
        <v>0</v>
      </c>
      <c r="L68" s="145">
        <v>0.10484115768484546</v>
      </c>
      <c r="M68" s="145">
        <v>6.4398905816495683E-2</v>
      </c>
      <c r="N68" s="145">
        <v>0.28279348704170115</v>
      </c>
      <c r="O68" s="145">
        <v>7.3973834004562589E-3</v>
      </c>
      <c r="P68" s="144">
        <v>0.45943093394349854</v>
      </c>
      <c r="Q68" s="68"/>
      <c r="R68" s="190" t="s">
        <v>33</v>
      </c>
      <c r="S68" s="332">
        <v>1.0558982846825158</v>
      </c>
    </row>
    <row r="69" spans="1:19" x14ac:dyDescent="0.3">
      <c r="A69" s="68"/>
      <c r="B69" s="96" t="s">
        <v>39</v>
      </c>
      <c r="C69" s="145">
        <v>7.9154791809509309E-2</v>
      </c>
      <c r="D69" s="185">
        <v>74.108937509537441</v>
      </c>
      <c r="E69" s="145">
        <v>0.45168651262946685</v>
      </c>
      <c r="F69" s="145">
        <v>0.6734281694562182</v>
      </c>
      <c r="G69" s="145">
        <v>5.5622065126448933E-2</v>
      </c>
      <c r="H69" s="144">
        <v>75.368829048559078</v>
      </c>
      <c r="I69" s="68"/>
      <c r="J69" s="96" t="s">
        <v>39</v>
      </c>
      <c r="K69" s="145">
        <v>1.0074024668537815</v>
      </c>
      <c r="L69" s="185">
        <v>0</v>
      </c>
      <c r="M69" s="145">
        <v>5.7486110021306551</v>
      </c>
      <c r="N69" s="145">
        <v>8.5707154759709585</v>
      </c>
      <c r="O69" s="145">
        <v>0.70790162337531026</v>
      </c>
      <c r="P69" s="144">
        <v>16.034630568330705</v>
      </c>
      <c r="Q69" s="68"/>
      <c r="R69" s="190" t="s">
        <v>34</v>
      </c>
      <c r="S69" s="332">
        <v>0.21147847395432864</v>
      </c>
    </row>
    <row r="70" spans="1:19" x14ac:dyDescent="0.3">
      <c r="A70" s="68"/>
      <c r="B70" s="96" t="s">
        <v>40</v>
      </c>
      <c r="C70" s="145">
        <v>4.7472078572372099E-3</v>
      </c>
      <c r="D70" s="145">
        <v>1.1326935608165514</v>
      </c>
      <c r="E70" s="185">
        <v>4.9455432123690279</v>
      </c>
      <c r="F70" s="145">
        <v>0.6938716661060691</v>
      </c>
      <c r="G70" s="145">
        <v>1.4408263858260438E-2</v>
      </c>
      <c r="H70" s="144">
        <v>6.7912639110071451</v>
      </c>
      <c r="I70" s="68"/>
      <c r="J70" s="96" t="s">
        <v>40</v>
      </c>
      <c r="K70" s="145">
        <v>6.0417680303643848E-2</v>
      </c>
      <c r="L70" s="145">
        <v>14.415782813276298</v>
      </c>
      <c r="M70" s="185">
        <v>0</v>
      </c>
      <c r="N70" s="145">
        <v>8.8308997110042515</v>
      </c>
      <c r="O70" s="145">
        <v>0.18337387064099372</v>
      </c>
      <c r="P70" s="144">
        <v>23.49047407522519</v>
      </c>
      <c r="Q70" s="68"/>
      <c r="R70" s="190" t="s">
        <v>35</v>
      </c>
      <c r="S70" s="332">
        <v>4.1849759829211886</v>
      </c>
    </row>
    <row r="71" spans="1:19" x14ac:dyDescent="0.3">
      <c r="A71" s="68"/>
      <c r="B71" s="96" t="s">
        <v>41</v>
      </c>
      <c r="C71" s="145">
        <v>1.4033574874919789E-2</v>
      </c>
      <c r="D71" s="145">
        <v>2.2946322379569914</v>
      </c>
      <c r="E71" s="145">
        <v>1.3777923794326998</v>
      </c>
      <c r="F71" s="185">
        <v>10.985767912465102</v>
      </c>
      <c r="G71" s="145">
        <v>0.14636733409597835</v>
      </c>
      <c r="H71" s="144">
        <v>14.818593438825692</v>
      </c>
      <c r="I71" s="68"/>
      <c r="J71" s="96" t="s">
        <v>41</v>
      </c>
      <c r="K71" s="145">
        <v>0.17860520664110993</v>
      </c>
      <c r="L71" s="145">
        <v>29.203768011962342</v>
      </c>
      <c r="M71" s="145">
        <v>17.53515371745436</v>
      </c>
      <c r="N71" s="185">
        <v>0</v>
      </c>
      <c r="O71" s="145">
        <v>1.862816009799499</v>
      </c>
      <c r="P71" s="144">
        <v>48.780342945857313</v>
      </c>
      <c r="Q71" s="68"/>
      <c r="R71" s="190" t="s">
        <v>36</v>
      </c>
      <c r="S71" s="332">
        <v>2.3865195958623646</v>
      </c>
    </row>
    <row r="72" spans="1:19" x14ac:dyDescent="0.3">
      <c r="A72" s="68"/>
      <c r="B72" s="96" t="s">
        <v>42</v>
      </c>
      <c r="C72" s="145">
        <v>1.2953340259298991E-3</v>
      </c>
      <c r="D72" s="145">
        <v>0.2818125678519644</v>
      </c>
      <c r="E72" s="145">
        <v>0.11259283797210974</v>
      </c>
      <c r="F72" s="145">
        <v>0.48707821960168635</v>
      </c>
      <c r="G72" s="185">
        <v>1.4772809665506406</v>
      </c>
      <c r="H72" s="144">
        <v>2.3600599260023309</v>
      </c>
      <c r="I72" s="68"/>
      <c r="J72" s="96" t="s">
        <v>42</v>
      </c>
      <c r="K72" s="145">
        <v>1.6485706844656913E-2</v>
      </c>
      <c r="L72" s="145">
        <v>3.5866265270166662</v>
      </c>
      <c r="M72" s="145">
        <v>1.4329682402063364</v>
      </c>
      <c r="N72" s="145">
        <v>6.1990410025756422</v>
      </c>
      <c r="O72" s="185">
        <v>0</v>
      </c>
      <c r="P72" s="144">
        <v>11.235121476643302</v>
      </c>
      <c r="Q72" s="68"/>
      <c r="R72" s="190" t="s">
        <v>37</v>
      </c>
      <c r="S72" s="332">
        <v>5.5292046491478715</v>
      </c>
    </row>
    <row r="73" spans="1:19" x14ac:dyDescent="0.3">
      <c r="A73" s="68"/>
      <c r="B73" s="96" t="s">
        <v>43</v>
      </c>
      <c r="C73" s="144">
        <v>0.72438564544360107</v>
      </c>
      <c r="D73" s="144">
        <v>77.826313576866141</v>
      </c>
      <c r="E73" s="144">
        <v>6.8926749677163102</v>
      </c>
      <c r="F73" s="144">
        <v>12.862365944578089</v>
      </c>
      <c r="G73" s="144">
        <v>1.6942598653958454</v>
      </c>
      <c r="H73" s="96">
        <v>100</v>
      </c>
      <c r="I73" s="68"/>
      <c r="J73" s="96" t="s">
        <v>43</v>
      </c>
      <c r="K73" s="144">
        <v>1.2629110606431921</v>
      </c>
      <c r="L73" s="144">
        <v>47.311018509940155</v>
      </c>
      <c r="M73" s="144">
        <v>24.781131865607847</v>
      </c>
      <c r="N73" s="144">
        <v>23.883449676592555</v>
      </c>
      <c r="O73" s="144">
        <v>2.7614888872162595</v>
      </c>
      <c r="P73" s="97">
        <v>100.00000000000001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99.999999999999986</v>
      </c>
      <c r="I74" s="68"/>
      <c r="J74" s="96"/>
      <c r="K74" s="145"/>
      <c r="L74" s="145"/>
      <c r="M74" s="145"/>
      <c r="N74" s="145"/>
      <c r="O74" s="145"/>
      <c r="P74" s="97">
        <v>100.00000000000001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0.39609259999567925</v>
      </c>
      <c r="D76" s="147">
        <v>1.105738309500319E-2</v>
      </c>
      <c r="E76" s="147">
        <v>3.382034632034632E-3</v>
      </c>
      <c r="F76" s="147">
        <v>3.3063747853303613E-2</v>
      </c>
      <c r="G76" s="147">
        <v>0</v>
      </c>
      <c r="H76" s="146">
        <v>0.44359576557602071</v>
      </c>
      <c r="I76" s="69"/>
      <c r="J76" s="98" t="s">
        <v>38</v>
      </c>
      <c r="K76" s="185">
        <v>0</v>
      </c>
      <c r="L76" s="147">
        <v>0.13894474693268055</v>
      </c>
      <c r="M76" s="147">
        <v>4.2497934821302104E-2</v>
      </c>
      <c r="N76" s="147">
        <v>0.41547209124003898</v>
      </c>
      <c r="O76" s="147">
        <v>0</v>
      </c>
      <c r="P76" s="146">
        <v>0.59691477299402163</v>
      </c>
      <c r="Q76" s="69"/>
      <c r="R76" s="191" t="s">
        <v>33</v>
      </c>
      <c r="S76" s="333">
        <v>1.2558606831882115</v>
      </c>
    </row>
    <row r="77" spans="1:19" x14ac:dyDescent="0.3">
      <c r="A77" s="69"/>
      <c r="B77" s="98" t="s">
        <v>39</v>
      </c>
      <c r="C77" s="147">
        <v>5.0511879150953306E-3</v>
      </c>
      <c r="D77" s="185">
        <v>78.564220919778833</v>
      </c>
      <c r="E77" s="147">
        <v>0.42733089223838955</v>
      </c>
      <c r="F77" s="147">
        <v>2.9592426163944885</v>
      </c>
      <c r="G77" s="147">
        <v>8.4113557179386497E-2</v>
      </c>
      <c r="H77" s="146">
        <v>82.039959173506205</v>
      </c>
      <c r="I77" s="69"/>
      <c r="J77" s="98" t="s">
        <v>39</v>
      </c>
      <c r="K77" s="147">
        <v>6.3472163399086123E-2</v>
      </c>
      <c r="L77" s="185">
        <v>0</v>
      </c>
      <c r="M77" s="147">
        <v>5.3697499822911299</v>
      </c>
      <c r="N77" s="147">
        <v>37.18521940631171</v>
      </c>
      <c r="O77" s="147">
        <v>1.0569532425062496</v>
      </c>
      <c r="P77" s="146">
        <v>43.675394794508172</v>
      </c>
      <c r="Q77" s="69"/>
      <c r="R77" s="191" t="s">
        <v>34</v>
      </c>
      <c r="S77" s="333">
        <v>8.8754809373906965E-2</v>
      </c>
    </row>
    <row r="78" spans="1:19" x14ac:dyDescent="0.3">
      <c r="A78" s="69"/>
      <c r="B78" s="98" t="s">
        <v>40</v>
      </c>
      <c r="C78" s="147">
        <v>0</v>
      </c>
      <c r="D78" s="147">
        <v>0.34534260055650279</v>
      </c>
      <c r="E78" s="185">
        <v>1.2587533943277807</v>
      </c>
      <c r="F78" s="147">
        <v>1.1312967264770484</v>
      </c>
      <c r="G78" s="147">
        <v>1.4070738467854836E-2</v>
      </c>
      <c r="H78" s="146">
        <v>2.7494634598291863</v>
      </c>
      <c r="I78" s="69"/>
      <c r="J78" s="98" t="s">
        <v>40</v>
      </c>
      <c r="K78" s="147">
        <v>0</v>
      </c>
      <c r="L78" s="147">
        <v>4.3395023783774604</v>
      </c>
      <c r="M78" s="185">
        <v>0</v>
      </c>
      <c r="N78" s="147">
        <v>14.215636377576196</v>
      </c>
      <c r="O78" s="147">
        <v>0.17680993583875276</v>
      </c>
      <c r="P78" s="146">
        <v>18.731948691792411</v>
      </c>
      <c r="Q78" s="69"/>
      <c r="R78" s="191" t="s">
        <v>35</v>
      </c>
      <c r="S78" s="333">
        <v>6.0038321215779948</v>
      </c>
    </row>
    <row r="79" spans="1:19" x14ac:dyDescent="0.3">
      <c r="A79" s="69"/>
      <c r="B79" s="98" t="s">
        <v>41</v>
      </c>
      <c r="C79" s="147">
        <v>6.6638608535743256E-3</v>
      </c>
      <c r="D79" s="147">
        <v>1.432166092882186</v>
      </c>
      <c r="E79" s="147">
        <v>0.54214936577368644</v>
      </c>
      <c r="F79" s="185">
        <v>10.762407779649573</v>
      </c>
      <c r="G79" s="147">
        <v>0.13688813310773792</v>
      </c>
      <c r="H79" s="146">
        <v>12.880275232266756</v>
      </c>
      <c r="I79" s="69"/>
      <c r="J79" s="98" t="s">
        <v>41</v>
      </c>
      <c r="K79" s="147">
        <v>8.3736671863426496E-2</v>
      </c>
      <c r="L79" s="147">
        <v>17.996297463095519</v>
      </c>
      <c r="M79" s="147">
        <v>6.8125347362866604</v>
      </c>
      <c r="N79" s="185">
        <v>0</v>
      </c>
      <c r="O79" s="147">
        <v>1.7201074476054634</v>
      </c>
      <c r="P79" s="146">
        <v>26.612676318851072</v>
      </c>
      <c r="Q79" s="69"/>
      <c r="R79" s="191" t="s">
        <v>36</v>
      </c>
      <c r="S79" s="333">
        <v>1.4685773944220808</v>
      </c>
    </row>
    <row r="80" spans="1:19" x14ac:dyDescent="0.3">
      <c r="A80" s="69"/>
      <c r="B80" s="98" t="s">
        <v>42</v>
      </c>
      <c r="C80" s="147">
        <v>1.2027379071784115E-3</v>
      </c>
      <c r="D80" s="147">
        <v>0.15756694992496378</v>
      </c>
      <c r="E80" s="147">
        <v>8.135905172684095E-2</v>
      </c>
      <c r="F80" s="147">
        <v>0.58616757321597912</v>
      </c>
      <c r="G80" s="185">
        <v>1.0604100560468652</v>
      </c>
      <c r="H80" s="146">
        <v>1.8867063688218275</v>
      </c>
      <c r="I80" s="69"/>
      <c r="J80" s="98" t="s">
        <v>42</v>
      </c>
      <c r="K80" s="147">
        <v>1.5113351206468081E-2</v>
      </c>
      <c r="L80" s="147">
        <v>1.9799531041094065</v>
      </c>
      <c r="M80" s="147">
        <v>1.0223407071766579</v>
      </c>
      <c r="N80" s="147">
        <v>7.3656582593617932</v>
      </c>
      <c r="O80" s="185">
        <v>0</v>
      </c>
      <c r="P80" s="146">
        <v>10.383065421854326</v>
      </c>
      <c r="Q80" s="69"/>
      <c r="R80" s="191" t="s">
        <v>37</v>
      </c>
      <c r="S80" s="333">
        <v>7.001650704874355</v>
      </c>
    </row>
    <row r="81" spans="1:19" x14ac:dyDescent="0.3">
      <c r="A81" s="69"/>
      <c r="B81" s="98" t="s">
        <v>43</v>
      </c>
      <c r="C81" s="146">
        <v>0.40901038667152734</v>
      </c>
      <c r="D81" s="146">
        <v>80.510353946237501</v>
      </c>
      <c r="E81" s="146">
        <v>2.3129747386987325</v>
      </c>
      <c r="F81" s="146">
        <v>15.472178443590392</v>
      </c>
      <c r="G81" s="146">
        <v>1.2954824848018445</v>
      </c>
      <c r="H81" s="98">
        <v>100</v>
      </c>
      <c r="I81" s="69"/>
      <c r="J81" s="98" t="s">
        <v>43</v>
      </c>
      <c r="K81" s="146">
        <v>0.16232218646898069</v>
      </c>
      <c r="L81" s="146">
        <v>24.454697692515065</v>
      </c>
      <c r="M81" s="146">
        <v>13.247123360575751</v>
      </c>
      <c r="N81" s="146">
        <v>59.18198613448974</v>
      </c>
      <c r="O81" s="146">
        <v>2.9538706259504659</v>
      </c>
      <c r="P81" s="99">
        <v>100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99.999999999999986</v>
      </c>
      <c r="I82" s="69"/>
      <c r="J82" s="98"/>
      <c r="K82" s="147"/>
      <c r="L82" s="147"/>
      <c r="M82" s="147"/>
      <c r="N82" s="147"/>
      <c r="O82" s="147"/>
      <c r="P82" s="99">
        <v>100.00000000000001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0.61860163671691915</v>
      </c>
      <c r="D84" s="149">
        <v>4.3280830079347084E-3</v>
      </c>
      <c r="E84" s="149">
        <v>3.0583894467936176E-3</v>
      </c>
      <c r="F84" s="149">
        <v>1.4056096239511024E-2</v>
      </c>
      <c r="G84" s="149">
        <v>1.2766131199582814E-3</v>
      </c>
      <c r="H84" s="148">
        <v>0.64132081853111678</v>
      </c>
      <c r="I84" s="70"/>
      <c r="J84" s="100" t="s">
        <v>38</v>
      </c>
      <c r="K84" s="185">
        <v>0</v>
      </c>
      <c r="L84" s="149">
        <v>4.746760526159987E-2</v>
      </c>
      <c r="M84" s="149">
        <v>3.3542430385575521E-2</v>
      </c>
      <c r="N84" s="149">
        <v>0.15415814035751343</v>
      </c>
      <c r="O84" s="149">
        <v>1.4001064105948242E-2</v>
      </c>
      <c r="P84" s="148">
        <v>0.24916924011063704</v>
      </c>
      <c r="Q84" s="70"/>
      <c r="R84" s="192" t="s">
        <v>33</v>
      </c>
      <c r="S84" s="334">
        <v>0.86985323154853622</v>
      </c>
    </row>
    <row r="85" spans="1:19" x14ac:dyDescent="0.3">
      <c r="A85" s="70"/>
      <c r="B85" s="100" t="s">
        <v>39</v>
      </c>
      <c r="C85" s="149">
        <v>4.6756498847774601E-2</v>
      </c>
      <c r="D85" s="185">
        <v>54.063686600258087</v>
      </c>
      <c r="E85" s="149">
        <v>0.42230575700123596</v>
      </c>
      <c r="F85" s="149">
        <v>1.7199515992324184</v>
      </c>
      <c r="G85" s="149">
        <v>3.2997161142048557E-2</v>
      </c>
      <c r="H85" s="148">
        <v>56.285697616481563</v>
      </c>
      <c r="I85" s="70"/>
      <c r="J85" s="100" t="s">
        <v>39</v>
      </c>
      <c r="K85" s="149">
        <v>0.51279493176349344</v>
      </c>
      <c r="L85" s="185">
        <v>0</v>
      </c>
      <c r="M85" s="149">
        <v>4.6315754425886899</v>
      </c>
      <c r="N85" s="149">
        <v>18.863312795005772</v>
      </c>
      <c r="O85" s="149">
        <v>0.36189144639154563</v>
      </c>
      <c r="P85" s="148">
        <v>24.369574615749499</v>
      </c>
      <c r="Q85" s="70"/>
      <c r="R85" s="192" t="s">
        <v>34</v>
      </c>
      <c r="S85" s="334">
        <v>0.14780993654233091</v>
      </c>
    </row>
    <row r="86" spans="1:19" x14ac:dyDescent="0.3">
      <c r="A86" s="70"/>
      <c r="B86" s="100" t="s">
        <v>40</v>
      </c>
      <c r="C86" s="149">
        <v>3.3677774145352297E-3</v>
      </c>
      <c r="D86" s="149">
        <v>0.27567204047270588</v>
      </c>
      <c r="E86" s="185">
        <v>6.3661644444124112</v>
      </c>
      <c r="F86" s="149">
        <v>1.3684397472876728</v>
      </c>
      <c r="G86" s="149">
        <v>3.2179289172003349E-2</v>
      </c>
      <c r="H86" s="148">
        <v>8.0458232987593288</v>
      </c>
      <c r="I86" s="70"/>
      <c r="J86" s="100" t="s">
        <v>40</v>
      </c>
      <c r="K86" s="149">
        <v>3.6935596805564151E-2</v>
      </c>
      <c r="L86" s="149">
        <v>3.0233920132373742</v>
      </c>
      <c r="M86" s="185">
        <v>0</v>
      </c>
      <c r="N86" s="149">
        <v>15.008158953848476</v>
      </c>
      <c r="O86" s="149">
        <v>0.35292155746902276</v>
      </c>
      <c r="P86" s="148">
        <v>18.421408121360439</v>
      </c>
      <c r="Q86" s="70"/>
      <c r="R86" s="192" t="s">
        <v>35</v>
      </c>
      <c r="S86" s="334">
        <v>2.8298521473832432</v>
      </c>
    </row>
    <row r="87" spans="1:19" x14ac:dyDescent="0.3">
      <c r="A87" s="70"/>
      <c r="B87" s="100" t="s">
        <v>41</v>
      </c>
      <c r="C87" s="149">
        <v>2.0966549054119165E-2</v>
      </c>
      <c r="D87" s="149">
        <v>2.7530693955000372</v>
      </c>
      <c r="E87" s="149">
        <v>1.8047003953620431</v>
      </c>
      <c r="F87" s="185">
        <v>28.649478190909086</v>
      </c>
      <c r="G87" s="149">
        <v>0.20914292171559612</v>
      </c>
      <c r="H87" s="148">
        <v>33.43735745254088</v>
      </c>
      <c r="I87" s="70"/>
      <c r="J87" s="100" t="s">
        <v>41</v>
      </c>
      <c r="K87" s="149">
        <v>0.22994750155538432</v>
      </c>
      <c r="L87" s="149">
        <v>30.193878232882209</v>
      </c>
      <c r="M87" s="149">
        <v>19.792782584217708</v>
      </c>
      <c r="N87" s="185">
        <v>0</v>
      </c>
      <c r="O87" s="149">
        <v>2.2937438198512856</v>
      </c>
      <c r="P87" s="148">
        <v>52.51035213850659</v>
      </c>
      <c r="Q87" s="70"/>
      <c r="R87" s="192" t="s">
        <v>36</v>
      </c>
      <c r="S87" s="334">
        <v>1.030955829109341</v>
      </c>
    </row>
    <row r="88" spans="1:19" x14ac:dyDescent="0.3">
      <c r="A88" s="70"/>
      <c r="B88" s="100" t="s">
        <v>42</v>
      </c>
      <c r="C88" s="149">
        <v>5.0353803234191527E-4</v>
      </c>
      <c r="D88" s="149">
        <v>9.2968105861495481E-2</v>
      </c>
      <c r="E88" s="149">
        <v>4.6205886178067569E-2</v>
      </c>
      <c r="F88" s="149">
        <v>0.26602626358830972</v>
      </c>
      <c r="G88" s="185">
        <v>1.1840970200269161</v>
      </c>
      <c r="H88" s="148">
        <v>1.5898008136871309</v>
      </c>
      <c r="I88" s="70"/>
      <c r="J88" s="100" t="s">
        <v>42</v>
      </c>
      <c r="K88" s="149">
        <v>5.5224783142073502E-3</v>
      </c>
      <c r="L88" s="149">
        <v>1.0196138435565487</v>
      </c>
      <c r="M88" s="149">
        <v>0.50675616938075407</v>
      </c>
      <c r="N88" s="149">
        <v>2.9176033930213152</v>
      </c>
      <c r="O88" s="185">
        <v>0</v>
      </c>
      <c r="P88" s="148">
        <v>4.4494958842728254</v>
      </c>
      <c r="Q88" s="70"/>
      <c r="R88" s="192" t="s">
        <v>37</v>
      </c>
      <c r="S88" s="334">
        <v>2.8922908693275011</v>
      </c>
    </row>
    <row r="89" spans="1:19" x14ac:dyDescent="0.3">
      <c r="A89" s="70"/>
      <c r="B89" s="100" t="s">
        <v>43</v>
      </c>
      <c r="C89" s="148">
        <v>0.69019600006569004</v>
      </c>
      <c r="D89" s="148">
        <v>57.189724225100257</v>
      </c>
      <c r="E89" s="148">
        <v>8.6424348724005533</v>
      </c>
      <c r="F89" s="148">
        <v>32.017951897256999</v>
      </c>
      <c r="G89" s="148">
        <v>1.4596930051765225</v>
      </c>
      <c r="H89" s="100">
        <v>100.00000000000001</v>
      </c>
      <c r="I89" s="70"/>
      <c r="J89" s="100" t="s">
        <v>43</v>
      </c>
      <c r="K89" s="148">
        <v>0.7852005084386493</v>
      </c>
      <c r="L89" s="148">
        <v>34.284351694937733</v>
      </c>
      <c r="M89" s="148">
        <v>24.964656626572729</v>
      </c>
      <c r="N89" s="148">
        <v>36.943233282233074</v>
      </c>
      <c r="O89" s="148">
        <v>3.0225578878178023</v>
      </c>
      <c r="P89" s="101">
        <v>99.999999999999986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100.00000000000003</v>
      </c>
      <c r="I90" s="70"/>
      <c r="J90" s="100"/>
      <c r="K90" s="149"/>
      <c r="L90" s="149"/>
      <c r="M90" s="149"/>
      <c r="N90" s="149"/>
      <c r="O90" s="149"/>
      <c r="P90" s="101">
        <v>99.999999999999986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0.68048099489911151</v>
      </c>
      <c r="D92" s="151">
        <v>6.3173169846663171E-3</v>
      </c>
      <c r="E92" s="151">
        <v>1.6415615424885954E-2</v>
      </c>
      <c r="F92" s="151">
        <v>2.4009875635720587E-2</v>
      </c>
      <c r="G92" s="151">
        <v>7.034730391744492E-4</v>
      </c>
      <c r="H92" s="150">
        <v>0.72792727598355866</v>
      </c>
      <c r="I92" s="71"/>
      <c r="J92" s="102" t="s">
        <v>38</v>
      </c>
      <c r="K92" s="185">
        <v>0</v>
      </c>
      <c r="L92" s="151">
        <v>5.3684735144043642E-2</v>
      </c>
      <c r="M92" s="151">
        <v>0.13950035568114344</v>
      </c>
      <c r="N92" s="151">
        <v>0.20403658981711989</v>
      </c>
      <c r="O92" s="151">
        <v>5.9781334197290632E-3</v>
      </c>
      <c r="P92" s="150">
        <v>0.40319981406203609</v>
      </c>
      <c r="Q92" s="71"/>
      <c r="R92" s="193" t="s">
        <v>33</v>
      </c>
      <c r="S92" s="335">
        <v>1.1009174311926606</v>
      </c>
    </row>
    <row r="93" spans="1:19" x14ac:dyDescent="0.3">
      <c r="A93" s="71"/>
      <c r="B93" s="102" t="s">
        <v>39</v>
      </c>
      <c r="C93" s="151">
        <v>4.6893512652454783E-2</v>
      </c>
      <c r="D93" s="185">
        <v>27.509811914473257</v>
      </c>
      <c r="E93" s="151">
        <v>0.57515648379240414</v>
      </c>
      <c r="F93" s="151">
        <v>0.82012231330738694</v>
      </c>
      <c r="G93" s="151">
        <v>3.451657369765572E-2</v>
      </c>
      <c r="H93" s="150">
        <v>28.98650079792316</v>
      </c>
      <c r="I93" s="71"/>
      <c r="J93" s="102" t="s">
        <v>39</v>
      </c>
      <c r="K93" s="151">
        <v>0.39850237257864429</v>
      </c>
      <c r="L93" s="185">
        <v>0</v>
      </c>
      <c r="M93" s="151">
        <v>4.8876957692199117</v>
      </c>
      <c r="N93" s="151">
        <v>6.969422190226382</v>
      </c>
      <c r="O93" s="151">
        <v>0.29332280167929348</v>
      </c>
      <c r="P93" s="150">
        <v>12.548943133704231</v>
      </c>
      <c r="Q93" s="71"/>
      <c r="R93" s="193" t="s">
        <v>34</v>
      </c>
      <c r="S93" s="335">
        <v>0.71226045758088552</v>
      </c>
    </row>
    <row r="94" spans="1:19" x14ac:dyDescent="0.3">
      <c r="A94" s="71"/>
      <c r="B94" s="102" t="s">
        <v>40</v>
      </c>
      <c r="C94" s="151">
        <v>5.0221047591303782E-2</v>
      </c>
      <c r="D94" s="151">
        <v>0.63426698222828659</v>
      </c>
      <c r="E94" s="185">
        <v>16.963529124078356</v>
      </c>
      <c r="F94" s="151">
        <v>1.4273539331467178</v>
      </c>
      <c r="G94" s="151">
        <v>5.1478307472086662E-2</v>
      </c>
      <c r="H94" s="150">
        <v>19.126849394516753</v>
      </c>
      <c r="I94" s="71"/>
      <c r="J94" s="102" t="s">
        <v>40</v>
      </c>
      <c r="K94" s="151">
        <v>0.42677985688222725</v>
      </c>
      <c r="L94" s="151">
        <v>5.3900184262062893</v>
      </c>
      <c r="M94" s="185">
        <v>0</v>
      </c>
      <c r="N94" s="151">
        <v>12.129693356180066</v>
      </c>
      <c r="O94" s="151">
        <v>0.43746408625854155</v>
      </c>
      <c r="P94" s="150">
        <v>18.383955725527123</v>
      </c>
      <c r="Q94" s="71"/>
      <c r="R94" s="193" t="s">
        <v>35</v>
      </c>
      <c r="S94" s="335">
        <v>2.3409729983627203</v>
      </c>
    </row>
    <row r="95" spans="1:19" x14ac:dyDescent="0.3">
      <c r="A95" s="71"/>
      <c r="B95" s="102" t="s">
        <v>41</v>
      </c>
      <c r="C95" s="151">
        <v>3.0141648168309467E-2</v>
      </c>
      <c r="D95" s="151">
        <v>3.3777682464500445</v>
      </c>
      <c r="E95" s="151">
        <v>4.3728834766049003</v>
      </c>
      <c r="F95" s="185">
        <v>41.794392830725286</v>
      </c>
      <c r="G95" s="151">
        <v>0.1193641522994164</v>
      </c>
      <c r="H95" s="150">
        <v>49.694550354247959</v>
      </c>
      <c r="I95" s="71"/>
      <c r="J95" s="102" t="s">
        <v>41</v>
      </c>
      <c r="K95" s="151">
        <v>0.25614456305553152</v>
      </c>
      <c r="L95" s="151">
        <v>28.704368346368412</v>
      </c>
      <c r="M95" s="151">
        <v>37.160885202865721</v>
      </c>
      <c r="N95" s="185">
        <v>0</v>
      </c>
      <c r="O95" s="151">
        <v>1.0143598805381033</v>
      </c>
      <c r="P95" s="150">
        <v>67.135757992827777</v>
      </c>
      <c r="Q95" s="71"/>
      <c r="R95" s="193" t="s">
        <v>36</v>
      </c>
      <c r="S95" s="335">
        <v>1.0857502376418178</v>
      </c>
    </row>
    <row r="96" spans="1:19" x14ac:dyDescent="0.3">
      <c r="A96" s="71"/>
      <c r="B96" s="102" t="s">
        <v>42</v>
      </c>
      <c r="C96" s="151">
        <v>6.7289054220871401E-4</v>
      </c>
      <c r="D96" s="151">
        <v>1.9197013360318507E-2</v>
      </c>
      <c r="E96" s="151">
        <v>3.1544656415104802E-2</v>
      </c>
      <c r="F96" s="151">
        <v>0.12840873232253924</v>
      </c>
      <c r="G96" s="185">
        <v>1.2843488846883933</v>
      </c>
      <c r="H96" s="150">
        <v>1.4641721773285645</v>
      </c>
      <c r="I96" s="71"/>
      <c r="J96" s="102" t="s">
        <v>42</v>
      </c>
      <c r="K96" s="151">
        <v>5.7182425113522801E-3</v>
      </c>
      <c r="L96" s="151">
        <v>0.16313675256550422</v>
      </c>
      <c r="M96" s="151">
        <v>0.26806736609310861</v>
      </c>
      <c r="N96" s="151">
        <v>1.0912209727088813</v>
      </c>
      <c r="O96" s="185">
        <v>0</v>
      </c>
      <c r="P96" s="150">
        <v>1.5281433338788464</v>
      </c>
      <c r="Q96" s="71"/>
      <c r="R96" s="193" t="s">
        <v>37</v>
      </c>
      <c r="S96" s="335">
        <v>3.0068956205409343</v>
      </c>
    </row>
    <row r="97" spans="1:19" x14ac:dyDescent="0.3">
      <c r="A97" s="71"/>
      <c r="B97" s="102" t="s">
        <v>43</v>
      </c>
      <c r="C97" s="150">
        <v>0.80841009385338825</v>
      </c>
      <c r="D97" s="150">
        <v>31.547361473496576</v>
      </c>
      <c r="E97" s="150">
        <v>21.959529356315652</v>
      </c>
      <c r="F97" s="150">
        <v>44.194287685137652</v>
      </c>
      <c r="G97" s="150">
        <v>1.4904113911967265</v>
      </c>
      <c r="H97" s="102">
        <v>99.999999999999986</v>
      </c>
      <c r="I97" s="71"/>
      <c r="J97" s="102" t="s">
        <v>43</v>
      </c>
      <c r="K97" s="150">
        <v>1.0871450350277552</v>
      </c>
      <c r="L97" s="150">
        <v>34.311208260284253</v>
      </c>
      <c r="M97" s="150">
        <v>42.45614869385988</v>
      </c>
      <c r="N97" s="150">
        <v>20.394373108932449</v>
      </c>
      <c r="O97" s="150">
        <v>1.7511249018956674</v>
      </c>
      <c r="P97" s="103">
        <v>100.00000000000001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100</v>
      </c>
      <c r="I98" s="71"/>
      <c r="J98" s="102"/>
      <c r="K98" s="151"/>
      <c r="L98" s="151"/>
      <c r="M98" s="151"/>
      <c r="N98" s="151"/>
      <c r="O98" s="151"/>
      <c r="P98" s="103">
        <v>100.00000000000001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0.59248631554363773</v>
      </c>
      <c r="D100" s="153">
        <v>7.7251513277149372E-3</v>
      </c>
      <c r="E100" s="153">
        <v>3.9179040485208096E-3</v>
      </c>
      <c r="F100" s="153">
        <v>3.2526111431758369E-2</v>
      </c>
      <c r="G100" s="153">
        <v>7.8703174749836854E-4</v>
      </c>
      <c r="H100" s="152">
        <v>0.63744251409913011</v>
      </c>
      <c r="I100" s="72"/>
      <c r="J100" s="104" t="s">
        <v>38</v>
      </c>
      <c r="K100" s="185">
        <v>0</v>
      </c>
      <c r="L100" s="153">
        <v>8.4960521260533314E-2</v>
      </c>
      <c r="M100" s="153">
        <v>4.3088757241153262E-2</v>
      </c>
      <c r="N100" s="153">
        <v>0.35771925553176098</v>
      </c>
      <c r="O100" s="153">
        <v>8.6557045524995116E-3</v>
      </c>
      <c r="P100" s="152">
        <v>0.49442423858594708</v>
      </c>
      <c r="Q100" s="72"/>
      <c r="R100" s="194" t="s">
        <v>33</v>
      </c>
      <c r="S100" s="336">
        <v>1.0486564996368917</v>
      </c>
    </row>
    <row r="101" spans="1:19" x14ac:dyDescent="0.3">
      <c r="A101" s="72"/>
      <c r="B101" s="104" t="s">
        <v>39</v>
      </c>
      <c r="C101" s="153">
        <v>3.5354850719671954E-2</v>
      </c>
      <c r="D101" s="185">
        <v>56.894722282504098</v>
      </c>
      <c r="E101" s="153">
        <v>0.53392010162293135</v>
      </c>
      <c r="F101" s="153">
        <v>1.0062957368224779</v>
      </c>
      <c r="G101" s="153">
        <v>3.2042252065212176E-2</v>
      </c>
      <c r="H101" s="152">
        <v>58.502335223734391</v>
      </c>
      <c r="I101" s="72"/>
      <c r="J101" s="104" t="s">
        <v>39</v>
      </c>
      <c r="K101" s="153">
        <v>0.3888294764473138</v>
      </c>
      <c r="L101" s="185">
        <v>0</v>
      </c>
      <c r="M101" s="153">
        <v>5.8720053784084332</v>
      </c>
      <c r="N101" s="153">
        <v>11.067150236392752</v>
      </c>
      <c r="O101" s="153">
        <v>0.35239781362665906</v>
      </c>
      <c r="P101" s="152">
        <v>17.68038290487516</v>
      </c>
      <c r="Q101" s="72"/>
      <c r="R101" s="194" t="s">
        <v>34</v>
      </c>
      <c r="S101" s="336">
        <v>0.29649097668403018</v>
      </c>
    </row>
    <row r="102" spans="1:19" x14ac:dyDescent="0.3">
      <c r="A102" s="72"/>
      <c r="B102" s="104" t="s">
        <v>40</v>
      </c>
      <c r="C102" s="153">
        <v>4.70974838166505E-3</v>
      </c>
      <c r="D102" s="153">
        <v>0.76480244348752646</v>
      </c>
      <c r="E102" s="185">
        <v>6.8387428981879888</v>
      </c>
      <c r="F102" s="153">
        <v>1.1461540862078297</v>
      </c>
      <c r="G102" s="153">
        <v>1.3452679865003307E-2</v>
      </c>
      <c r="H102" s="152">
        <v>8.767861856130013</v>
      </c>
      <c r="I102" s="72"/>
      <c r="J102" s="104" t="s">
        <v>40</v>
      </c>
      <c r="K102" s="153">
        <v>5.1797390178837582E-2</v>
      </c>
      <c r="L102" s="153">
        <v>8.4112286612319345</v>
      </c>
      <c r="M102" s="185">
        <v>0</v>
      </c>
      <c r="N102" s="153">
        <v>12.605299815908117</v>
      </c>
      <c r="O102" s="153">
        <v>0.14795136628344083</v>
      </c>
      <c r="P102" s="152">
        <v>21.21627723360233</v>
      </c>
      <c r="Q102" s="72"/>
      <c r="R102" s="194" t="s">
        <v>35</v>
      </c>
      <c r="S102" s="336">
        <v>2.8909787530477185</v>
      </c>
    </row>
    <row r="103" spans="1:19" x14ac:dyDescent="0.3">
      <c r="A103" s="72"/>
      <c r="B103" s="104" t="s">
        <v>41</v>
      </c>
      <c r="C103" s="153">
        <v>2.1890268346563178E-2</v>
      </c>
      <c r="D103" s="153">
        <v>2.8989626689453192</v>
      </c>
      <c r="E103" s="153">
        <v>1.6292140483084301</v>
      </c>
      <c r="F103" s="185">
        <v>24.653278010889146</v>
      </c>
      <c r="G103" s="153">
        <v>0.34985894197581502</v>
      </c>
      <c r="H103" s="152">
        <v>29.553203938465273</v>
      </c>
      <c r="I103" s="72"/>
      <c r="J103" s="104" t="s">
        <v>41</v>
      </c>
      <c r="K103" s="153">
        <v>0.24074720744753136</v>
      </c>
      <c r="L103" s="153">
        <v>31.882531360233525</v>
      </c>
      <c r="M103" s="153">
        <v>17.917949942633882</v>
      </c>
      <c r="N103" s="185">
        <v>0</v>
      </c>
      <c r="O103" s="153">
        <v>3.8477172571732905</v>
      </c>
      <c r="P103" s="152">
        <v>53.888945767488231</v>
      </c>
      <c r="Q103" s="72"/>
      <c r="R103" s="194" t="s">
        <v>36</v>
      </c>
      <c r="S103" s="336">
        <v>1.3462784140172273</v>
      </c>
    </row>
    <row r="104" spans="1:19" x14ac:dyDescent="0.3">
      <c r="A104" s="72"/>
      <c r="B104" s="104" t="s">
        <v>42</v>
      </c>
      <c r="C104" s="153">
        <v>1.404781779546452E-3</v>
      </c>
      <c r="D104" s="153">
        <v>0.18725364344550999</v>
      </c>
      <c r="E104" s="153">
        <v>2.7697760897927744E-2</v>
      </c>
      <c r="F104" s="153">
        <v>0.39466624265695804</v>
      </c>
      <c r="G104" s="185">
        <v>1.9281340387912835</v>
      </c>
      <c r="H104" s="152">
        <v>2.5391564675712255</v>
      </c>
      <c r="I104" s="72"/>
      <c r="J104" s="104" t="s">
        <v>42</v>
      </c>
      <c r="K104" s="153">
        <v>1.5449663985141584E-2</v>
      </c>
      <c r="L104" s="153">
        <v>2.0593987716445721</v>
      </c>
      <c r="M104" s="153">
        <v>0.30461748952348722</v>
      </c>
      <c r="N104" s="153">
        <v>4.3405039302951245</v>
      </c>
      <c r="O104" s="185">
        <v>0</v>
      </c>
      <c r="P104" s="152">
        <v>6.7199698554483254</v>
      </c>
      <c r="Q104" s="72"/>
      <c r="R104" s="194" t="s">
        <v>37</v>
      </c>
      <c r="S104" s="336">
        <v>3.3160621761658029</v>
      </c>
    </row>
    <row r="105" spans="1:19" x14ac:dyDescent="0.3">
      <c r="A105" s="72"/>
      <c r="B105" s="104" t="s">
        <v>43</v>
      </c>
      <c r="C105" s="152">
        <v>0.65584596477108437</v>
      </c>
      <c r="D105" s="152">
        <v>60.75346618971016</v>
      </c>
      <c r="E105" s="152">
        <v>9.0334927130657992</v>
      </c>
      <c r="F105" s="152">
        <v>27.232920188008169</v>
      </c>
      <c r="G105" s="152">
        <v>2.3242749444448125</v>
      </c>
      <c r="H105" s="104">
        <v>100.00000000000004</v>
      </c>
      <c r="I105" s="72"/>
      <c r="J105" s="104" t="s">
        <v>43</v>
      </c>
      <c r="K105" s="152">
        <v>0.69682373805882425</v>
      </c>
      <c r="L105" s="152">
        <v>42.438119314370567</v>
      </c>
      <c r="M105" s="152">
        <v>24.137661567806955</v>
      </c>
      <c r="N105" s="152">
        <v>28.370673238127754</v>
      </c>
      <c r="O105" s="152">
        <v>4.3567221416358901</v>
      </c>
      <c r="P105" s="105">
        <v>99.999999999999986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100.00000000000001</v>
      </c>
      <c r="I106" s="72"/>
      <c r="J106" s="104"/>
      <c r="K106" s="153"/>
      <c r="L106" s="153"/>
      <c r="M106" s="153"/>
      <c r="N106" s="153"/>
      <c r="O106" s="153"/>
      <c r="P106" s="105">
        <v>99.999999999999986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0.97078215400197798</v>
      </c>
      <c r="D108" s="155">
        <v>1.3773113458743024E-2</v>
      </c>
      <c r="E108" s="155">
        <v>2.7731875416965148E-3</v>
      </c>
      <c r="F108" s="155">
        <v>2.5432369419014833E-2</v>
      </c>
      <c r="G108" s="155">
        <v>9.1319056351569182E-4</v>
      </c>
      <c r="H108" s="154">
        <v>1.0136740149849481</v>
      </c>
      <c r="I108" s="73"/>
      <c r="J108" s="106" t="s">
        <v>38</v>
      </c>
      <c r="K108" s="185">
        <v>0</v>
      </c>
      <c r="L108" s="155">
        <v>0.14751933240651374</v>
      </c>
      <c r="M108" s="155">
        <v>2.9702708542594578E-2</v>
      </c>
      <c r="N108" s="155">
        <v>0.27239782562215975</v>
      </c>
      <c r="O108" s="155">
        <v>9.7808867031621231E-3</v>
      </c>
      <c r="P108" s="154">
        <v>0.4594007532744302</v>
      </c>
      <c r="Q108" s="73"/>
      <c r="R108" s="195" t="s">
        <v>33</v>
      </c>
      <c r="S108" s="337">
        <v>0.80854421842977453</v>
      </c>
    </row>
    <row r="109" spans="1:19" x14ac:dyDescent="0.3">
      <c r="A109" s="73"/>
      <c r="B109" s="106" t="s">
        <v>39</v>
      </c>
      <c r="C109" s="155">
        <v>4.649022072741274E-2</v>
      </c>
      <c r="D109" s="185">
        <v>58.635684603215047</v>
      </c>
      <c r="E109" s="155">
        <v>0.3908074660265029</v>
      </c>
      <c r="F109" s="155">
        <v>0.83704597646958556</v>
      </c>
      <c r="G109" s="155">
        <v>6.2476897560513667E-2</v>
      </c>
      <c r="H109" s="154">
        <v>59.97250516399906</v>
      </c>
      <c r="I109" s="73"/>
      <c r="J109" s="106" t="s">
        <v>39</v>
      </c>
      <c r="K109" s="155">
        <v>0.49794161252522601</v>
      </c>
      <c r="L109" s="185">
        <v>0</v>
      </c>
      <c r="M109" s="155">
        <v>4.1858114841212144</v>
      </c>
      <c r="N109" s="155">
        <v>8.9653268313104331</v>
      </c>
      <c r="O109" s="155">
        <v>0.66916970128540942</v>
      </c>
      <c r="P109" s="154">
        <v>14.318249629242281</v>
      </c>
      <c r="Q109" s="73"/>
      <c r="R109" s="195" t="s">
        <v>34</v>
      </c>
      <c r="S109" s="337">
        <v>0.26008031892202005</v>
      </c>
    </row>
    <row r="110" spans="1:19" x14ac:dyDescent="0.3">
      <c r="A110" s="73"/>
      <c r="B110" s="106" t="s">
        <v>40</v>
      </c>
      <c r="C110" s="155">
        <v>7.2080208071024941E-3</v>
      </c>
      <c r="D110" s="155">
        <v>0.90430133768405296</v>
      </c>
      <c r="E110" s="185">
        <v>4.7624335305621717</v>
      </c>
      <c r="F110" s="155">
        <v>0.84363596793500484</v>
      </c>
      <c r="G110" s="155">
        <v>1.6114946971209722E-2</v>
      </c>
      <c r="H110" s="154">
        <v>6.533693803959542</v>
      </c>
      <c r="I110" s="73"/>
      <c r="J110" s="106" t="s">
        <v>40</v>
      </c>
      <c r="K110" s="155">
        <v>7.720276324021963E-2</v>
      </c>
      <c r="L110" s="155">
        <v>9.6856771004661049</v>
      </c>
      <c r="M110" s="185">
        <v>0</v>
      </c>
      <c r="N110" s="155">
        <v>9.0359100835616619</v>
      </c>
      <c r="O110" s="155">
        <v>0.17260194843237608</v>
      </c>
      <c r="P110" s="154">
        <v>18.971391895700361</v>
      </c>
      <c r="Q110" s="73"/>
      <c r="R110" s="195" t="s">
        <v>35</v>
      </c>
      <c r="S110" s="337">
        <v>4.4467336720340711</v>
      </c>
    </row>
    <row r="111" spans="1:19" x14ac:dyDescent="0.3">
      <c r="A111" s="73"/>
      <c r="B111" s="106" t="s">
        <v>41</v>
      </c>
      <c r="C111" s="155">
        <v>3.3555170842815535E-2</v>
      </c>
      <c r="D111" s="155">
        <v>2.9018756604494382</v>
      </c>
      <c r="E111" s="155">
        <v>2.0076394357521492</v>
      </c>
      <c r="F111" s="185">
        <v>24.023359681384989</v>
      </c>
      <c r="G111" s="155">
        <v>0.22307344303986582</v>
      </c>
      <c r="H111" s="154">
        <v>29.189503391469259</v>
      </c>
      <c r="I111" s="73"/>
      <c r="J111" s="106" t="s">
        <v>41</v>
      </c>
      <c r="K111" s="155">
        <v>0.35939850610730523</v>
      </c>
      <c r="L111" s="155">
        <v>31.081045069331793</v>
      </c>
      <c r="M111" s="155">
        <v>21.503172115898327</v>
      </c>
      <c r="N111" s="185">
        <v>0</v>
      </c>
      <c r="O111" s="155">
        <v>2.3892669942375342</v>
      </c>
      <c r="P111" s="154">
        <v>55.332882685574958</v>
      </c>
      <c r="Q111" s="73"/>
      <c r="R111" s="195" t="s">
        <v>36</v>
      </c>
      <c r="S111" s="337">
        <v>1.6693271401665832</v>
      </c>
    </row>
    <row r="112" spans="1:19" x14ac:dyDescent="0.3">
      <c r="A112" s="73"/>
      <c r="B112" s="106" t="s">
        <v>42</v>
      </c>
      <c r="C112" s="155">
        <v>3.0242373038066538E-3</v>
      </c>
      <c r="D112" s="155">
        <v>0.30132794042333366</v>
      </c>
      <c r="E112" s="155">
        <v>8.3767219133423027E-2</v>
      </c>
      <c r="F112" s="155">
        <v>0.63124453172865291</v>
      </c>
      <c r="G112" s="185">
        <v>2.2712596969979777</v>
      </c>
      <c r="H112" s="154">
        <v>3.2906236255871937</v>
      </c>
      <c r="I112" s="73"/>
      <c r="J112" s="106" t="s">
        <v>42</v>
      </c>
      <c r="K112" s="155">
        <v>3.2391620778614287E-2</v>
      </c>
      <c r="L112" s="155">
        <v>3.2274254285230231</v>
      </c>
      <c r="M112" s="155">
        <v>0.89720340147698685</v>
      </c>
      <c r="N112" s="155">
        <v>6.7610545854293527</v>
      </c>
      <c r="O112" s="185">
        <v>0</v>
      </c>
      <c r="P112" s="154">
        <v>10.918075036207977</v>
      </c>
      <c r="Q112" s="73"/>
      <c r="R112" s="195" t="s">
        <v>37</v>
      </c>
      <c r="S112" s="337">
        <v>4.4444444444444446</v>
      </c>
    </row>
    <row r="113" spans="1:19" x14ac:dyDescent="0.3">
      <c r="A113" s="73"/>
      <c r="B113" s="106" t="s">
        <v>43</v>
      </c>
      <c r="C113" s="154">
        <v>1.0610598036831156</v>
      </c>
      <c r="D113" s="154">
        <v>62.756962655230616</v>
      </c>
      <c r="E113" s="154">
        <v>7.2474208390159438</v>
      </c>
      <c r="F113" s="154">
        <v>26.360718526937248</v>
      </c>
      <c r="G113" s="154">
        <v>2.5738381751330826</v>
      </c>
      <c r="H113" s="106">
        <v>100</v>
      </c>
      <c r="I113" s="73"/>
      <c r="J113" s="106" t="s">
        <v>43</v>
      </c>
      <c r="K113" s="154">
        <v>0.96693450265136505</v>
      </c>
      <c r="L113" s="154">
        <v>44.141666930727432</v>
      </c>
      <c r="M113" s="154">
        <v>26.61588971003912</v>
      </c>
      <c r="N113" s="154">
        <v>25.034689325923605</v>
      </c>
      <c r="O113" s="154">
        <v>3.2408195306584817</v>
      </c>
      <c r="P113" s="107">
        <v>100.00000000000001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100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0.43307299822694884</v>
      </c>
      <c r="D116" s="157">
        <v>1.3882102603406919E-3</v>
      </c>
      <c r="E116" s="157">
        <v>1.4376232470626932E-2</v>
      </c>
      <c r="F116" s="157">
        <v>1.7112609074075063E-2</v>
      </c>
      <c r="G116" s="157">
        <v>6.5524754236786381E-4</v>
      </c>
      <c r="H116" s="156">
        <v>0.46660529757435937</v>
      </c>
      <c r="I116" s="74"/>
      <c r="J116" s="108" t="s">
        <v>38</v>
      </c>
      <c r="K116" s="185">
        <v>0</v>
      </c>
      <c r="L116" s="157">
        <v>1.1458708623173117E-2</v>
      </c>
      <c r="M116" s="157">
        <v>0.11866578405744223</v>
      </c>
      <c r="N116" s="157">
        <v>0.14125266666302469</v>
      </c>
      <c r="O116" s="157">
        <v>5.4086119938351156E-3</v>
      </c>
      <c r="P116" s="156">
        <v>0.27678577133747517</v>
      </c>
      <c r="Q116" s="74"/>
      <c r="R116" s="196" t="s">
        <v>33</v>
      </c>
      <c r="S116" s="338">
        <v>0.70034788626378131</v>
      </c>
    </row>
    <row r="117" spans="1:19" x14ac:dyDescent="0.3">
      <c r="A117" s="74"/>
      <c r="B117" s="108" t="s">
        <v>39</v>
      </c>
      <c r="C117" s="157">
        <v>8.1033053009719348E-3</v>
      </c>
      <c r="D117" s="185">
        <v>17.021841895264167</v>
      </c>
      <c r="E117" s="157">
        <v>0.59260224712128928</v>
      </c>
      <c r="F117" s="157">
        <v>0.60491598289684168</v>
      </c>
      <c r="G117" s="157">
        <v>9.4158843119768014E-3</v>
      </c>
      <c r="H117" s="156">
        <v>18.236879314895244</v>
      </c>
      <c r="I117" s="74"/>
      <c r="J117" s="108" t="s">
        <v>39</v>
      </c>
      <c r="K117" s="157">
        <v>6.688714021294126E-2</v>
      </c>
      <c r="L117" s="185">
        <v>0</v>
      </c>
      <c r="M117" s="157">
        <v>4.8915187224837133</v>
      </c>
      <c r="N117" s="157">
        <v>4.9931600331308266</v>
      </c>
      <c r="O117" s="157">
        <v>7.7721565560227121E-2</v>
      </c>
      <c r="P117" s="156">
        <v>10.029287461387709</v>
      </c>
      <c r="Q117" s="74"/>
      <c r="R117" s="196" t="s">
        <v>34</v>
      </c>
      <c r="S117" s="338">
        <v>0.73000127177921914</v>
      </c>
    </row>
    <row r="118" spans="1:19" x14ac:dyDescent="0.3">
      <c r="A118" s="74"/>
      <c r="B118" s="108" t="s">
        <v>40</v>
      </c>
      <c r="C118" s="157">
        <v>7.3535012540044183E-3</v>
      </c>
      <c r="D118" s="157">
        <v>0.4658504198832415</v>
      </c>
      <c r="E118" s="185">
        <v>33.763614801927197</v>
      </c>
      <c r="F118" s="157">
        <v>2.0318734021959441</v>
      </c>
      <c r="G118" s="157">
        <v>3.282740091583649E-2</v>
      </c>
      <c r="H118" s="156">
        <v>36.301519526176222</v>
      </c>
      <c r="I118" s="74"/>
      <c r="J118" s="108" t="s">
        <v>40</v>
      </c>
      <c r="K118" s="157">
        <v>6.0698030145012356E-2</v>
      </c>
      <c r="L118" s="157">
        <v>3.8452706884005194</v>
      </c>
      <c r="M118" s="185">
        <v>0</v>
      </c>
      <c r="N118" s="157">
        <v>16.771699460876182</v>
      </c>
      <c r="O118" s="157">
        <v>0.27096732584179312</v>
      </c>
      <c r="P118" s="156">
        <v>20.948635505263503</v>
      </c>
      <c r="Q118" s="74"/>
      <c r="R118" s="196" t="s">
        <v>35</v>
      </c>
      <c r="S118" s="338">
        <v>1.0674731823805406</v>
      </c>
    </row>
    <row r="119" spans="1:19" x14ac:dyDescent="0.3">
      <c r="A119" s="74"/>
      <c r="B119" s="108" t="s">
        <v>41</v>
      </c>
      <c r="C119" s="157">
        <v>2.565949417500981E-2</v>
      </c>
      <c r="D119" s="157">
        <v>1.8775857192878374</v>
      </c>
      <c r="E119" s="157">
        <v>6.2349317740542576</v>
      </c>
      <c r="F119" s="185">
        <v>35.62089954468162</v>
      </c>
      <c r="G119" s="157">
        <v>7.1214281438101698E-2</v>
      </c>
      <c r="H119" s="156">
        <v>43.830290813636829</v>
      </c>
      <c r="I119" s="74"/>
      <c r="J119" s="108" t="s">
        <v>41</v>
      </c>
      <c r="K119" s="157">
        <v>0.21180124911141798</v>
      </c>
      <c r="L119" s="157">
        <v>15.498162120679144</v>
      </c>
      <c r="M119" s="157">
        <v>51.465018322741592</v>
      </c>
      <c r="N119" s="185">
        <v>0</v>
      </c>
      <c r="O119" s="157">
        <v>0.58782428290624089</v>
      </c>
      <c r="P119" s="156">
        <v>67.762805975438397</v>
      </c>
      <c r="Q119" s="74"/>
      <c r="R119" s="196" t="s">
        <v>36</v>
      </c>
      <c r="S119" s="338">
        <v>1.2387173384406718</v>
      </c>
    </row>
    <row r="120" spans="1:19" x14ac:dyDescent="0.3">
      <c r="A120" s="74"/>
      <c r="B120" s="108" t="s">
        <v>42</v>
      </c>
      <c r="C120" s="157">
        <v>2.9136765838085337E-4</v>
      </c>
      <c r="D120" s="157">
        <v>9.5307117137646575E-3</v>
      </c>
      <c r="E120" s="157">
        <v>3.6590540922445625E-2</v>
      </c>
      <c r="F120" s="157">
        <v>7.261441846753218E-2</v>
      </c>
      <c r="G120" s="185">
        <v>1.0456780089552102</v>
      </c>
      <c r="H120" s="156">
        <v>1.1647050477173335</v>
      </c>
      <c r="I120" s="74"/>
      <c r="J120" s="108" t="s">
        <v>42</v>
      </c>
      <c r="K120" s="157">
        <v>2.4050370430074956E-3</v>
      </c>
      <c r="L120" s="157">
        <v>7.8669385769191844E-2</v>
      </c>
      <c r="M120" s="157">
        <v>0.30202942506108371</v>
      </c>
      <c r="N120" s="157">
        <v>0.59938143869964478</v>
      </c>
      <c r="O120" s="185">
        <v>0</v>
      </c>
      <c r="P120" s="156">
        <v>0.98248528657292789</v>
      </c>
      <c r="Q120" s="74"/>
      <c r="R120" s="196" t="s">
        <v>37</v>
      </c>
      <c r="S120" s="338">
        <v>2.2582015251254921</v>
      </c>
    </row>
    <row r="121" spans="1:19" x14ac:dyDescent="0.3">
      <c r="A121" s="74"/>
      <c r="B121" s="108" t="s">
        <v>43</v>
      </c>
      <c r="C121" s="156">
        <v>0.47448066661531579</v>
      </c>
      <c r="D121" s="156">
        <v>19.376196956409352</v>
      </c>
      <c r="E121" s="156">
        <v>40.64211559649582</v>
      </c>
      <c r="F121" s="156">
        <v>38.347415957316009</v>
      </c>
      <c r="G121" s="156">
        <v>1.159790823163493</v>
      </c>
      <c r="H121" s="108">
        <v>99.999999999999986</v>
      </c>
      <c r="I121" s="74"/>
      <c r="J121" s="108" t="s">
        <v>43</v>
      </c>
      <c r="K121" s="156">
        <v>0.34179145651237908</v>
      </c>
      <c r="L121" s="156">
        <v>19.433560903472028</v>
      </c>
      <c r="M121" s="156">
        <v>56.777232254343836</v>
      </c>
      <c r="N121" s="156">
        <v>22.505493599369679</v>
      </c>
      <c r="O121" s="156">
        <v>0.94192178630209622</v>
      </c>
      <c r="P121" s="109">
        <v>100.00000000000001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</v>
      </c>
      <c r="I122" s="74"/>
      <c r="J122" s="108"/>
      <c r="K122" s="157"/>
      <c r="L122" s="157"/>
      <c r="M122" s="157"/>
      <c r="N122" s="157"/>
      <c r="O122" s="157"/>
      <c r="P122" s="109">
        <v>100.00000000000001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0.60337819411682214</v>
      </c>
      <c r="D124" s="159">
        <v>2.1423333109547513E-2</v>
      </c>
      <c r="E124" s="159">
        <v>4.8490993418715978E-3</v>
      </c>
      <c r="F124" s="159">
        <v>2.0939762409906627E-2</v>
      </c>
      <c r="G124" s="159">
        <v>7.1554062602908087E-4</v>
      </c>
      <c r="H124" s="158">
        <v>0.65130592960417688</v>
      </c>
      <c r="I124" s="75"/>
      <c r="J124" s="110" t="s">
        <v>38</v>
      </c>
      <c r="K124" s="185">
        <v>0</v>
      </c>
      <c r="L124" s="159">
        <v>0.18214459367894215</v>
      </c>
      <c r="M124" s="159">
        <v>4.1227815709984218E-2</v>
      </c>
      <c r="N124" s="159">
        <v>0.17803319849357405</v>
      </c>
      <c r="O124" s="159">
        <v>6.0836404831309462E-3</v>
      </c>
      <c r="P124" s="158">
        <v>0.40748924836563133</v>
      </c>
      <c r="Q124" s="75"/>
      <c r="R124" s="197" t="s">
        <v>33</v>
      </c>
      <c r="S124" s="339">
        <v>1.0268111808328579</v>
      </c>
    </row>
    <row r="125" spans="1:19" x14ac:dyDescent="0.3">
      <c r="A125" s="75"/>
      <c r="B125" s="110" t="s">
        <v>39</v>
      </c>
      <c r="C125" s="159">
        <v>2.9528039948611123E-2</v>
      </c>
      <c r="D125" s="185">
        <v>43.112760538290019</v>
      </c>
      <c r="E125" s="159">
        <v>0.71936956201885005</v>
      </c>
      <c r="F125" s="159">
        <v>1.0202596795817296</v>
      </c>
      <c r="G125" s="159">
        <v>2.3208846141022366E-2</v>
      </c>
      <c r="H125" s="158">
        <v>44.905126665980227</v>
      </c>
      <c r="I125" s="75"/>
      <c r="J125" s="110" t="s">
        <v>39</v>
      </c>
      <c r="K125" s="159">
        <v>0.25105210338060896</v>
      </c>
      <c r="L125" s="185">
        <v>0</v>
      </c>
      <c r="M125" s="159">
        <v>6.1161947073738769</v>
      </c>
      <c r="N125" s="159">
        <v>8.6744104586416011</v>
      </c>
      <c r="O125" s="159">
        <v>0.19732531014184893</v>
      </c>
      <c r="P125" s="158">
        <v>15.238982579537936</v>
      </c>
      <c r="Q125" s="75"/>
      <c r="R125" s="197" t="s">
        <v>34</v>
      </c>
      <c r="S125" s="339">
        <v>0.42314175491397715</v>
      </c>
    </row>
    <row r="126" spans="1:19" x14ac:dyDescent="0.3">
      <c r="A126" s="75"/>
      <c r="B126" s="110" t="s">
        <v>40</v>
      </c>
      <c r="C126" s="159">
        <v>9.8116131476346947E-3</v>
      </c>
      <c r="D126" s="159">
        <v>1.4965181711095688</v>
      </c>
      <c r="E126" s="185">
        <v>18.731209638687758</v>
      </c>
      <c r="F126" s="159">
        <v>2.1576690706761017</v>
      </c>
      <c r="G126" s="159">
        <v>1.7533654413039553E-2</v>
      </c>
      <c r="H126" s="158">
        <v>22.412742148034102</v>
      </c>
      <c r="I126" s="75"/>
      <c r="J126" s="110" t="s">
        <v>40</v>
      </c>
      <c r="K126" s="159">
        <v>8.3419899273957307E-2</v>
      </c>
      <c r="L126" s="159">
        <v>12.72363608482692</v>
      </c>
      <c r="M126" s="185">
        <v>0</v>
      </c>
      <c r="N126" s="159">
        <v>18.344846442067954</v>
      </c>
      <c r="O126" s="159">
        <v>0.14907392525894092</v>
      </c>
      <c r="P126" s="158">
        <v>31.300976351427771</v>
      </c>
      <c r="Q126" s="75"/>
      <c r="R126" s="197" t="s">
        <v>35</v>
      </c>
      <c r="S126" s="339">
        <v>1.4584030520045512</v>
      </c>
    </row>
    <row r="127" spans="1:19" x14ac:dyDescent="0.3">
      <c r="A127" s="75"/>
      <c r="B127" s="110" t="s">
        <v>41</v>
      </c>
      <c r="C127" s="159">
        <v>2.9396825709454132E-2</v>
      </c>
      <c r="D127" s="159">
        <v>2.4770228301177881</v>
      </c>
      <c r="E127" s="159">
        <v>3.0774263245323428</v>
      </c>
      <c r="F127" s="185">
        <v>24.642542509989276</v>
      </c>
      <c r="G127" s="159">
        <v>0.27320904454685629</v>
      </c>
      <c r="H127" s="158">
        <v>30.499597534895717</v>
      </c>
      <c r="I127" s="75"/>
      <c r="J127" s="110" t="s">
        <v>41</v>
      </c>
      <c r="K127" s="159">
        <v>0.2499364989994452</v>
      </c>
      <c r="L127" s="159">
        <v>21.060043020299062</v>
      </c>
      <c r="M127" s="159">
        <v>26.164769253810249</v>
      </c>
      <c r="N127" s="185">
        <v>0</v>
      </c>
      <c r="O127" s="159">
        <v>2.3228668552150524</v>
      </c>
      <c r="P127" s="158">
        <v>49.797615628323811</v>
      </c>
      <c r="Q127" s="75"/>
      <c r="R127" s="197" t="s">
        <v>36</v>
      </c>
      <c r="S127" s="339">
        <v>1.3948272875012755</v>
      </c>
    </row>
    <row r="128" spans="1:19" x14ac:dyDescent="0.3">
      <c r="A128" s="75"/>
      <c r="B128" s="110" t="s">
        <v>42</v>
      </c>
      <c r="C128" s="159">
        <v>6.0882664036468318E-4</v>
      </c>
      <c r="D128" s="159">
        <v>6.6520053836306103E-2</v>
      </c>
      <c r="E128" s="159">
        <v>3.2085678187857625E-2</v>
      </c>
      <c r="F128" s="159">
        <v>0.28362185108276494</v>
      </c>
      <c r="G128" s="185">
        <v>1.148391311738427</v>
      </c>
      <c r="H128" s="158">
        <v>1.5312277214857204</v>
      </c>
      <c r="I128" s="75"/>
      <c r="J128" s="110" t="s">
        <v>42</v>
      </c>
      <c r="K128" s="159">
        <v>5.1763411633047648E-3</v>
      </c>
      <c r="L128" s="159">
        <v>0.56556410319342898</v>
      </c>
      <c r="M128" s="159">
        <v>0.2727975514620592</v>
      </c>
      <c r="N128" s="159">
        <v>2.4113981965260489</v>
      </c>
      <c r="O128" s="185">
        <v>0</v>
      </c>
      <c r="P128" s="158">
        <v>3.2549361923448421</v>
      </c>
      <c r="Q128" s="75"/>
      <c r="R128" s="197" t="s">
        <v>37</v>
      </c>
      <c r="S128" s="339">
        <v>2.7416124873124295</v>
      </c>
    </row>
    <row r="129" spans="1:19" x14ac:dyDescent="0.3">
      <c r="A129" s="75"/>
      <c r="B129" s="110" t="s">
        <v>43</v>
      </c>
      <c r="C129" s="158">
        <v>0.67272349956288668</v>
      </c>
      <c r="D129" s="158">
        <v>47.174244926463231</v>
      </c>
      <c r="E129" s="158">
        <v>22.564940302768683</v>
      </c>
      <c r="F129" s="158">
        <v>28.125032873739777</v>
      </c>
      <c r="G129" s="158">
        <v>1.4630583974653744</v>
      </c>
      <c r="H129" s="110">
        <v>99.999999999999943</v>
      </c>
      <c r="I129" s="75"/>
      <c r="J129" s="110" t="s">
        <v>43</v>
      </c>
      <c r="K129" s="158">
        <v>0.58958484281731627</v>
      </c>
      <c r="L129" s="158">
        <v>34.531387801998356</v>
      </c>
      <c r="M129" s="158">
        <v>32.594989328356171</v>
      </c>
      <c r="N129" s="158">
        <v>29.608688295729181</v>
      </c>
      <c r="O129" s="158">
        <v>2.6753497310989731</v>
      </c>
      <c r="P129" s="111">
        <v>100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99.999999999999943</v>
      </c>
      <c r="I130" s="75"/>
      <c r="J130" s="110"/>
      <c r="K130" s="159"/>
      <c r="L130" s="159"/>
      <c r="M130" s="159"/>
      <c r="N130" s="159"/>
      <c r="O130" s="159"/>
      <c r="P130" s="111">
        <v>100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0.34730154683569864</v>
      </c>
      <c r="D132" s="161">
        <v>1.7608977367834202E-2</v>
      </c>
      <c r="E132" s="161">
        <v>4.3010191559174982E-3</v>
      </c>
      <c r="F132" s="161">
        <v>2.8914731816914837E-2</v>
      </c>
      <c r="G132" s="161">
        <v>3.3251154192767717E-4</v>
      </c>
      <c r="H132" s="160">
        <v>0.39845878671829288</v>
      </c>
      <c r="I132" s="76"/>
      <c r="J132" s="112" t="s">
        <v>38</v>
      </c>
      <c r="K132" s="185">
        <v>0</v>
      </c>
      <c r="L132" s="161">
        <v>0.13916103595800738</v>
      </c>
      <c r="M132" s="161">
        <v>3.399029193518293E-2</v>
      </c>
      <c r="N132" s="161">
        <v>0.22850867202771183</v>
      </c>
      <c r="O132" s="161">
        <v>2.6277875015714909E-3</v>
      </c>
      <c r="P132" s="160">
        <v>0.40428778742247368</v>
      </c>
      <c r="Q132" s="76"/>
      <c r="R132" s="198" t="s">
        <v>33</v>
      </c>
      <c r="S132" s="340">
        <v>1.0134643377001455</v>
      </c>
    </row>
    <row r="133" spans="1:19" x14ac:dyDescent="0.3">
      <c r="A133" s="76"/>
      <c r="B133" s="112" t="s">
        <v>39</v>
      </c>
      <c r="C133" s="161">
        <v>1.5893636848514532E-2</v>
      </c>
      <c r="D133" s="185">
        <v>44.152267389508133</v>
      </c>
      <c r="E133" s="161">
        <v>0.32072874813051333</v>
      </c>
      <c r="F133" s="161">
        <v>0.90891145579069799</v>
      </c>
      <c r="G133" s="161">
        <v>5.7982938583985434E-2</v>
      </c>
      <c r="H133" s="160">
        <v>45.455784168861847</v>
      </c>
      <c r="I133" s="76"/>
      <c r="J133" s="112" t="s">
        <v>39</v>
      </c>
      <c r="K133" s="161">
        <v>0.12560496403498286</v>
      </c>
      <c r="L133" s="185">
        <v>0</v>
      </c>
      <c r="M133" s="161">
        <v>2.5346698970087123</v>
      </c>
      <c r="N133" s="161">
        <v>7.1829872422336507</v>
      </c>
      <c r="O133" s="161">
        <v>0.45823023294789805</v>
      </c>
      <c r="P133" s="160">
        <v>10.301492336225245</v>
      </c>
      <c r="Q133" s="76"/>
      <c r="R133" s="198" t="s">
        <v>34</v>
      </c>
      <c r="S133" s="340">
        <v>0.41322324258947951</v>
      </c>
    </row>
    <row r="134" spans="1:19" x14ac:dyDescent="0.3">
      <c r="A134" s="76"/>
      <c r="B134" s="112" t="s">
        <v>40</v>
      </c>
      <c r="C134" s="161">
        <v>4.7209339309042244E-3</v>
      </c>
      <c r="D134" s="161">
        <v>1.541438971220261</v>
      </c>
      <c r="E134" s="185">
        <v>17.229525515495769</v>
      </c>
      <c r="F134" s="161">
        <v>1.9601868988501585</v>
      </c>
      <c r="G134" s="161">
        <v>4.1698854615077767E-2</v>
      </c>
      <c r="H134" s="160">
        <v>20.777571174112168</v>
      </c>
      <c r="I134" s="76"/>
      <c r="J134" s="112" t="s">
        <v>40</v>
      </c>
      <c r="K134" s="161">
        <v>3.7308813725549318E-2</v>
      </c>
      <c r="L134" s="161">
        <v>12.181754773158634</v>
      </c>
      <c r="M134" s="185">
        <v>0</v>
      </c>
      <c r="N134" s="161">
        <v>15.491055148584838</v>
      </c>
      <c r="O134" s="161">
        <v>0.32953962545811799</v>
      </c>
      <c r="P134" s="160">
        <v>28.039658360927138</v>
      </c>
      <c r="Q134" s="76"/>
      <c r="R134" s="198" t="s">
        <v>35</v>
      </c>
      <c r="S134" s="340">
        <v>2.3604641069413503</v>
      </c>
    </row>
    <row r="135" spans="1:19" x14ac:dyDescent="0.3">
      <c r="A135" s="76"/>
      <c r="B135" s="112" t="s">
        <v>41</v>
      </c>
      <c r="C135" s="161">
        <v>1.5825825963709031E-2</v>
      </c>
      <c r="D135" s="161">
        <v>2.6602980576171875</v>
      </c>
      <c r="E135" s="161">
        <v>3.9942618175573523</v>
      </c>
      <c r="F135" s="185">
        <v>24.108979993223922</v>
      </c>
      <c r="G135" s="161">
        <v>0.19202463708118706</v>
      </c>
      <c r="H135" s="160">
        <v>30.971390331443356</v>
      </c>
      <c r="I135" s="76"/>
      <c r="J135" s="112" t="s">
        <v>41</v>
      </c>
      <c r="K135" s="161">
        <v>0.12506906505677187</v>
      </c>
      <c r="L135" s="161">
        <v>21.023925803399237</v>
      </c>
      <c r="M135" s="161">
        <v>31.566035937676961</v>
      </c>
      <c r="N135" s="185">
        <v>0</v>
      </c>
      <c r="O135" s="161">
        <v>1.5175411307241109</v>
      </c>
      <c r="P135" s="160">
        <v>54.232571936857084</v>
      </c>
      <c r="Q135" s="76"/>
      <c r="R135" s="198" t="s">
        <v>36</v>
      </c>
      <c r="S135" s="340">
        <v>1.8806912671961435</v>
      </c>
    </row>
    <row r="136" spans="1:19" x14ac:dyDescent="0.3">
      <c r="A136" s="76"/>
      <c r="B136" s="112" t="s">
        <v>42</v>
      </c>
      <c r="C136" s="161">
        <v>3.4233814431246332E-4</v>
      </c>
      <c r="D136" s="161">
        <v>0.18856763412877783</v>
      </c>
      <c r="E136" s="161">
        <v>7.3127576759415544E-2</v>
      </c>
      <c r="F136" s="161">
        <v>0.62650179472090739</v>
      </c>
      <c r="G136" s="185">
        <v>1.508256195110905</v>
      </c>
      <c r="H136" s="160">
        <v>2.3967955388643185</v>
      </c>
      <c r="I136" s="76"/>
      <c r="J136" s="112" t="s">
        <v>42</v>
      </c>
      <c r="K136" s="161">
        <v>2.7054456266998816E-3</v>
      </c>
      <c r="L136" s="161">
        <v>1.4902209688477073</v>
      </c>
      <c r="M136" s="161">
        <v>0.57791597583219689</v>
      </c>
      <c r="N136" s="161">
        <v>4.9511471882614808</v>
      </c>
      <c r="O136" s="185">
        <v>0</v>
      </c>
      <c r="P136" s="160">
        <v>7.0219895785680855</v>
      </c>
      <c r="Q136" s="76"/>
      <c r="R136" s="198" t="s">
        <v>37</v>
      </c>
      <c r="S136" s="340">
        <v>3.6310085885832457</v>
      </c>
    </row>
    <row r="137" spans="1:19" x14ac:dyDescent="0.3">
      <c r="A137" s="76"/>
      <c r="B137" s="112" t="s">
        <v>43</v>
      </c>
      <c r="C137" s="160">
        <v>0.38408428172313885</v>
      </c>
      <c r="D137" s="160">
        <v>48.560181029842198</v>
      </c>
      <c r="E137" s="160">
        <v>21.621944677098966</v>
      </c>
      <c r="F137" s="160">
        <v>27.633494874402601</v>
      </c>
      <c r="G137" s="160">
        <v>1.8002951369330829</v>
      </c>
      <c r="H137" s="112">
        <v>100</v>
      </c>
      <c r="I137" s="76"/>
      <c r="J137" s="112" t="s">
        <v>43</v>
      </c>
      <c r="K137" s="160">
        <v>0.29068828844400391</v>
      </c>
      <c r="L137" s="160">
        <v>34.835062581363587</v>
      </c>
      <c r="M137" s="160">
        <v>34.712612102453058</v>
      </c>
      <c r="N137" s="160">
        <v>27.85369825110768</v>
      </c>
      <c r="O137" s="160">
        <v>2.3079387766316986</v>
      </c>
      <c r="P137" s="113">
        <v>100.00000000000003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99.999999999999986</v>
      </c>
      <c r="I138" s="76"/>
      <c r="J138" s="112"/>
      <c r="K138" s="161"/>
      <c r="L138" s="161"/>
      <c r="M138" s="161"/>
      <c r="N138" s="161"/>
      <c r="O138" s="161"/>
      <c r="P138" s="113">
        <v>100.00000000000004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4.6579058611943273E-2</v>
      </c>
      <c r="D140" s="163">
        <v>6.7562610183085931E-4</v>
      </c>
      <c r="E140" s="163">
        <v>1.3206184992913456E-3</v>
      </c>
      <c r="F140" s="163">
        <v>2.2408282120359884E-3</v>
      </c>
      <c r="G140" s="163">
        <v>9.9396905979272054E-5</v>
      </c>
      <c r="H140" s="162">
        <v>5.0915528331080741E-2</v>
      </c>
      <c r="I140" s="77"/>
      <c r="J140" s="114" t="s">
        <v>38</v>
      </c>
      <c r="K140" s="185">
        <v>0</v>
      </c>
      <c r="L140" s="163">
        <v>1.2840096125340391E-2</v>
      </c>
      <c r="M140" s="163">
        <v>2.5098006767134556E-2</v>
      </c>
      <c r="N140" s="163">
        <v>4.2586350001794067E-2</v>
      </c>
      <c r="O140" s="163">
        <v>1.8890120199275295E-3</v>
      </c>
      <c r="P140" s="162">
        <v>8.2413464914196544E-2</v>
      </c>
      <c r="Q140" s="77"/>
      <c r="R140" s="199" t="s">
        <v>33</v>
      </c>
      <c r="S140" s="341">
        <v>1.8892227289371193</v>
      </c>
    </row>
    <row r="141" spans="1:19" x14ac:dyDescent="0.3">
      <c r="A141" s="77"/>
      <c r="B141" s="114" t="s">
        <v>39</v>
      </c>
      <c r="C141" s="163">
        <v>1.3384953930853762E-3</v>
      </c>
      <c r="D141" s="185">
        <v>1.5003678070613284</v>
      </c>
      <c r="E141" s="163">
        <v>7.9439706471017682E-2</v>
      </c>
      <c r="F141" s="163">
        <v>0.11814767415406056</v>
      </c>
      <c r="G141" s="163">
        <v>4.0718659861790091E-3</v>
      </c>
      <c r="H141" s="162">
        <v>1.7033655490656709</v>
      </c>
      <c r="I141" s="77"/>
      <c r="J141" s="114" t="s">
        <v>39</v>
      </c>
      <c r="K141" s="163">
        <v>2.5437752425444427E-2</v>
      </c>
      <c r="L141" s="185">
        <v>0</v>
      </c>
      <c r="M141" s="163">
        <v>1.5097306994099069</v>
      </c>
      <c r="N141" s="163">
        <v>2.2453654306910047</v>
      </c>
      <c r="O141" s="163">
        <v>7.7384740658127116E-2</v>
      </c>
      <c r="P141" s="162">
        <v>3.8579186231844833</v>
      </c>
      <c r="Q141" s="77"/>
      <c r="R141" s="199" t="s">
        <v>34</v>
      </c>
      <c r="S141" s="341">
        <v>4.5418434738410651</v>
      </c>
    </row>
    <row r="142" spans="1:19" x14ac:dyDescent="0.3">
      <c r="A142" s="77"/>
      <c r="B142" s="114" t="s">
        <v>40</v>
      </c>
      <c r="C142" s="163">
        <v>7.4777699617442055E-3</v>
      </c>
      <c r="D142" s="163">
        <v>0.47778678321342088</v>
      </c>
      <c r="E142" s="185">
        <v>79.216174887854464</v>
      </c>
      <c r="F142" s="163">
        <v>2.3289118998406946</v>
      </c>
      <c r="G142" s="163">
        <v>5.7190023777226276E-2</v>
      </c>
      <c r="H142" s="162">
        <v>82.087541364647549</v>
      </c>
      <c r="I142" s="77"/>
      <c r="J142" s="114" t="s">
        <v>40</v>
      </c>
      <c r="K142" s="163">
        <v>0.14211304869925767</v>
      </c>
      <c r="L142" s="163">
        <v>9.0802119800477001</v>
      </c>
      <c r="M142" s="185">
        <v>0</v>
      </c>
      <c r="N142" s="163">
        <v>44.260357289881405</v>
      </c>
      <c r="O142" s="163">
        <v>1.0868813397234969</v>
      </c>
      <c r="P142" s="162">
        <v>54.569563658351861</v>
      </c>
      <c r="Q142" s="77"/>
      <c r="R142" s="199" t="s">
        <v>35</v>
      </c>
      <c r="S142" s="341">
        <v>0.10559772215872505</v>
      </c>
    </row>
    <row r="143" spans="1:19" x14ac:dyDescent="0.3">
      <c r="A143" s="77"/>
      <c r="B143" s="114" t="s">
        <v>41</v>
      </c>
      <c r="C143" s="163">
        <v>3.9882109837989241E-3</v>
      </c>
      <c r="D143" s="163">
        <v>0.22728622715474647</v>
      </c>
      <c r="E143" s="163">
        <v>1.7235609022768885</v>
      </c>
      <c r="F143" s="185">
        <v>12.137035147140134</v>
      </c>
      <c r="G143" s="163">
        <v>7.9464283991007856E-2</v>
      </c>
      <c r="H143" s="162">
        <v>14.171334771546576</v>
      </c>
      <c r="I143" s="77"/>
      <c r="J143" s="114" t="s">
        <v>41</v>
      </c>
      <c r="K143" s="163">
        <v>7.5794899370149799E-2</v>
      </c>
      <c r="L143" s="163">
        <v>4.319514886598478</v>
      </c>
      <c r="M143" s="163">
        <v>32.755821012750047</v>
      </c>
      <c r="N143" s="185">
        <v>0</v>
      </c>
      <c r="O143" s="163">
        <v>1.5101977887043274</v>
      </c>
      <c r="P143" s="162">
        <v>38.661328587423</v>
      </c>
      <c r="Q143" s="77"/>
      <c r="R143" s="199" t="s">
        <v>36</v>
      </c>
      <c r="S143" s="341">
        <v>2.243437645959832</v>
      </c>
    </row>
    <row r="144" spans="1:19" x14ac:dyDescent="0.3">
      <c r="A144" s="77"/>
      <c r="B144" s="114" t="s">
        <v>42</v>
      </c>
      <c r="C144" s="163">
        <v>2.7596528012784288E-4</v>
      </c>
      <c r="D144" s="163">
        <v>3.5785775499546204E-3</v>
      </c>
      <c r="E144" s="163">
        <v>4.5770798143648213E-2</v>
      </c>
      <c r="F144" s="163">
        <v>9.9220482110659272E-2</v>
      </c>
      <c r="G144" s="185">
        <v>1.8379969633247226</v>
      </c>
      <c r="H144" s="162">
        <v>1.9868427864091125</v>
      </c>
      <c r="I144" s="77"/>
      <c r="J144" s="114" t="s">
        <v>42</v>
      </c>
      <c r="K144" s="163">
        <v>5.2446474677277557E-3</v>
      </c>
      <c r="L144" s="163">
        <v>6.8009923845283399E-2</v>
      </c>
      <c r="M144" s="163">
        <v>0.86986196404401739</v>
      </c>
      <c r="N144" s="163">
        <v>1.8856591307693786</v>
      </c>
      <c r="O144" s="185">
        <v>0</v>
      </c>
      <c r="P144" s="162">
        <v>2.8287756661264072</v>
      </c>
      <c r="Q144" s="77"/>
      <c r="R144" s="199" t="s">
        <v>37</v>
      </c>
      <c r="S144" s="341">
        <v>0.85557826670221471</v>
      </c>
    </row>
    <row r="145" spans="1:19" x14ac:dyDescent="0.3">
      <c r="A145" s="77"/>
      <c r="B145" s="114" t="s">
        <v>43</v>
      </c>
      <c r="C145" s="162">
        <v>5.9659500230699623E-2</v>
      </c>
      <c r="D145" s="162">
        <v>2.2096950210812811</v>
      </c>
      <c r="E145" s="162">
        <v>81.066266913245315</v>
      </c>
      <c r="F145" s="162">
        <v>14.685556031457585</v>
      </c>
      <c r="G145" s="162">
        <v>1.9788225339851151</v>
      </c>
      <c r="H145" s="114">
        <v>100</v>
      </c>
      <c r="I145" s="77"/>
      <c r="J145" s="114" t="s">
        <v>43</v>
      </c>
      <c r="K145" s="162">
        <v>0.24859034796257967</v>
      </c>
      <c r="L145" s="162">
        <v>13.480576886616802</v>
      </c>
      <c r="M145" s="162">
        <v>35.160511682971105</v>
      </c>
      <c r="N145" s="162">
        <v>48.433968201343582</v>
      </c>
      <c r="O145" s="162">
        <v>2.676352881105879</v>
      </c>
      <c r="P145" s="115">
        <v>99.999999999999943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99.999999999999986</v>
      </c>
      <c r="I146" s="77"/>
      <c r="J146" s="114"/>
      <c r="K146" s="163"/>
      <c r="L146" s="163"/>
      <c r="M146" s="163"/>
      <c r="N146" s="163"/>
      <c r="O146" s="163"/>
      <c r="P146" s="115">
        <v>99.999999999999943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0.14363144742508457</v>
      </c>
      <c r="D148" s="165">
        <v>8.4877801161515828E-4</v>
      </c>
      <c r="E148" s="165">
        <v>3.7287752316607034E-3</v>
      </c>
      <c r="F148" s="165">
        <v>6.9353991450857968E-3</v>
      </c>
      <c r="G148" s="165">
        <v>9.6332132742870595E-4</v>
      </c>
      <c r="H148" s="164">
        <v>0.15610772114087493</v>
      </c>
      <c r="I148" s="78"/>
      <c r="J148" s="116" t="s">
        <v>38</v>
      </c>
      <c r="K148" s="185">
        <v>0</v>
      </c>
      <c r="L148" s="165">
        <v>9.003048337037264E-3</v>
      </c>
      <c r="M148" s="165">
        <v>3.9551382327526238E-2</v>
      </c>
      <c r="N148" s="165">
        <v>7.3564268731510146E-2</v>
      </c>
      <c r="O148" s="165">
        <v>1.0218017380582027E-2</v>
      </c>
      <c r="P148" s="164">
        <v>0.13233671677665568</v>
      </c>
      <c r="Q148" s="78"/>
      <c r="R148" s="200" t="s">
        <v>33</v>
      </c>
      <c r="S148" s="342">
        <v>1.4072638619741202</v>
      </c>
    </row>
    <row r="149" spans="1:19" x14ac:dyDescent="0.3">
      <c r="A149" s="78"/>
      <c r="B149" s="116" t="s">
        <v>39</v>
      </c>
      <c r="C149" s="165">
        <v>3.2501769592273768E-3</v>
      </c>
      <c r="D149" s="185">
        <v>5.4747875816766305</v>
      </c>
      <c r="E149" s="165">
        <v>0.19201800211199196</v>
      </c>
      <c r="F149" s="165">
        <v>0.22909461377467408</v>
      </c>
      <c r="G149" s="165">
        <v>8.2243140677271519E-3</v>
      </c>
      <c r="H149" s="164">
        <v>5.9073746885902505</v>
      </c>
      <c r="I149" s="78"/>
      <c r="J149" s="116" t="s">
        <v>39</v>
      </c>
      <c r="K149" s="165">
        <v>3.4474856637917037E-2</v>
      </c>
      <c r="L149" s="185">
        <v>0</v>
      </c>
      <c r="M149" s="165">
        <v>2.036748514851269</v>
      </c>
      <c r="N149" s="165">
        <v>2.4300227542928479</v>
      </c>
      <c r="O149" s="165">
        <v>8.7235880380340386E-2</v>
      </c>
      <c r="P149" s="164">
        <v>4.5884820061623746</v>
      </c>
      <c r="Q149" s="78"/>
      <c r="R149" s="200" t="s">
        <v>34</v>
      </c>
      <c r="S149" s="342">
        <v>2.3284785852581731</v>
      </c>
    </row>
    <row r="150" spans="1:19" x14ac:dyDescent="0.3">
      <c r="A150" s="78"/>
      <c r="B150" s="116" t="s">
        <v>40</v>
      </c>
      <c r="C150" s="165">
        <v>7.1808999421294354E-3</v>
      </c>
      <c r="D150" s="165">
        <v>0.83593424721347043</v>
      </c>
      <c r="E150" s="185">
        <v>52.605508016608539</v>
      </c>
      <c r="F150" s="165">
        <v>3.0544555030182643</v>
      </c>
      <c r="G150" s="165">
        <v>7.8438653513475398E-2</v>
      </c>
      <c r="H150" s="164">
        <v>56.581517320295873</v>
      </c>
      <c r="I150" s="78"/>
      <c r="J150" s="116" t="s">
        <v>40</v>
      </c>
      <c r="K150" s="165">
        <v>7.6168313030865992E-2</v>
      </c>
      <c r="L150" s="165">
        <v>8.8668136205913548</v>
      </c>
      <c r="M150" s="185">
        <v>0</v>
      </c>
      <c r="N150" s="165">
        <v>32.398825323801297</v>
      </c>
      <c r="O150" s="165">
        <v>0.8320043396625203</v>
      </c>
      <c r="P150" s="164">
        <v>42.173811597086036</v>
      </c>
      <c r="Q150" s="78"/>
      <c r="R150" s="200" t="s">
        <v>35</v>
      </c>
      <c r="S150" s="342">
        <v>0.55592489534070666</v>
      </c>
    </row>
    <row r="151" spans="1:19" x14ac:dyDescent="0.3">
      <c r="A151" s="78"/>
      <c r="B151" s="116" t="s">
        <v>41</v>
      </c>
      <c r="C151" s="165">
        <v>1.1161699892389845E-2</v>
      </c>
      <c r="D151" s="165">
        <v>0.89791766330005451</v>
      </c>
      <c r="E151" s="165">
        <v>3.5192709663293398</v>
      </c>
      <c r="F151" s="185">
        <v>29.450654884369118</v>
      </c>
      <c r="G151" s="165">
        <v>0.24891622105598554</v>
      </c>
      <c r="H151" s="164">
        <v>34.127921434946892</v>
      </c>
      <c r="I151" s="78"/>
      <c r="J151" s="116" t="s">
        <v>41</v>
      </c>
      <c r="K151" s="165">
        <v>0.1183929393546212</v>
      </c>
      <c r="L151" s="165">
        <v>9.5242760942719613</v>
      </c>
      <c r="M151" s="165">
        <v>37.32915578326822</v>
      </c>
      <c r="N151" s="185">
        <v>0</v>
      </c>
      <c r="O151" s="165">
        <v>2.6402719431612436</v>
      </c>
      <c r="P151" s="164">
        <v>49.612096760056048</v>
      </c>
      <c r="Q151" s="78"/>
      <c r="R151" s="200" t="s">
        <v>36</v>
      </c>
      <c r="S151" s="342">
        <v>1.3591135232926277</v>
      </c>
    </row>
    <row r="152" spans="1:19" x14ac:dyDescent="0.3">
      <c r="A152" s="78"/>
      <c r="B152" s="116" t="s">
        <v>42</v>
      </c>
      <c r="C152" s="165">
        <v>3.8496760442371274E-4</v>
      </c>
      <c r="D152" s="165">
        <v>6.2938347672737869E-3</v>
      </c>
      <c r="E152" s="165">
        <v>7.5345419687095558E-2</v>
      </c>
      <c r="F152" s="165">
        <v>0.24731014692378839</v>
      </c>
      <c r="G152" s="185">
        <v>2.8977444660435863</v>
      </c>
      <c r="H152" s="164">
        <v>3.2270788350261679</v>
      </c>
      <c r="I152" s="78"/>
      <c r="J152" s="116" t="s">
        <v>42</v>
      </c>
      <c r="K152" s="165">
        <v>4.0833785788404482E-3</v>
      </c>
      <c r="L152" s="165">
        <v>6.67591500482735E-2</v>
      </c>
      <c r="M152" s="165">
        <v>0.79919418992305802</v>
      </c>
      <c r="N152" s="165">
        <v>2.6232362013687331</v>
      </c>
      <c r="O152" s="185">
        <v>0</v>
      </c>
      <c r="P152" s="164">
        <v>3.4932729199189052</v>
      </c>
      <c r="Q152" s="78"/>
      <c r="R152" s="200" t="s">
        <v>37</v>
      </c>
      <c r="S152" s="342">
        <v>1.4921780986762936</v>
      </c>
    </row>
    <row r="153" spans="1:19" x14ac:dyDescent="0.3">
      <c r="A153" s="78"/>
      <c r="B153" s="116" t="s">
        <v>43</v>
      </c>
      <c r="C153" s="164">
        <v>0.16560919182325498</v>
      </c>
      <c r="D153" s="164">
        <v>7.215782104969044</v>
      </c>
      <c r="E153" s="164">
        <v>56.395871179968623</v>
      </c>
      <c r="F153" s="164">
        <v>32.988450547230933</v>
      </c>
      <c r="G153" s="164">
        <v>3.2342869760082031</v>
      </c>
      <c r="H153" s="116">
        <v>100.00000000000006</v>
      </c>
      <c r="I153" s="78"/>
      <c r="J153" s="116" t="s">
        <v>43</v>
      </c>
      <c r="K153" s="164">
        <v>0.23311948760224466</v>
      </c>
      <c r="L153" s="164">
        <v>18.466851913248629</v>
      </c>
      <c r="M153" s="164">
        <v>40.204649870370069</v>
      </c>
      <c r="N153" s="164">
        <v>37.52564854819439</v>
      </c>
      <c r="O153" s="164">
        <v>3.5697301805846862</v>
      </c>
      <c r="P153" s="117">
        <v>100.00000000000001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100.00000000000006</v>
      </c>
      <c r="I154" s="78"/>
      <c r="J154" s="116"/>
      <c r="K154" s="165"/>
      <c r="L154" s="165"/>
      <c r="M154" s="165"/>
      <c r="N154" s="165"/>
      <c r="O154" s="165"/>
      <c r="P154" s="117">
        <v>100.00000000000003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0.30559034293893766</v>
      </c>
      <c r="D156" s="167">
        <v>2.6095915595665681E-3</v>
      </c>
      <c r="E156" s="167">
        <v>5.2703122840332354E-3</v>
      </c>
      <c r="F156" s="167">
        <v>1.2622602978615194E-2</v>
      </c>
      <c r="G156" s="167">
        <v>5.4791025846466545E-4</v>
      </c>
      <c r="H156" s="166">
        <v>0.32664076001961734</v>
      </c>
      <c r="I156" s="79"/>
      <c r="J156" s="118" t="s">
        <v>38</v>
      </c>
      <c r="K156" s="185">
        <v>0</v>
      </c>
      <c r="L156" s="167">
        <v>2.4646970544236663E-2</v>
      </c>
      <c r="M156" s="167">
        <v>4.9776843869417893E-2</v>
      </c>
      <c r="N156" s="167">
        <v>0.11921747779456925</v>
      </c>
      <c r="O156" s="167">
        <v>5.1748818514368066E-3</v>
      </c>
      <c r="P156" s="166">
        <v>0.19881617405966059</v>
      </c>
      <c r="Q156" s="79"/>
      <c r="R156" s="201" t="s">
        <v>33</v>
      </c>
      <c r="S156" s="343">
        <v>1.0223880597014925</v>
      </c>
    </row>
    <row r="157" spans="1:19" x14ac:dyDescent="0.3">
      <c r="A157" s="79"/>
      <c r="B157" s="118" t="s">
        <v>39</v>
      </c>
      <c r="C157" s="167">
        <v>7.5257372266552764E-3</v>
      </c>
      <c r="D157" s="185">
        <v>12.627621964907027</v>
      </c>
      <c r="E157" s="167">
        <v>0.25526525276484269</v>
      </c>
      <c r="F157" s="167">
        <v>0.42949690332032009</v>
      </c>
      <c r="G157" s="167">
        <v>1.150054559069502E-2</v>
      </c>
      <c r="H157" s="166">
        <v>13.33141040380954</v>
      </c>
      <c r="I157" s="79"/>
      <c r="J157" s="118" t="s">
        <v>39</v>
      </c>
      <c r="K157" s="167">
        <v>7.1078795096902347E-2</v>
      </c>
      <c r="L157" s="185">
        <v>0</v>
      </c>
      <c r="M157" s="167">
        <v>2.4109194953509023</v>
      </c>
      <c r="N157" s="167">
        <v>4.0564959241112071</v>
      </c>
      <c r="O157" s="167">
        <v>0.10861991309612846</v>
      </c>
      <c r="P157" s="166">
        <v>6.6471141276551409</v>
      </c>
      <c r="Q157" s="79"/>
      <c r="R157" s="201" t="s">
        <v>34</v>
      </c>
      <c r="S157" s="343">
        <v>1.0185171503693886</v>
      </c>
    </row>
    <row r="158" spans="1:19" x14ac:dyDescent="0.3">
      <c r="A158" s="79"/>
      <c r="B158" s="118" t="s">
        <v>40</v>
      </c>
      <c r="C158" s="167">
        <v>1.0385986990972039E-2</v>
      </c>
      <c r="D158" s="167">
        <v>0.77168007522198179</v>
      </c>
      <c r="E158" s="185">
        <v>29.324206897029757</v>
      </c>
      <c r="F158" s="167">
        <v>2.6682660589530482</v>
      </c>
      <c r="G158" s="167">
        <v>7.3646222761118263E-2</v>
      </c>
      <c r="H158" s="166">
        <v>32.84818524095688</v>
      </c>
      <c r="I158" s="79"/>
      <c r="J158" s="118" t="s">
        <v>40</v>
      </c>
      <c r="K158" s="167">
        <v>9.8093172665621939E-2</v>
      </c>
      <c r="L158" s="167">
        <v>7.2883344574924651</v>
      </c>
      <c r="M158" s="185">
        <v>0</v>
      </c>
      <c r="N158" s="167">
        <v>25.201137211727193</v>
      </c>
      <c r="O158" s="167">
        <v>0.69557102774698443</v>
      </c>
      <c r="P158" s="166">
        <v>33.283135869632268</v>
      </c>
      <c r="Q158" s="79"/>
      <c r="R158" s="201" t="s">
        <v>35</v>
      </c>
      <c r="S158" s="343">
        <v>1.0716990369274684</v>
      </c>
    </row>
    <row r="159" spans="1:19" x14ac:dyDescent="0.3">
      <c r="A159" s="79"/>
      <c r="B159" s="118" t="s">
        <v>41</v>
      </c>
      <c r="C159" s="167">
        <v>2.2002535022047208E-2</v>
      </c>
      <c r="D159" s="167">
        <v>1.541925491483993</v>
      </c>
      <c r="E159" s="167">
        <v>4.0856908655260851</v>
      </c>
      <c r="F159" s="185">
        <v>44.434128747179791</v>
      </c>
      <c r="G159" s="167">
        <v>0.31704997123898165</v>
      </c>
      <c r="H159" s="166">
        <v>50.400797610450894</v>
      </c>
      <c r="I159" s="79"/>
      <c r="J159" s="118" t="s">
        <v>41</v>
      </c>
      <c r="K159" s="167">
        <v>0.20780870117352929</v>
      </c>
      <c r="L159" s="167">
        <v>14.56311890291588</v>
      </c>
      <c r="M159" s="167">
        <v>38.588376807979735</v>
      </c>
      <c r="N159" s="185">
        <v>0</v>
      </c>
      <c r="O159" s="167">
        <v>2.9944614411138568</v>
      </c>
      <c r="P159" s="166">
        <v>56.353765853182999</v>
      </c>
      <c r="Q159" s="79"/>
      <c r="R159" s="201" t="s">
        <v>36</v>
      </c>
      <c r="S159" s="343">
        <v>0.68783475846100861</v>
      </c>
    </row>
    <row r="160" spans="1:19" x14ac:dyDescent="0.3">
      <c r="A160" s="79"/>
      <c r="B160" s="118" t="s">
        <v>42</v>
      </c>
      <c r="C160" s="167">
        <v>8.7567764340806147E-4</v>
      </c>
      <c r="D160" s="167">
        <v>2.3349407190551289E-2</v>
      </c>
      <c r="E160" s="167">
        <v>5.7792483361934648E-2</v>
      </c>
      <c r="F160" s="167">
        <v>0.29037594141985129</v>
      </c>
      <c r="G160" s="185">
        <v>2.720572475147339</v>
      </c>
      <c r="H160" s="166">
        <v>3.0929659847630844</v>
      </c>
      <c r="I160" s="79"/>
      <c r="J160" s="118" t="s">
        <v>42</v>
      </c>
      <c r="K160" s="167">
        <v>8.2705667115622484E-3</v>
      </c>
      <c r="L160" s="167">
        <v>0.22052958791240493</v>
      </c>
      <c r="M160" s="167">
        <v>0.54583623627924116</v>
      </c>
      <c r="N160" s="167">
        <v>2.7425315845667306</v>
      </c>
      <c r="O160" s="185">
        <v>0</v>
      </c>
      <c r="P160" s="166">
        <v>3.5171679754699392</v>
      </c>
      <c r="Q160" s="79"/>
      <c r="R160" s="201" t="s">
        <v>37</v>
      </c>
      <c r="S160" s="343">
        <v>1.9705882352941178</v>
      </c>
    </row>
    <row r="161" spans="1:19" x14ac:dyDescent="0.3">
      <c r="A161" s="79"/>
      <c r="B161" s="118" t="s">
        <v>43</v>
      </c>
      <c r="C161" s="166">
        <v>0.34638027982202024</v>
      </c>
      <c r="D161" s="166">
        <v>14.967186530363119</v>
      </c>
      <c r="E161" s="166">
        <v>33.728225810966656</v>
      </c>
      <c r="F161" s="166">
        <v>47.834890253851626</v>
      </c>
      <c r="G161" s="166">
        <v>3.1233171249965985</v>
      </c>
      <c r="H161" s="118">
        <v>100.00000000000001</v>
      </c>
      <c r="I161" s="79"/>
      <c r="J161" s="118" t="s">
        <v>43</v>
      </c>
      <c r="K161" s="166">
        <v>0.38525123564761582</v>
      </c>
      <c r="L161" s="166">
        <v>22.096629918864988</v>
      </c>
      <c r="M161" s="166">
        <v>41.594909383479298</v>
      </c>
      <c r="N161" s="166">
        <v>32.119382198199702</v>
      </c>
      <c r="O161" s="166">
        <v>3.8038272638084063</v>
      </c>
      <c r="P161" s="119">
        <v>100.00000000000001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100.00000000000001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0.27739359789422913</v>
      </c>
      <c r="D164" s="169">
        <v>8.0201590524556178E-4</v>
      </c>
      <c r="E164" s="169">
        <v>1.315975251544856E-3</v>
      </c>
      <c r="F164" s="169">
        <v>1.3543279712203656E-2</v>
      </c>
      <c r="G164" s="169">
        <v>1.3784965769528634E-3</v>
      </c>
      <c r="H164" s="168">
        <v>0.29443336534017606</v>
      </c>
      <c r="I164" s="80"/>
      <c r="J164" s="120" t="s">
        <v>38</v>
      </c>
      <c r="K164" s="185">
        <v>0</v>
      </c>
      <c r="L164" s="169">
        <v>1.6622005033628789E-2</v>
      </c>
      <c r="M164" s="169">
        <v>2.7273956928088681E-2</v>
      </c>
      <c r="N164" s="169">
        <v>0.28068827821957659</v>
      </c>
      <c r="O164" s="169">
        <v>2.8569728968074415E-2</v>
      </c>
      <c r="P164" s="168">
        <v>0.35315396914936847</v>
      </c>
      <c r="Q164" s="80"/>
      <c r="R164" s="202" t="s">
        <v>33</v>
      </c>
      <c r="S164" s="344">
        <v>1.0287423592144622</v>
      </c>
    </row>
    <row r="165" spans="1:19" x14ac:dyDescent="0.3">
      <c r="A165" s="80"/>
      <c r="B165" s="120" t="s">
        <v>39</v>
      </c>
      <c r="C165" s="169">
        <v>4.7156042395443912E-3</v>
      </c>
      <c r="D165" s="185">
        <v>2.7694479548425339</v>
      </c>
      <c r="E165" s="169">
        <v>6.0369432636036653E-3</v>
      </c>
      <c r="F165" s="169">
        <v>5.5307370038732317E-2</v>
      </c>
      <c r="G165" s="169">
        <v>4.9037141638444224E-3</v>
      </c>
      <c r="H165" s="168">
        <v>2.8404115865482589</v>
      </c>
      <c r="I165" s="80"/>
      <c r="J165" s="120" t="s">
        <v>39</v>
      </c>
      <c r="K165" s="169">
        <v>9.7732223131296661E-2</v>
      </c>
      <c r="L165" s="185">
        <v>0</v>
      </c>
      <c r="M165" s="169">
        <v>0.1251173457521737</v>
      </c>
      <c r="N165" s="169">
        <v>1.1462607875576991</v>
      </c>
      <c r="O165" s="169">
        <v>0.10163085417856162</v>
      </c>
      <c r="P165" s="168">
        <v>1.4707412106197311</v>
      </c>
      <c r="Q165" s="80"/>
      <c r="R165" s="202" t="s">
        <v>34</v>
      </c>
      <c r="S165" s="344">
        <v>0.44071762191434088</v>
      </c>
    </row>
    <row r="166" spans="1:19" x14ac:dyDescent="0.3">
      <c r="A166" s="80"/>
      <c r="B166" s="120" t="s">
        <v>40</v>
      </c>
      <c r="C166" s="169">
        <v>3.9474467234770138E-3</v>
      </c>
      <c r="D166" s="169">
        <v>1.8097467157168538E-2</v>
      </c>
      <c r="E166" s="185">
        <v>4.0930535115888533</v>
      </c>
      <c r="F166" s="169">
        <v>0.49335616289688866</v>
      </c>
      <c r="G166" s="169">
        <v>6.4362894566477299E-2</v>
      </c>
      <c r="H166" s="168">
        <v>4.6728174829328637</v>
      </c>
      <c r="I166" s="80"/>
      <c r="J166" s="120" t="s">
        <v>40</v>
      </c>
      <c r="K166" s="169">
        <v>8.1811942728899509E-2</v>
      </c>
      <c r="L166" s="169">
        <v>0.37507509291886554</v>
      </c>
      <c r="M166" s="185">
        <v>0</v>
      </c>
      <c r="N166" s="169">
        <v>10.224945128155547</v>
      </c>
      <c r="O166" s="169">
        <v>1.3339390783470064</v>
      </c>
      <c r="P166" s="168">
        <v>12.015771242150318</v>
      </c>
      <c r="Q166" s="80"/>
      <c r="R166" s="202" t="s">
        <v>35</v>
      </c>
      <c r="S166" s="344">
        <v>2.8426496311506577</v>
      </c>
    </row>
    <row r="167" spans="1:19" x14ac:dyDescent="0.3">
      <c r="A167" s="80"/>
      <c r="B167" s="120" t="s">
        <v>41</v>
      </c>
      <c r="C167" s="169">
        <v>2.666065125152162E-2</v>
      </c>
      <c r="D167" s="169">
        <v>0.29107556930854245</v>
      </c>
      <c r="E167" s="169">
        <v>0.90747190833414626</v>
      </c>
      <c r="F167" s="185">
        <v>75.430302883128164</v>
      </c>
      <c r="G167" s="169">
        <v>1.000096857402724</v>
      </c>
      <c r="H167" s="168">
        <v>77.655607869425097</v>
      </c>
      <c r="I167" s="80"/>
      <c r="J167" s="120" t="s">
        <v>41</v>
      </c>
      <c r="K167" s="169">
        <v>0.55254948985946728</v>
      </c>
      <c r="L167" s="169">
        <v>6.0326229773854374</v>
      </c>
      <c r="M167" s="169">
        <v>18.807610334845506</v>
      </c>
      <c r="N167" s="185">
        <v>0</v>
      </c>
      <c r="O167" s="169">
        <v>20.727288435476328</v>
      </c>
      <c r="P167" s="168">
        <v>46.120071237566741</v>
      </c>
      <c r="Q167" s="80"/>
      <c r="R167" s="202" t="s">
        <v>36</v>
      </c>
      <c r="S167" s="344">
        <v>9.014047241064127E-2</v>
      </c>
    </row>
    <row r="168" spans="1:19" x14ac:dyDescent="0.3">
      <c r="A168" s="80"/>
      <c r="B168" s="120" t="s">
        <v>42</v>
      </c>
      <c r="C168" s="169">
        <v>7.9004865795888578E-3</v>
      </c>
      <c r="D168" s="169">
        <v>1.7635621173929757E-2</v>
      </c>
      <c r="E168" s="169">
        <v>0.1158165604393291</v>
      </c>
      <c r="F168" s="169">
        <v>1.7906000163556024</v>
      </c>
      <c r="G168" s="185">
        <v>12.604777011205098</v>
      </c>
      <c r="H168" s="168">
        <v>14.536729695753548</v>
      </c>
      <c r="I168" s="80"/>
      <c r="J168" s="120" t="s">
        <v>42</v>
      </c>
      <c r="K168" s="169">
        <v>0.16373980470354194</v>
      </c>
      <c r="L168" s="169">
        <v>0.36550320511970052</v>
      </c>
      <c r="M168" s="169">
        <v>2.4003307640272689</v>
      </c>
      <c r="N168" s="169">
        <v>37.110688566663335</v>
      </c>
      <c r="O168" s="185">
        <v>0</v>
      </c>
      <c r="P168" s="168">
        <v>40.040262340513848</v>
      </c>
      <c r="Q168" s="80"/>
      <c r="R168" s="202" t="s">
        <v>37</v>
      </c>
      <c r="S168" s="344">
        <v>1.6948379990124205</v>
      </c>
    </row>
    <row r="169" spans="1:19" x14ac:dyDescent="0.3">
      <c r="A169" s="80"/>
      <c r="B169" s="120" t="s">
        <v>43</v>
      </c>
      <c r="C169" s="168">
        <v>0.320617786688361</v>
      </c>
      <c r="D169" s="168">
        <v>3.0970586283874204</v>
      </c>
      <c r="E169" s="168">
        <v>5.1236948988774778</v>
      </c>
      <c r="F169" s="168">
        <v>77.783109712131591</v>
      </c>
      <c r="G169" s="168">
        <v>13.675518973915096</v>
      </c>
      <c r="H169" s="120">
        <v>99.999999999999943</v>
      </c>
      <c r="I169" s="80"/>
      <c r="J169" s="120" t="s">
        <v>43</v>
      </c>
      <c r="K169" s="168">
        <v>0.89583346042320544</v>
      </c>
      <c r="L169" s="168">
        <v>6.7898232804576315</v>
      </c>
      <c r="M169" s="168">
        <v>21.360332401553038</v>
      </c>
      <c r="N169" s="168">
        <v>48.76258276059616</v>
      </c>
      <c r="O169" s="168">
        <v>22.191428096969972</v>
      </c>
      <c r="P169" s="121">
        <v>100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99.999999999999943</v>
      </c>
      <c r="I170" s="80"/>
      <c r="J170" s="120"/>
      <c r="K170" s="169"/>
      <c r="L170" s="169"/>
      <c r="M170" s="169"/>
      <c r="N170" s="169"/>
      <c r="O170" s="169"/>
      <c r="P170" s="121">
        <v>100.00000000000001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0.40316195918431352</v>
      </c>
      <c r="D172" s="171">
        <v>1.9156796693688557E-3</v>
      </c>
      <c r="E172" s="171">
        <v>3.9116036036471402E-2</v>
      </c>
      <c r="F172" s="171">
        <v>2.4432445015120867E-2</v>
      </c>
      <c r="G172" s="171">
        <v>8.3720073773782696E-4</v>
      </c>
      <c r="H172" s="170">
        <v>0.46946332064301249</v>
      </c>
      <c r="I172" s="81"/>
      <c r="J172" s="122" t="s">
        <v>38</v>
      </c>
      <c r="K172" s="185">
        <v>0</v>
      </c>
      <c r="L172" s="171">
        <v>2.3744198181069893E-2</v>
      </c>
      <c r="M172" s="171">
        <v>0.48482996743074808</v>
      </c>
      <c r="N172" s="171">
        <v>0.30283184906287258</v>
      </c>
      <c r="O172" s="171">
        <v>1.0376818500524229E-2</v>
      </c>
      <c r="P172" s="170">
        <v>0.82178283317521483</v>
      </c>
      <c r="Q172" s="81"/>
      <c r="R172" s="203" t="s">
        <v>33</v>
      </c>
      <c r="S172" s="345">
        <v>2.5</v>
      </c>
    </row>
    <row r="173" spans="1:19" x14ac:dyDescent="0.3">
      <c r="A173" s="81"/>
      <c r="B173" s="122" t="s">
        <v>39</v>
      </c>
      <c r="C173" s="171">
        <v>3.5157408331619807E-3</v>
      </c>
      <c r="D173" s="185">
        <v>4.9302792876819499</v>
      </c>
      <c r="E173" s="171">
        <v>7.3331293136462236E-2</v>
      </c>
      <c r="F173" s="171">
        <v>0.21568904830064317</v>
      </c>
      <c r="G173" s="171">
        <v>0.18814488371421484</v>
      </c>
      <c r="H173" s="170">
        <v>5.4109602536664321</v>
      </c>
      <c r="I173" s="81"/>
      <c r="J173" s="122" t="s">
        <v>39</v>
      </c>
      <c r="K173" s="171">
        <v>4.3576412294118488E-2</v>
      </c>
      <c r="L173" s="185">
        <v>0</v>
      </c>
      <c r="M173" s="171">
        <v>0.90891644618222989</v>
      </c>
      <c r="N173" s="171">
        <v>2.6733924205731761</v>
      </c>
      <c r="O173" s="171">
        <v>2.3319918653918217</v>
      </c>
      <c r="P173" s="170">
        <v>5.9578771444413459</v>
      </c>
      <c r="Q173" s="81"/>
      <c r="R173" s="203" t="s">
        <v>34</v>
      </c>
      <c r="S173" s="345">
        <v>1.2315155164861846</v>
      </c>
    </row>
    <row r="174" spans="1:19" x14ac:dyDescent="0.3">
      <c r="A174" s="81"/>
      <c r="B174" s="122" t="s">
        <v>40</v>
      </c>
      <c r="C174" s="171">
        <v>2.8491262961690775E-2</v>
      </c>
      <c r="D174" s="171">
        <v>0.18329215455269285</v>
      </c>
      <c r="E174" s="185">
        <v>13.43470285089772</v>
      </c>
      <c r="F174" s="171">
        <v>1.3035123846070702</v>
      </c>
      <c r="G174" s="171">
        <v>0.2313246980192476</v>
      </c>
      <c r="H174" s="170">
        <v>15.181323351038422</v>
      </c>
      <c r="I174" s="81"/>
      <c r="J174" s="122" t="s">
        <v>40</v>
      </c>
      <c r="K174" s="171">
        <v>0.35313951753439243</v>
      </c>
      <c r="L174" s="171">
        <v>2.2718439373365027</v>
      </c>
      <c r="M174" s="185">
        <v>0</v>
      </c>
      <c r="N174" s="171">
        <v>16.156592820023199</v>
      </c>
      <c r="O174" s="171">
        <v>2.8671909827986908</v>
      </c>
      <c r="P174" s="170">
        <v>21.648767257692782</v>
      </c>
      <c r="Q174" s="81"/>
      <c r="R174" s="203" t="s">
        <v>35</v>
      </c>
      <c r="S174" s="345">
        <v>2.0963567542681312</v>
      </c>
    </row>
    <row r="175" spans="1:19" x14ac:dyDescent="0.3">
      <c r="A175" s="81"/>
      <c r="B175" s="122" t="s">
        <v>41</v>
      </c>
      <c r="C175" s="171">
        <v>1.5896908408970383E-2</v>
      </c>
      <c r="D175" s="171">
        <v>0.35288703095234331</v>
      </c>
      <c r="E175" s="171">
        <v>1.7613867411158604</v>
      </c>
      <c r="F175" s="185">
        <v>48.097617318409952</v>
      </c>
      <c r="G175" s="171">
        <v>1.6320578858990045</v>
      </c>
      <c r="H175" s="170">
        <v>51.859845884786125</v>
      </c>
      <c r="I175" s="81"/>
      <c r="J175" s="122" t="s">
        <v>41</v>
      </c>
      <c r="K175" s="171">
        <v>0.19703677486605464</v>
      </c>
      <c r="L175" s="171">
        <v>4.3739147689667535</v>
      </c>
      <c r="M175" s="171">
        <v>21.831789794137578</v>
      </c>
      <c r="N175" s="185">
        <v>0</v>
      </c>
      <c r="O175" s="171">
        <v>20.228802604838002</v>
      </c>
      <c r="P175" s="170">
        <v>46.631543942808392</v>
      </c>
      <c r="Q175" s="81"/>
      <c r="R175" s="203" t="s">
        <v>36</v>
      </c>
      <c r="S175" s="345">
        <v>0.71380064890968087</v>
      </c>
    </row>
    <row r="176" spans="1:19" x14ac:dyDescent="0.3">
      <c r="A176" s="81"/>
      <c r="B176" s="122" t="s">
        <v>42</v>
      </c>
      <c r="C176" s="171">
        <v>1.8918584192492535E-3</v>
      </c>
      <c r="D176" s="171">
        <v>6.0573681279055769E-2</v>
      </c>
      <c r="E176" s="171">
        <v>0.21783959432811884</v>
      </c>
      <c r="F176" s="171">
        <v>1.7318540386359542</v>
      </c>
      <c r="G176" s="185">
        <v>25.066248017203662</v>
      </c>
      <c r="H176" s="170">
        <v>27.078407189866041</v>
      </c>
      <c r="I176" s="81"/>
      <c r="J176" s="122" t="s">
        <v>42</v>
      </c>
      <c r="K176" s="171">
        <v>2.3448941884934005E-2</v>
      </c>
      <c r="L176" s="171">
        <v>0.75079018472891157</v>
      </c>
      <c r="M176" s="171">
        <v>2.7000477074096851</v>
      </c>
      <c r="N176" s="171">
        <v>21.465741987858724</v>
      </c>
      <c r="O176" s="185">
        <v>0</v>
      </c>
      <c r="P176" s="170">
        <v>24.940028821882255</v>
      </c>
      <c r="Q176" s="81"/>
      <c r="R176" s="203" t="s">
        <v>37</v>
      </c>
      <c r="S176" s="345">
        <v>0.86921911885311653</v>
      </c>
    </row>
    <row r="177" spans="1:19" x14ac:dyDescent="0.3">
      <c r="A177" s="81"/>
      <c r="B177" s="122" t="s">
        <v>43</v>
      </c>
      <c r="C177" s="170">
        <v>0.45295772980738597</v>
      </c>
      <c r="D177" s="170">
        <v>5.5289478341354119</v>
      </c>
      <c r="E177" s="170">
        <v>15.526376515514633</v>
      </c>
      <c r="F177" s="170">
        <v>51.37310523496874</v>
      </c>
      <c r="G177" s="170">
        <v>27.118612685573869</v>
      </c>
      <c r="H177" s="122">
        <v>100.00000000000004</v>
      </c>
      <c r="I177" s="81"/>
      <c r="J177" s="122" t="s">
        <v>43</v>
      </c>
      <c r="K177" s="170">
        <v>0.6172016465794995</v>
      </c>
      <c r="L177" s="170">
        <v>7.4202930892132377</v>
      </c>
      <c r="M177" s="170">
        <v>25.925583915160239</v>
      </c>
      <c r="N177" s="170">
        <v>40.598559077517976</v>
      </c>
      <c r="O177" s="170">
        <v>25.438362271529037</v>
      </c>
      <c r="P177" s="123">
        <v>99.999999999999986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100.00000000000004</v>
      </c>
      <c r="I178" s="81"/>
      <c r="J178" s="122"/>
      <c r="K178" s="171"/>
      <c r="L178" s="171"/>
      <c r="M178" s="171"/>
      <c r="N178" s="171"/>
      <c r="O178" s="171"/>
      <c r="P178" s="123">
        <v>100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0.4266735760153787</v>
      </c>
      <c r="D180" s="173">
        <v>4.4180366385422583E-3</v>
      </c>
      <c r="E180" s="173">
        <v>6.9130437494429797E-3</v>
      </c>
      <c r="F180" s="173">
        <v>2.0809536776288686E-2</v>
      </c>
      <c r="G180" s="173">
        <v>8.505364341564437E-4</v>
      </c>
      <c r="H180" s="172">
        <v>0.459664729613809</v>
      </c>
      <c r="I180" s="82"/>
      <c r="J180" s="124" t="s">
        <v>38</v>
      </c>
      <c r="K180" s="185">
        <v>0</v>
      </c>
      <c r="L180" s="173">
        <v>4.8569872213187669E-2</v>
      </c>
      <c r="M180" s="173">
        <v>7.5998838168396893E-2</v>
      </c>
      <c r="N180" s="173">
        <v>0.22877052064770997</v>
      </c>
      <c r="O180" s="173">
        <v>9.3504081788849218E-3</v>
      </c>
      <c r="P180" s="172">
        <v>0.36268963920817948</v>
      </c>
      <c r="Q180" s="82"/>
      <c r="R180" s="204" t="s">
        <v>33</v>
      </c>
      <c r="S180" s="346">
        <v>1.1900203390347441</v>
      </c>
    </row>
    <row r="181" spans="1:19" x14ac:dyDescent="0.3">
      <c r="A181" s="82"/>
      <c r="B181" s="124" t="s">
        <v>39</v>
      </c>
      <c r="C181" s="173">
        <v>1.5793651743447556E-2</v>
      </c>
      <c r="D181" s="185">
        <v>18.699274484007699</v>
      </c>
      <c r="E181" s="173">
        <v>0.21358420219667426</v>
      </c>
      <c r="F181" s="173">
        <v>0.54710683166477059</v>
      </c>
      <c r="G181" s="173">
        <v>2.2862176396965275E-2</v>
      </c>
      <c r="H181" s="172">
        <v>19.498621346009557</v>
      </c>
      <c r="I181" s="82"/>
      <c r="J181" s="124" t="s">
        <v>39</v>
      </c>
      <c r="K181" s="173">
        <v>0.17362817688445914</v>
      </c>
      <c r="L181" s="185">
        <v>0</v>
      </c>
      <c r="M181" s="173">
        <v>2.3480469394366437</v>
      </c>
      <c r="N181" s="173">
        <v>6.0146420401094005</v>
      </c>
      <c r="O181" s="173">
        <v>0.25133630093261111</v>
      </c>
      <c r="P181" s="172">
        <v>8.7876534573631133</v>
      </c>
      <c r="Q181" s="82"/>
      <c r="R181" s="204" t="s">
        <v>34</v>
      </c>
      <c r="S181" s="346">
        <v>0.88354755031976817</v>
      </c>
    </row>
    <row r="182" spans="1:19" x14ac:dyDescent="0.3">
      <c r="A182" s="82"/>
      <c r="B182" s="124" t="s">
        <v>40</v>
      </c>
      <c r="C182" s="173">
        <v>7.4253407458592892E-3</v>
      </c>
      <c r="D182" s="173">
        <v>0.57887677878203825</v>
      </c>
      <c r="E182" s="185">
        <v>15.876153223360129</v>
      </c>
      <c r="F182" s="173">
        <v>1.6533561390786871</v>
      </c>
      <c r="G182" s="173">
        <v>6.6924803599898608E-2</v>
      </c>
      <c r="H182" s="172">
        <v>18.182736285566616</v>
      </c>
      <c r="I182" s="82"/>
      <c r="J182" s="124" t="s">
        <v>40</v>
      </c>
      <c r="K182" s="173">
        <v>8.1630796815835807E-2</v>
      </c>
      <c r="L182" s="173">
        <v>6.3639062943358109</v>
      </c>
      <c r="M182" s="185">
        <v>0</v>
      </c>
      <c r="N182" s="173">
        <v>18.176240481436444</v>
      </c>
      <c r="O182" s="173">
        <v>0.73574065239356579</v>
      </c>
      <c r="P182" s="172">
        <v>25.357518224981657</v>
      </c>
      <c r="Q182" s="82"/>
      <c r="R182" s="204" t="s">
        <v>35</v>
      </c>
      <c r="S182" s="346">
        <v>1.8613473271583474</v>
      </c>
    </row>
    <row r="183" spans="1:19" x14ac:dyDescent="0.3">
      <c r="A183" s="82"/>
      <c r="B183" s="124" t="s">
        <v>41</v>
      </c>
      <c r="C183" s="173">
        <v>3.2347405845281549E-2</v>
      </c>
      <c r="D183" s="173">
        <v>1.9776747591031638</v>
      </c>
      <c r="E183" s="173">
        <v>2.827757651329267</v>
      </c>
      <c r="F183" s="185">
        <v>52.071054013016408</v>
      </c>
      <c r="G183" s="173">
        <v>0.44305782978857422</v>
      </c>
      <c r="H183" s="172">
        <v>57.351891659082689</v>
      </c>
      <c r="I183" s="82"/>
      <c r="J183" s="124" t="s">
        <v>41</v>
      </c>
      <c r="K183" s="173">
        <v>0.3556125711197895</v>
      </c>
      <c r="L183" s="173">
        <v>21.741650915910263</v>
      </c>
      <c r="M183" s="173">
        <v>31.087073062445931</v>
      </c>
      <c r="N183" s="185">
        <v>0</v>
      </c>
      <c r="O183" s="173">
        <v>4.8707749474399193</v>
      </c>
      <c r="P183" s="172">
        <v>58.055111496915906</v>
      </c>
      <c r="Q183" s="82"/>
      <c r="R183" s="204" t="s">
        <v>36</v>
      </c>
      <c r="S183" s="346">
        <v>0.63732501342105263</v>
      </c>
    </row>
    <row r="184" spans="1:19" x14ac:dyDescent="0.3">
      <c r="A184" s="82"/>
      <c r="B184" s="124" t="s">
        <v>42</v>
      </c>
      <c r="C184" s="173">
        <v>1.100315383742096E-3</v>
      </c>
      <c r="D184" s="173">
        <v>3.7697410412483111E-2</v>
      </c>
      <c r="E184" s="173">
        <v>7.2073478397290683E-2</v>
      </c>
      <c r="F184" s="173">
        <v>0.56561932527751235</v>
      </c>
      <c r="G184" s="185">
        <v>3.8305954502564012</v>
      </c>
      <c r="H184" s="172">
        <v>4.5070859797274299</v>
      </c>
      <c r="I184" s="82"/>
      <c r="J184" s="124" t="s">
        <v>42</v>
      </c>
      <c r="K184" s="173">
        <v>1.2096363601047801E-2</v>
      </c>
      <c r="L184" s="173">
        <v>0.41442807208283455</v>
      </c>
      <c r="M184" s="173">
        <v>0.79234282603672157</v>
      </c>
      <c r="N184" s="173">
        <v>6.2181599198105966</v>
      </c>
      <c r="O184" s="185">
        <v>0</v>
      </c>
      <c r="P184" s="172">
        <v>7.4370271815312003</v>
      </c>
      <c r="Q184" s="82"/>
      <c r="R184" s="204" t="s">
        <v>37</v>
      </c>
      <c r="S184" s="346">
        <v>2.3251351822780393</v>
      </c>
    </row>
    <row r="185" spans="1:19" x14ac:dyDescent="0.3">
      <c r="A185" s="82"/>
      <c r="B185" s="124" t="s">
        <v>43</v>
      </c>
      <c r="C185" s="172">
        <v>0.48334028973370918</v>
      </c>
      <c r="D185" s="172">
        <v>21.297941468943929</v>
      </c>
      <c r="E185" s="172">
        <v>18.996481599032805</v>
      </c>
      <c r="F185" s="172">
        <v>54.85794584581366</v>
      </c>
      <c r="G185" s="172">
        <v>4.3642907964759958</v>
      </c>
      <c r="H185" s="124">
        <v>100.00000000000011</v>
      </c>
      <c r="I185" s="82"/>
      <c r="J185" s="124" t="s">
        <v>43</v>
      </c>
      <c r="K185" s="172">
        <v>0.62296790842113225</v>
      </c>
      <c r="L185" s="172">
        <v>28.568555154542096</v>
      </c>
      <c r="M185" s="172">
        <v>34.303461666087692</v>
      </c>
      <c r="N185" s="172">
        <v>30.637812962004151</v>
      </c>
      <c r="O185" s="172">
        <v>5.8672023089449814</v>
      </c>
      <c r="P185" s="125">
        <v>100.00000000000007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100.0000000000001</v>
      </c>
      <c r="I186" s="82"/>
      <c r="J186" s="124"/>
      <c r="K186" s="173"/>
      <c r="L186" s="173"/>
      <c r="M186" s="173"/>
      <c r="N186" s="173"/>
      <c r="O186" s="173"/>
      <c r="P186" s="125">
        <v>100.00000000000006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0.20743940607671346</v>
      </c>
      <c r="D188" s="175">
        <v>2.5602306829030958E-3</v>
      </c>
      <c r="E188" s="175">
        <v>3.5341186745408951E-3</v>
      </c>
      <c r="F188" s="175">
        <v>1.3527462766590751E-2</v>
      </c>
      <c r="G188" s="175">
        <v>1.0234958120656412E-4</v>
      </c>
      <c r="H188" s="174">
        <v>0.22716356778195476</v>
      </c>
      <c r="I188" s="83"/>
      <c r="J188" s="126" t="s">
        <v>38</v>
      </c>
      <c r="K188" s="185">
        <v>0</v>
      </c>
      <c r="L188" s="175">
        <v>3.1095529560428933E-2</v>
      </c>
      <c r="M188" s="175">
        <v>4.2923980424153775E-2</v>
      </c>
      <c r="N188" s="175">
        <v>0.16429910833626463</v>
      </c>
      <c r="O188" s="175">
        <v>1.2430967448204345E-3</v>
      </c>
      <c r="P188" s="174">
        <v>0.23956171506566776</v>
      </c>
      <c r="Q188" s="83"/>
      <c r="R188" s="205" t="s">
        <v>33</v>
      </c>
      <c r="S188" s="347">
        <v>1.3599874075240044</v>
      </c>
    </row>
    <row r="189" spans="1:19" x14ac:dyDescent="0.3">
      <c r="A189" s="83"/>
      <c r="B189" s="126" t="s">
        <v>39</v>
      </c>
      <c r="C189" s="175">
        <v>1.2055120703009297E-2</v>
      </c>
      <c r="D189" s="185">
        <v>29.69971026746984</v>
      </c>
      <c r="E189" s="175">
        <v>0.31196899955481011</v>
      </c>
      <c r="F189" s="175">
        <v>0.86628730634333395</v>
      </c>
      <c r="G189" s="175">
        <v>4.3747802991877811E-2</v>
      </c>
      <c r="H189" s="174">
        <v>30.933769497062872</v>
      </c>
      <c r="I189" s="83"/>
      <c r="J189" s="126" t="s">
        <v>39</v>
      </c>
      <c r="K189" s="175">
        <v>0.14641663529705959</v>
      </c>
      <c r="L189" s="185">
        <v>0</v>
      </c>
      <c r="M189" s="175">
        <v>3.7890496791461246</v>
      </c>
      <c r="N189" s="175">
        <v>10.521576325957609</v>
      </c>
      <c r="O189" s="175">
        <v>0.53134317552792465</v>
      </c>
      <c r="P189" s="174">
        <v>14.988385815928718</v>
      </c>
      <c r="Q189" s="83"/>
      <c r="R189" s="205" t="s">
        <v>34</v>
      </c>
      <c r="S189" s="347">
        <v>0.50429763328549959</v>
      </c>
    </row>
    <row r="190" spans="1:19" x14ac:dyDescent="0.3">
      <c r="A190" s="83"/>
      <c r="B190" s="126" t="s">
        <v>40</v>
      </c>
      <c r="C190" s="175">
        <v>4.3615954149938798E-3</v>
      </c>
      <c r="D190" s="175">
        <v>0.38542658586189849</v>
      </c>
      <c r="E190" s="185">
        <v>9.9600181696053394</v>
      </c>
      <c r="F190" s="175">
        <v>1.4160766726227163</v>
      </c>
      <c r="G190" s="175">
        <v>2.8056646108677499E-2</v>
      </c>
      <c r="H190" s="174">
        <v>11.793939669613625</v>
      </c>
      <c r="I190" s="83"/>
      <c r="J190" s="126" t="s">
        <v>40</v>
      </c>
      <c r="K190" s="175">
        <v>5.2974179265668504E-2</v>
      </c>
      <c r="L190" s="175">
        <v>4.68123590349827</v>
      </c>
      <c r="M190" s="185">
        <v>0</v>
      </c>
      <c r="N190" s="175">
        <v>17.199096287465352</v>
      </c>
      <c r="O190" s="175">
        <v>0.34076471087738158</v>
      </c>
      <c r="P190" s="174">
        <v>22.274071081106669</v>
      </c>
      <c r="Q190" s="83"/>
      <c r="R190" s="205" t="s">
        <v>35</v>
      </c>
      <c r="S190" s="347">
        <v>2.0430960407165051</v>
      </c>
    </row>
    <row r="191" spans="1:19" x14ac:dyDescent="0.3">
      <c r="A191" s="83"/>
      <c r="B191" s="126" t="s">
        <v>41</v>
      </c>
      <c r="C191" s="175">
        <v>2.2740015575821046E-2</v>
      </c>
      <c r="D191" s="175">
        <v>2.2215689391492828</v>
      </c>
      <c r="E191" s="175">
        <v>2.2609012702409328</v>
      </c>
      <c r="F191" s="185">
        <v>50.541434644876553</v>
      </c>
      <c r="G191" s="175">
        <v>0.25159925365790942</v>
      </c>
      <c r="H191" s="174">
        <v>55.298244123500496</v>
      </c>
      <c r="I191" s="83"/>
      <c r="J191" s="126" t="s">
        <v>41</v>
      </c>
      <c r="K191" s="175">
        <v>0.27619106015116912</v>
      </c>
      <c r="L191" s="175">
        <v>26.982280573059583</v>
      </c>
      <c r="M191" s="175">
        <v>27.459995207255798</v>
      </c>
      <c r="N191" s="185">
        <v>0</v>
      </c>
      <c r="O191" s="175">
        <v>3.0558230872501038</v>
      </c>
      <c r="P191" s="174">
        <v>57.774289927716652</v>
      </c>
      <c r="Q191" s="83"/>
      <c r="R191" s="205" t="s">
        <v>36</v>
      </c>
      <c r="S191" s="347">
        <v>0.52966818811221095</v>
      </c>
    </row>
    <row r="192" spans="1:19" x14ac:dyDescent="0.3">
      <c r="A192" s="83"/>
      <c r="B192" s="126" t="s">
        <v>42</v>
      </c>
      <c r="C192" s="175">
        <v>5.1598129551079204E-4</v>
      </c>
      <c r="D192" s="175">
        <v>2.024458314335173E-2</v>
      </c>
      <c r="E192" s="175">
        <v>3.9684191888555487E-2</v>
      </c>
      <c r="F192" s="175">
        <v>0.32847738083779393</v>
      </c>
      <c r="G192" s="185">
        <v>1.3579610048757911</v>
      </c>
      <c r="H192" s="174">
        <v>1.7468831420410029</v>
      </c>
      <c r="I192" s="83"/>
      <c r="J192" s="126" t="s">
        <v>42</v>
      </c>
      <c r="K192" s="175">
        <v>6.2669007657508565E-3</v>
      </c>
      <c r="L192" s="175">
        <v>0.24588254401311779</v>
      </c>
      <c r="M192" s="175">
        <v>0.4819881935611573</v>
      </c>
      <c r="N192" s="175">
        <v>3.989553821842271</v>
      </c>
      <c r="O192" s="185">
        <v>0</v>
      </c>
      <c r="P192" s="174">
        <v>4.7236914601822972</v>
      </c>
      <c r="Q192" s="83"/>
      <c r="R192" s="205" t="s">
        <v>37</v>
      </c>
      <c r="S192" s="347">
        <v>3.5889286952502024</v>
      </c>
    </row>
    <row r="193" spans="1:19" x14ac:dyDescent="0.3">
      <c r="A193" s="83"/>
      <c r="B193" s="126" t="s">
        <v>43</v>
      </c>
      <c r="C193" s="174">
        <v>0.24711211906604846</v>
      </c>
      <c r="D193" s="174">
        <v>32.329510606307281</v>
      </c>
      <c r="E193" s="174">
        <v>12.576106749964179</v>
      </c>
      <c r="F193" s="174">
        <v>53.165803467446992</v>
      </c>
      <c r="G193" s="174">
        <v>1.6814670572154624</v>
      </c>
      <c r="H193" s="126">
        <v>99.999999999999943</v>
      </c>
      <c r="I193" s="83"/>
      <c r="J193" s="126" t="s">
        <v>43</v>
      </c>
      <c r="K193" s="174">
        <v>0.48184877547964811</v>
      </c>
      <c r="L193" s="174">
        <v>31.940494550131401</v>
      </c>
      <c r="M193" s="174">
        <v>31.773957060387232</v>
      </c>
      <c r="N193" s="174">
        <v>31.874525543601496</v>
      </c>
      <c r="O193" s="174">
        <v>3.9291740704002303</v>
      </c>
      <c r="P193" s="127">
        <v>100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99.999999999999957</v>
      </c>
      <c r="I194" s="83"/>
      <c r="J194" s="126"/>
      <c r="K194" s="175"/>
      <c r="L194" s="175"/>
      <c r="M194" s="175"/>
      <c r="N194" s="175"/>
      <c r="O194" s="175"/>
      <c r="P194" s="127">
        <v>100.00000000000001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0.22626505797243626</v>
      </c>
      <c r="D196" s="177">
        <v>6.6277907989453742E-5</v>
      </c>
      <c r="E196" s="177">
        <v>5.8720305281521792E-4</v>
      </c>
      <c r="F196" s="177">
        <v>5.0259429814021941E-3</v>
      </c>
      <c r="G196" s="177">
        <v>1.5337590175055853E-3</v>
      </c>
      <c r="H196" s="176">
        <v>0.2334782409321487</v>
      </c>
      <c r="I196" s="84"/>
      <c r="J196" s="128" t="s">
        <v>38</v>
      </c>
      <c r="K196" s="185">
        <v>0</v>
      </c>
      <c r="L196" s="177">
        <v>1.0126528533560913E-3</v>
      </c>
      <c r="M196" s="177">
        <v>8.9718107431416977E-3</v>
      </c>
      <c r="N196" s="177">
        <v>7.6790829030569399E-2</v>
      </c>
      <c r="O196" s="177">
        <v>2.3434135031612777E-2</v>
      </c>
      <c r="P196" s="176">
        <v>0.11020942765867997</v>
      </c>
      <c r="Q196" s="84"/>
      <c r="R196" s="206" t="s">
        <v>33</v>
      </c>
      <c r="S196" s="348">
        <v>1.1466004425124576</v>
      </c>
    </row>
    <row r="197" spans="1:19" x14ac:dyDescent="0.3">
      <c r="A197" s="84"/>
      <c r="B197" s="128" t="s">
        <v>39</v>
      </c>
      <c r="C197" s="177">
        <v>7.3463093648828623E-4</v>
      </c>
      <c r="D197" s="185">
        <v>0.4890203163295011</v>
      </c>
      <c r="E197" s="177">
        <v>6.6284741606442862E-4</v>
      </c>
      <c r="F197" s="177">
        <v>2.0232186681233284E-2</v>
      </c>
      <c r="G197" s="177">
        <v>2.3289468842647267E-3</v>
      </c>
      <c r="H197" s="176">
        <v>0.51297892824755187</v>
      </c>
      <c r="I197" s="84"/>
      <c r="J197" s="128" t="s">
        <v>39</v>
      </c>
      <c r="K197" s="177">
        <v>1.122434513347789E-2</v>
      </c>
      <c r="L197" s="185">
        <v>0</v>
      </c>
      <c r="M197" s="177">
        <v>1.0127572634371076E-2</v>
      </c>
      <c r="N197" s="177">
        <v>0.30912535102411665</v>
      </c>
      <c r="O197" s="177">
        <v>3.5583722830248792E-2</v>
      </c>
      <c r="P197" s="176">
        <v>0.36606099162221439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2.4501277976936791E-4</v>
      </c>
      <c r="D198" s="177">
        <v>1.1076641913335091E-3</v>
      </c>
      <c r="E198" s="185">
        <v>1.9559223974795923</v>
      </c>
      <c r="F198" s="177">
        <v>0.14073263313663784</v>
      </c>
      <c r="G198" s="177">
        <v>4.4372932143975058E-2</v>
      </c>
      <c r="H198" s="176">
        <v>2.1423806397313081</v>
      </c>
      <c r="I198" s="84"/>
      <c r="J198" s="128" t="s">
        <v>40</v>
      </c>
      <c r="K198" s="177">
        <v>3.7435232654241014E-3</v>
      </c>
      <c r="L198" s="177">
        <v>1.6923879131681842E-2</v>
      </c>
      <c r="M198" s="185">
        <v>0</v>
      </c>
      <c r="N198" s="177">
        <v>2.150238395104584</v>
      </c>
      <c r="O198" s="177">
        <v>0.6779691410073263</v>
      </c>
      <c r="P198" s="176">
        <v>2.8488749385090162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1.1204289726200458E-2</v>
      </c>
      <c r="D199" s="177">
        <v>3.6378982171956786E-2</v>
      </c>
      <c r="E199" s="177">
        <v>0.12618880568773036</v>
      </c>
      <c r="F199" s="185">
        <v>50.936504763732948</v>
      </c>
      <c r="G199" s="177">
        <v>1.873348432403277</v>
      </c>
      <c r="H199" s="176">
        <v>52.983625273722112</v>
      </c>
      <c r="I199" s="84"/>
      <c r="J199" s="128" t="s">
        <v>41</v>
      </c>
      <c r="K199" s="177">
        <v>0.17118910818474592</v>
      </c>
      <c r="L199" s="177">
        <v>0.55583046019624438</v>
      </c>
      <c r="M199" s="177">
        <v>1.9280248580207293</v>
      </c>
      <c r="N199" s="185">
        <v>0</v>
      </c>
      <c r="O199" s="177">
        <v>28.622684284259567</v>
      </c>
      <c r="P199" s="176">
        <v>31.277728710661286</v>
      </c>
      <c r="Q199" s="84"/>
      <c r="R199" s="206" t="s">
        <v>36</v>
      </c>
      <c r="S199" s="348">
        <v>0.32179323073259314</v>
      </c>
    </row>
    <row r="200" spans="1:19" x14ac:dyDescent="0.3">
      <c r="A200" s="84"/>
      <c r="B200" s="128" t="s">
        <v>42</v>
      </c>
      <c r="C200" s="177">
        <v>1.4356546137354671E-2</v>
      </c>
      <c r="D200" s="177">
        <v>2.1235154558146264E-2</v>
      </c>
      <c r="E200" s="177">
        <v>5.5918454253439387E-2</v>
      </c>
      <c r="F200" s="177">
        <v>4.1887174481245868</v>
      </c>
      <c r="G200" s="185">
        <v>39.847309314293319</v>
      </c>
      <c r="H200" s="176">
        <v>44.127536917366847</v>
      </c>
      <c r="I200" s="84"/>
      <c r="J200" s="128" t="s">
        <v>42</v>
      </c>
      <c r="K200" s="177">
        <v>0.21935208656018415</v>
      </c>
      <c r="L200" s="177">
        <v>0.3244495867037045</v>
      </c>
      <c r="M200" s="177">
        <v>0.85437190117735584</v>
      </c>
      <c r="N200" s="177">
        <v>63.998952357107555</v>
      </c>
      <c r="O200" s="185">
        <v>0</v>
      </c>
      <c r="P200" s="176">
        <v>65.3971259315488</v>
      </c>
      <c r="Q200" s="84"/>
      <c r="R200" s="206" t="s">
        <v>37</v>
      </c>
      <c r="S200" s="348">
        <v>0.68150146934893763</v>
      </c>
    </row>
    <row r="201" spans="1:19" x14ac:dyDescent="0.3">
      <c r="A201" s="84"/>
      <c r="B201" s="128" t="s">
        <v>43</v>
      </c>
      <c r="C201" s="176">
        <v>0.25280553755224905</v>
      </c>
      <c r="D201" s="176">
        <v>0.5478083951589271</v>
      </c>
      <c r="E201" s="176">
        <v>2.1392797078896417</v>
      </c>
      <c r="F201" s="176">
        <v>55.291212974656808</v>
      </c>
      <c r="G201" s="176">
        <v>41.768893384742341</v>
      </c>
      <c r="H201" s="128">
        <v>99.999999999999972</v>
      </c>
      <c r="I201" s="84"/>
      <c r="J201" s="128" t="s">
        <v>43</v>
      </c>
      <c r="K201" s="176">
        <v>0.40550906314383206</v>
      </c>
      <c r="L201" s="176">
        <v>0.89821657888498685</v>
      </c>
      <c r="M201" s="176">
        <v>2.8014961425755978</v>
      </c>
      <c r="N201" s="176">
        <v>66.535106932266828</v>
      </c>
      <c r="O201" s="176">
        <v>29.359671283128755</v>
      </c>
      <c r="P201" s="129">
        <v>100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99.999999999999972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9.666151138611058E-2</v>
      </c>
      <c r="D204" s="179">
        <v>1.4133693915984052E-4</v>
      </c>
      <c r="E204" s="179">
        <v>1.2100990896914021E-4</v>
      </c>
      <c r="F204" s="179">
        <v>9.1557663163967153E-3</v>
      </c>
      <c r="G204" s="179">
        <v>1.5709365318990949E-3</v>
      </c>
      <c r="H204" s="178">
        <v>0.10765056108253536</v>
      </c>
      <c r="I204" s="85"/>
      <c r="J204" s="130" t="s">
        <v>38</v>
      </c>
      <c r="K204" s="185">
        <v>0</v>
      </c>
      <c r="L204" s="179">
        <v>2.2860433422189686E-3</v>
      </c>
      <c r="M204" s="179">
        <v>1.9572653715712362E-3</v>
      </c>
      <c r="N204" s="179">
        <v>0.14808923098894017</v>
      </c>
      <c r="O204" s="179">
        <v>2.5408990891865119E-2</v>
      </c>
      <c r="P204" s="178">
        <v>0.17774153059459549</v>
      </c>
      <c r="Q204" s="85"/>
      <c r="R204" s="207" t="s">
        <v>33</v>
      </c>
      <c r="S204" s="349">
        <v>1.1176702085792996</v>
      </c>
    </row>
    <row r="205" spans="1:19" x14ac:dyDescent="0.3">
      <c r="A205" s="85"/>
      <c r="B205" s="130" t="s">
        <v>39</v>
      </c>
      <c r="C205" s="179">
        <v>9.9926421452595313E-4</v>
      </c>
      <c r="D205" s="185">
        <v>1.7963287902512648</v>
      </c>
      <c r="E205" s="179">
        <v>5.4080777430654745E-3</v>
      </c>
      <c r="F205" s="179">
        <v>4.5142820088149863E-2</v>
      </c>
      <c r="G205" s="179">
        <v>4.7689060007623033E-3</v>
      </c>
      <c r="H205" s="178">
        <v>1.8526478582977683</v>
      </c>
      <c r="I205" s="85"/>
      <c r="J205" s="130" t="s">
        <v>39</v>
      </c>
      <c r="K205" s="179">
        <v>1.616252140674489E-2</v>
      </c>
      <c r="L205" s="185">
        <v>0</v>
      </c>
      <c r="M205" s="179">
        <v>8.7472533311024656E-2</v>
      </c>
      <c r="N205" s="179">
        <v>0.73015903644831825</v>
      </c>
      <c r="O205" s="179">
        <v>7.7134299621287011E-2</v>
      </c>
      <c r="P205" s="178">
        <v>0.91092839078737486</v>
      </c>
      <c r="Q205" s="85"/>
      <c r="R205" s="207" t="s">
        <v>34</v>
      </c>
      <c r="S205" s="349">
        <v>0.69011522134627046</v>
      </c>
    </row>
    <row r="206" spans="1:19" x14ac:dyDescent="0.3">
      <c r="A206" s="85"/>
      <c r="B206" s="130" t="s">
        <v>40</v>
      </c>
      <c r="C206" s="179">
        <v>1.6500045857194157E-4</v>
      </c>
      <c r="D206" s="179">
        <v>2.6653502377085594E-3</v>
      </c>
      <c r="E206" s="185">
        <v>1.4284281757894473</v>
      </c>
      <c r="F206" s="179">
        <v>0.13255389254444142</v>
      </c>
      <c r="G206" s="179">
        <v>1.2160712521927075E-2</v>
      </c>
      <c r="H206" s="178">
        <v>1.5759731315520962</v>
      </c>
      <c r="I206" s="85"/>
      <c r="J206" s="130" t="s">
        <v>40</v>
      </c>
      <c r="K206" s="179">
        <v>2.6687870985721823E-3</v>
      </c>
      <c r="L206" s="179">
        <v>4.3110500353376074E-2</v>
      </c>
      <c r="M206" s="185">
        <v>0</v>
      </c>
      <c r="N206" s="179">
        <v>2.1439826370778667</v>
      </c>
      <c r="O206" s="179">
        <v>0.19669249994122773</v>
      </c>
      <c r="P206" s="178">
        <v>2.3864544244710428</v>
      </c>
      <c r="Q206" s="85"/>
      <c r="R206" s="207" t="s">
        <v>35</v>
      </c>
      <c r="S206" s="349">
        <v>3.3200531208499333</v>
      </c>
    </row>
    <row r="207" spans="1:19" x14ac:dyDescent="0.3">
      <c r="A207" s="85"/>
      <c r="B207" s="130" t="s">
        <v>41</v>
      </c>
      <c r="C207" s="179">
        <v>1.2680589050437228E-2</v>
      </c>
      <c r="D207" s="179">
        <v>0.10701879912206846</v>
      </c>
      <c r="E207" s="179">
        <v>0.18642983926091877</v>
      </c>
      <c r="F207" s="185">
        <v>69.950142158338764</v>
      </c>
      <c r="G207" s="179">
        <v>1.6689580635709109</v>
      </c>
      <c r="H207" s="178">
        <v>71.925229449343107</v>
      </c>
      <c r="I207" s="85"/>
      <c r="J207" s="130" t="s">
        <v>41</v>
      </c>
      <c r="K207" s="179">
        <v>0.2051012024633086</v>
      </c>
      <c r="L207" s="179">
        <v>1.7309672522948523</v>
      </c>
      <c r="M207" s="179">
        <v>3.0153949517145944</v>
      </c>
      <c r="N207" s="185">
        <v>0</v>
      </c>
      <c r="O207" s="179">
        <v>26.994432540767981</v>
      </c>
      <c r="P207" s="178">
        <v>31.945895947240736</v>
      </c>
      <c r="Q207" s="85"/>
      <c r="R207" s="207" t="s">
        <v>36</v>
      </c>
      <c r="S207" s="349">
        <v>0.10605149510741814</v>
      </c>
    </row>
    <row r="208" spans="1:19" x14ac:dyDescent="0.3">
      <c r="A208" s="85"/>
      <c r="B208" s="130" t="s">
        <v>42</v>
      </c>
      <c r="C208" s="179">
        <v>6.5038021035332674E-3</v>
      </c>
      <c r="D208" s="179">
        <v>1.7405557968791258E-2</v>
      </c>
      <c r="E208" s="179">
        <v>2.6640352527965813E-2</v>
      </c>
      <c r="F208" s="179">
        <v>3.9421109501586193</v>
      </c>
      <c r="G208" s="185">
        <v>20.545838336965595</v>
      </c>
      <c r="H208" s="178">
        <v>24.538498999724503</v>
      </c>
      <c r="I208" s="85"/>
      <c r="J208" s="130" t="s">
        <v>42</v>
      </c>
      <c r="K208" s="179">
        <v>0.10519524185448426</v>
      </c>
      <c r="L208" s="179">
        <v>0.28152484515857878</v>
      </c>
      <c r="M208" s="179">
        <v>0.43089231232076186</v>
      </c>
      <c r="N208" s="179">
        <v>63.761367307572407</v>
      </c>
      <c r="O208" s="185">
        <v>0</v>
      </c>
      <c r="P208" s="178">
        <v>64.578979706906225</v>
      </c>
      <c r="Q208" s="85"/>
      <c r="R208" s="207" t="s">
        <v>37</v>
      </c>
      <c r="S208" s="349">
        <v>1.4779666974210273</v>
      </c>
    </row>
    <row r="209" spans="1:19" x14ac:dyDescent="0.3">
      <c r="A209" s="85"/>
      <c r="B209" s="130" t="s">
        <v>43</v>
      </c>
      <c r="C209" s="178">
        <v>0.11701016721317897</v>
      </c>
      <c r="D209" s="178">
        <v>1.923559834518993</v>
      </c>
      <c r="E209" s="178">
        <v>1.6470274552303663</v>
      </c>
      <c r="F209" s="178">
        <v>74.079105587446378</v>
      </c>
      <c r="G209" s="178">
        <v>22.233296955591094</v>
      </c>
      <c r="H209" s="130">
        <v>100</v>
      </c>
      <c r="I209" s="85"/>
      <c r="J209" s="130" t="s">
        <v>43</v>
      </c>
      <c r="K209" s="178">
        <v>0.32912775282310991</v>
      </c>
      <c r="L209" s="178">
        <v>2.057888641149026</v>
      </c>
      <c r="M209" s="178">
        <v>3.5357170627179522</v>
      </c>
      <c r="N209" s="178">
        <v>66.783598212087526</v>
      </c>
      <c r="O209" s="178">
        <v>27.29366833122236</v>
      </c>
      <c r="P209" s="131">
        <v>99.999999999999972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100</v>
      </c>
      <c r="I210" s="85"/>
      <c r="J210" s="130"/>
      <c r="K210" s="179"/>
      <c r="L210" s="179"/>
      <c r="M210" s="179"/>
      <c r="N210" s="179"/>
      <c r="O210" s="179"/>
      <c r="P210" s="131">
        <v>99.999999999999972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4.0589107727544143</v>
      </c>
      <c r="D212" s="181">
        <v>3.3572765113950916E-2</v>
      </c>
      <c r="E212" s="181">
        <v>4.2025271116510436E-2</v>
      </c>
      <c r="F212" s="181">
        <v>0.12482304769298387</v>
      </c>
      <c r="G212" s="181">
        <v>5.7294565029786769E-3</v>
      </c>
      <c r="H212" s="180">
        <v>4.2650613131808388</v>
      </c>
      <c r="I212" s="86"/>
      <c r="J212" s="132" t="s">
        <v>38</v>
      </c>
      <c r="K212" s="185">
        <v>0</v>
      </c>
      <c r="L212" s="181">
        <v>0.33463629008085033</v>
      </c>
      <c r="M212" s="181">
        <v>0.41888658167828763</v>
      </c>
      <c r="N212" s="181">
        <v>1.2441728125398825</v>
      </c>
      <c r="O212" s="181">
        <v>5.7108315678760499E-2</v>
      </c>
      <c r="P212" s="180">
        <v>2.0548039999777812</v>
      </c>
      <c r="Q212" s="86"/>
      <c r="R212" s="208" t="s">
        <v>33</v>
      </c>
      <c r="S212" s="350">
        <v>0.78132820299991201</v>
      </c>
    </row>
    <row r="213" spans="1:19" x14ac:dyDescent="0.3">
      <c r="A213" s="86"/>
      <c r="B213" s="132" t="s">
        <v>39</v>
      </c>
      <c r="C213" s="181">
        <v>0.1437560441607296</v>
      </c>
      <c r="D213" s="185">
        <v>30.471881081859252</v>
      </c>
      <c r="E213" s="181">
        <v>0.30899388147925372</v>
      </c>
      <c r="F213" s="181">
        <v>0.51539449432640361</v>
      </c>
      <c r="G213" s="181">
        <v>3.1278769063492126E-2</v>
      </c>
      <c r="H213" s="180">
        <v>31.471304270889128</v>
      </c>
      <c r="I213" s="86"/>
      <c r="J213" s="132" t="s">
        <v>39</v>
      </c>
      <c r="K213" s="181">
        <v>1.4328873159945752</v>
      </c>
      <c r="L213" s="185">
        <v>0</v>
      </c>
      <c r="M213" s="181">
        <v>3.0798942477613225</v>
      </c>
      <c r="N213" s="181">
        <v>5.1371908427588835</v>
      </c>
      <c r="O213" s="181">
        <v>0.31177090127000556</v>
      </c>
      <c r="P213" s="180">
        <v>9.9617433077847863</v>
      </c>
      <c r="Q213" s="86"/>
      <c r="R213" s="208" t="s">
        <v>34</v>
      </c>
      <c r="S213" s="350">
        <v>0.37006443086073021</v>
      </c>
    </row>
    <row r="214" spans="1:19" x14ac:dyDescent="0.3">
      <c r="A214" s="86"/>
      <c r="B214" s="132" t="s">
        <v>40</v>
      </c>
      <c r="C214" s="181">
        <v>6.3677288189830067E-2</v>
      </c>
      <c r="D214" s="181">
        <v>0.6237653471522937</v>
      </c>
      <c r="E214" s="185">
        <v>18.947951008630096</v>
      </c>
      <c r="F214" s="181">
        <v>1.6557086793011226</v>
      </c>
      <c r="G214" s="181">
        <v>3.3653232585825678E-2</v>
      </c>
      <c r="H214" s="180">
        <v>21.32475555585917</v>
      </c>
      <c r="I214" s="86"/>
      <c r="J214" s="132" t="s">
        <v>40</v>
      </c>
      <c r="K214" s="181">
        <v>0.63470290308018718</v>
      </c>
      <c r="L214" s="181">
        <v>6.217376523606605</v>
      </c>
      <c r="M214" s="185">
        <v>0</v>
      </c>
      <c r="N214" s="181">
        <v>16.503264119456052</v>
      </c>
      <c r="O214" s="181">
        <v>0.33543834901668595</v>
      </c>
      <c r="P214" s="180">
        <v>23.690781895159532</v>
      </c>
      <c r="Q214" s="86"/>
      <c r="R214" s="208" t="s">
        <v>35</v>
      </c>
      <c r="S214" s="350">
        <v>1.9318079856437866</v>
      </c>
    </row>
    <row r="215" spans="1:19" x14ac:dyDescent="0.3">
      <c r="A215" s="86"/>
      <c r="B215" s="132" t="s">
        <v>41</v>
      </c>
      <c r="C215" s="181">
        <v>0.20203974564349247</v>
      </c>
      <c r="D215" s="181">
        <v>1.7786331251340672</v>
      </c>
      <c r="E215" s="181">
        <v>3.3725062091202114</v>
      </c>
      <c r="F215" s="185">
        <v>32.478043400539256</v>
      </c>
      <c r="G215" s="181">
        <v>0.40673984571839578</v>
      </c>
      <c r="H215" s="180">
        <v>38.237962326155426</v>
      </c>
      <c r="I215" s="86"/>
      <c r="J215" s="132" t="s">
        <v>41</v>
      </c>
      <c r="K215" s="181">
        <v>2.0138296831237827</v>
      </c>
      <c r="L215" s="181">
        <v>17.72851263187863</v>
      </c>
      <c r="M215" s="181">
        <v>33.615430908479262</v>
      </c>
      <c r="N215" s="185">
        <v>0</v>
      </c>
      <c r="O215" s="181">
        <v>4.0541764295340066</v>
      </c>
      <c r="P215" s="180">
        <v>57.411949653015682</v>
      </c>
      <c r="Q215" s="86"/>
      <c r="R215" s="208" t="s">
        <v>36</v>
      </c>
      <c r="S215" s="350">
        <v>1.3125963020030817</v>
      </c>
    </row>
    <row r="216" spans="1:19" x14ac:dyDescent="0.3">
      <c r="A216" s="86"/>
      <c r="B216" s="132" t="s">
        <v>42</v>
      </c>
      <c r="C216" s="181">
        <v>1.6912044828942371E-2</v>
      </c>
      <c r="D216" s="181">
        <v>7.572891687073853E-2</v>
      </c>
      <c r="E216" s="181">
        <v>5.4994307311303448E-2</v>
      </c>
      <c r="F216" s="181">
        <v>0.54268087909233298</v>
      </c>
      <c r="G216" s="185">
        <v>4.0106003858121433</v>
      </c>
      <c r="H216" s="180">
        <v>4.7009165339154606</v>
      </c>
      <c r="I216" s="86"/>
      <c r="J216" s="132" t="s">
        <v>42</v>
      </c>
      <c r="K216" s="181">
        <v>0.16857068281476129</v>
      </c>
      <c r="L216" s="181">
        <v>0.75482742358133981</v>
      </c>
      <c r="M216" s="181">
        <v>0.54815535484664324</v>
      </c>
      <c r="N216" s="181">
        <v>5.4091676828194872</v>
      </c>
      <c r="O216" s="185">
        <v>0</v>
      </c>
      <c r="P216" s="180">
        <v>6.8807211440622318</v>
      </c>
      <c r="Q216" s="86"/>
      <c r="R216" s="208" t="s">
        <v>37</v>
      </c>
      <c r="S216" s="350">
        <v>2.5523560209424083</v>
      </c>
    </row>
    <row r="217" spans="1:19" x14ac:dyDescent="0.3">
      <c r="A217" s="86"/>
      <c r="B217" s="132" t="s">
        <v>43</v>
      </c>
      <c r="C217" s="180">
        <v>4.4852958955774094</v>
      </c>
      <c r="D217" s="180">
        <v>32.983581236130298</v>
      </c>
      <c r="E217" s="180">
        <v>22.726470677657375</v>
      </c>
      <c r="F217" s="180">
        <v>35.316650500952093</v>
      </c>
      <c r="G217" s="180">
        <v>4.4880016896828359</v>
      </c>
      <c r="H217" s="132">
        <v>100.00000000000003</v>
      </c>
      <c r="I217" s="86"/>
      <c r="J217" s="132" t="s">
        <v>43</v>
      </c>
      <c r="K217" s="180">
        <v>4.2499905850133066</v>
      </c>
      <c r="L217" s="180">
        <v>25.035352869147424</v>
      </c>
      <c r="M217" s="180">
        <v>37.662367092765514</v>
      </c>
      <c r="N217" s="180">
        <v>28.293795457574305</v>
      </c>
      <c r="O217" s="180">
        <v>4.7584939954994585</v>
      </c>
      <c r="P217" s="133">
        <v>100.00000000000001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100.00000000000001</v>
      </c>
      <c r="I218" s="86"/>
      <c r="J218" s="132"/>
      <c r="K218" s="181"/>
      <c r="L218" s="181"/>
      <c r="M218" s="181"/>
      <c r="N218" s="181"/>
      <c r="O218" s="181"/>
      <c r="P218" s="133">
        <v>100.00000000000001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17.069605579516551</v>
      </c>
      <c r="D220" s="183">
        <v>6.65351871447636E-2</v>
      </c>
      <c r="E220" s="183">
        <v>0.19576166326930131</v>
      </c>
      <c r="F220" s="183">
        <v>0.401843115415432</v>
      </c>
      <c r="G220" s="183">
        <v>2.3656490404260506E-2</v>
      </c>
      <c r="H220" s="182">
        <v>17.757402035750307</v>
      </c>
      <c r="I220" s="87"/>
      <c r="J220" s="134" t="s">
        <v>38</v>
      </c>
      <c r="K220" s="185">
        <v>0</v>
      </c>
      <c r="L220" s="183">
        <v>0.59268226092609355</v>
      </c>
      <c r="M220" s="183">
        <v>1.7438060997207758</v>
      </c>
      <c r="N220" s="183">
        <v>3.5795388335470748</v>
      </c>
      <c r="O220" s="183">
        <v>0.2107273282010601</v>
      </c>
      <c r="P220" s="182">
        <v>6.1267545223950046</v>
      </c>
      <c r="Q220" s="87"/>
      <c r="R220" s="209" t="s">
        <v>33</v>
      </c>
      <c r="S220" s="351">
        <v>0.61178373825655175</v>
      </c>
    </row>
    <row r="221" spans="1:19" x14ac:dyDescent="0.3">
      <c r="A221" s="87"/>
      <c r="B221" s="134" t="s">
        <v>39</v>
      </c>
      <c r="C221" s="183">
        <v>0.39219575729755829</v>
      </c>
      <c r="D221" s="185">
        <v>26.582740687327654</v>
      </c>
      <c r="E221" s="183">
        <v>0.23632530292992188</v>
      </c>
      <c r="F221" s="183">
        <v>0.56748576894656844</v>
      </c>
      <c r="G221" s="183">
        <v>2.2735537042790497E-2</v>
      </c>
      <c r="H221" s="182">
        <v>27.801483053544491</v>
      </c>
      <c r="I221" s="87"/>
      <c r="J221" s="134" t="s">
        <v>39</v>
      </c>
      <c r="K221" s="183">
        <v>3.4936020793778173</v>
      </c>
      <c r="L221" s="185">
        <v>0</v>
      </c>
      <c r="M221" s="183">
        <v>2.1051389627837458</v>
      </c>
      <c r="N221" s="183">
        <v>5.0550507636034387</v>
      </c>
      <c r="O221" s="183">
        <v>0.20252365817461324</v>
      </c>
      <c r="P221" s="182">
        <v>10.856315463939616</v>
      </c>
      <c r="Q221" s="87"/>
      <c r="R221" s="209" t="s">
        <v>34</v>
      </c>
      <c r="S221" s="351">
        <v>0.53889275338598142</v>
      </c>
    </row>
    <row r="222" spans="1:19" x14ac:dyDescent="0.3">
      <c r="A222" s="87"/>
      <c r="B222" s="134" t="s">
        <v>40</v>
      </c>
      <c r="C222" s="183">
        <v>0.22777438799007046</v>
      </c>
      <c r="D222" s="183">
        <v>0.60370769151818093</v>
      </c>
      <c r="E222" s="185">
        <v>14.840809358217044</v>
      </c>
      <c r="F222" s="183">
        <v>1.3701848343506013</v>
      </c>
      <c r="G222" s="183">
        <v>2.7535498389544607E-2</v>
      </c>
      <c r="H222" s="182">
        <v>17.070011770465442</v>
      </c>
      <c r="I222" s="87"/>
      <c r="J222" s="134" t="s">
        <v>40</v>
      </c>
      <c r="K222" s="183">
        <v>2.0289691071476414</v>
      </c>
      <c r="L222" s="183">
        <v>5.3777084712931176</v>
      </c>
      <c r="M222" s="185">
        <v>0</v>
      </c>
      <c r="N222" s="183">
        <v>12.205334956715028</v>
      </c>
      <c r="O222" s="183">
        <v>0.24528076257957132</v>
      </c>
      <c r="P222" s="182">
        <v>19.857293297735357</v>
      </c>
      <c r="Q222" s="87"/>
      <c r="R222" s="209" t="s">
        <v>35</v>
      </c>
      <c r="S222" s="351">
        <v>2.1628849969804156</v>
      </c>
    </row>
    <row r="223" spans="1:19" x14ac:dyDescent="0.3">
      <c r="A223" s="87"/>
      <c r="B223" s="134" t="s">
        <v>41</v>
      </c>
      <c r="C223" s="183">
        <v>0.6309115050805294</v>
      </c>
      <c r="D223" s="183">
        <v>1.9578367222797424</v>
      </c>
      <c r="E223" s="183">
        <v>3.6930169896464347</v>
      </c>
      <c r="F223" s="185">
        <v>26.223351778980867</v>
      </c>
      <c r="G223" s="183">
        <v>0.31048784396986218</v>
      </c>
      <c r="H223" s="182">
        <v>32.81560483995743</v>
      </c>
      <c r="I223" s="87"/>
      <c r="J223" s="134" t="s">
        <v>41</v>
      </c>
      <c r="K223" s="183">
        <v>5.6200346511664021</v>
      </c>
      <c r="L223" s="183">
        <v>17.440021511628274</v>
      </c>
      <c r="M223" s="183">
        <v>32.896663449670406</v>
      </c>
      <c r="N223" s="185">
        <v>0</v>
      </c>
      <c r="O223" s="183">
        <v>2.7657641805943087</v>
      </c>
      <c r="P223" s="182">
        <v>58.722483793059389</v>
      </c>
      <c r="Q223" s="87"/>
      <c r="R223" s="209" t="s">
        <v>36</v>
      </c>
      <c r="S223" s="351">
        <v>1.5104064949920486</v>
      </c>
    </row>
    <row r="224" spans="1:19" x14ac:dyDescent="0.3">
      <c r="A224" s="87"/>
      <c r="B224" s="134" t="s">
        <v>42</v>
      </c>
      <c r="C224" s="183">
        <v>6.3148744946103452E-2</v>
      </c>
      <c r="D224" s="183">
        <v>6.0429522126783097E-2</v>
      </c>
      <c r="E224" s="183">
        <v>5.2516895847807256E-2</v>
      </c>
      <c r="F224" s="183">
        <v>0.32202468910900661</v>
      </c>
      <c r="G224" s="185">
        <v>4.0573784482526145</v>
      </c>
      <c r="H224" s="182">
        <v>4.5554983002823146</v>
      </c>
      <c r="I224" s="87"/>
      <c r="J224" s="134" t="s">
        <v>42</v>
      </c>
      <c r="K224" s="183">
        <v>0.56251650495654137</v>
      </c>
      <c r="L224" s="183">
        <v>0.5382942069864447</v>
      </c>
      <c r="M224" s="183">
        <v>0.4678101002433</v>
      </c>
      <c r="N224" s="183">
        <v>2.8685321106843724</v>
      </c>
      <c r="O224" s="185">
        <v>0</v>
      </c>
      <c r="P224" s="182">
        <v>4.4371529228706583</v>
      </c>
      <c r="Q224" s="87"/>
      <c r="R224" s="209" t="s">
        <v>37</v>
      </c>
      <c r="S224" s="351">
        <v>2.1034934361650159</v>
      </c>
    </row>
    <row r="225" spans="1:19" x14ac:dyDescent="0.3">
      <c r="A225" s="87"/>
      <c r="B225" s="134" t="s">
        <v>43</v>
      </c>
      <c r="C225" s="182">
        <v>18.383635974830813</v>
      </c>
      <c r="D225" s="182">
        <v>29.271249810397123</v>
      </c>
      <c r="E225" s="182">
        <v>19.018430209910509</v>
      </c>
      <c r="F225" s="182">
        <v>28.884890186802476</v>
      </c>
      <c r="G225" s="182">
        <v>4.4417938180590726</v>
      </c>
      <c r="H225" s="134">
        <v>99.999999999999986</v>
      </c>
      <c r="I225" s="87"/>
      <c r="J225" s="134" t="s">
        <v>43</v>
      </c>
      <c r="K225" s="182">
        <v>11.705122342648401</v>
      </c>
      <c r="L225" s="182">
        <v>23.948706450833932</v>
      </c>
      <c r="M225" s="182">
        <v>37.213418612418224</v>
      </c>
      <c r="N225" s="182">
        <v>23.708456664549917</v>
      </c>
      <c r="O225" s="182">
        <v>3.4242959295495536</v>
      </c>
      <c r="P225" s="135">
        <v>100.00000000000001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99.999999999999986</v>
      </c>
      <c r="I226" s="87"/>
      <c r="J226" s="134"/>
      <c r="K226" s="183"/>
      <c r="L226" s="183"/>
      <c r="M226" s="183"/>
      <c r="N226" s="183"/>
      <c r="O226" s="183"/>
      <c r="P226" s="135">
        <v>100.00000000000003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</row>
    <row r="241" spans="1:12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</row>
    <row r="242" spans="1:12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</row>
    <row r="243" spans="1:12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</row>
    <row r="244" spans="1:12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</row>
    <row r="245" spans="1:12" x14ac:dyDescent="0.3">
      <c r="A245" s="391"/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</row>
    <row r="246" spans="1:12" x14ac:dyDescent="0.3">
      <c r="A246" s="391"/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</row>
    <row r="247" spans="1:12" x14ac:dyDescent="0.3">
      <c r="A247" s="391"/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</row>
    <row r="248" spans="1:12" x14ac:dyDescent="0.3">
      <c r="A248" s="391"/>
      <c r="B248" s="391"/>
      <c r="C248" s="391"/>
      <c r="D248" s="391"/>
      <c r="E248" s="391"/>
      <c r="F248" s="391"/>
      <c r="G248" s="391"/>
      <c r="H248" s="391"/>
      <c r="I248" s="391"/>
      <c r="J248" s="391"/>
      <c r="K248" s="391"/>
      <c r="L248" s="391"/>
    </row>
    <row r="249" spans="1:12" x14ac:dyDescent="0.3">
      <c r="A249" s="391"/>
      <c r="B249" s="391"/>
      <c r="C249" s="391"/>
      <c r="D249" s="391"/>
      <c r="E249" s="391"/>
      <c r="F249" s="391"/>
      <c r="G249" s="391"/>
      <c r="H249" s="391"/>
      <c r="I249" s="391"/>
      <c r="J249" s="391"/>
      <c r="K249" s="391"/>
      <c r="L249" s="391"/>
    </row>
    <row r="250" spans="1:12" x14ac:dyDescent="0.3">
      <c r="A250" s="391"/>
      <c r="B250" s="391"/>
      <c r="C250" s="391"/>
      <c r="D250" s="391"/>
      <c r="E250" s="391"/>
      <c r="F250" s="391"/>
      <c r="G250" s="391"/>
      <c r="H250" s="391"/>
      <c r="I250" s="391"/>
      <c r="J250" s="391"/>
      <c r="K250" s="391"/>
      <c r="L250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44"/>
  <sheetViews>
    <sheetView zoomScale="60" zoomScaleNormal="60" workbookViewId="0">
      <selection activeCell="C1" sqref="C1:G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131.44030216148852</v>
      </c>
      <c r="D3" s="289">
        <v>190.287248121358</v>
      </c>
      <c r="E3" s="290">
        <v>202.02611958269108</v>
      </c>
      <c r="F3" s="294">
        <v>307.52963156158336</v>
      </c>
      <c r="G3" s="60">
        <v>269.21252148219526</v>
      </c>
      <c r="I3" s="398"/>
      <c r="J3" s="62">
        <v>47004928200</v>
      </c>
      <c r="K3" s="62">
        <v>47004928200</v>
      </c>
      <c r="L3" s="62">
        <v>47004928200</v>
      </c>
      <c r="M3" s="62">
        <v>47004928200</v>
      </c>
      <c r="N3" s="62">
        <v>47004928200</v>
      </c>
      <c r="O3" s="292"/>
      <c r="P3" s="297"/>
    </row>
    <row r="4" spans="1:50" x14ac:dyDescent="0.3">
      <c r="A4" s="6">
        <v>1</v>
      </c>
      <c r="B4" s="7" t="s">
        <v>4</v>
      </c>
      <c r="C4" s="302">
        <v>100</v>
      </c>
      <c r="D4" s="289">
        <v>110</v>
      </c>
      <c r="E4" s="290">
        <v>114.62063824537643</v>
      </c>
      <c r="F4" s="294">
        <v>106.1897810218978</v>
      </c>
      <c r="G4" s="60">
        <v>1453.8461538461538</v>
      </c>
      <c r="I4" s="398"/>
      <c r="J4" s="62">
        <v>1573218900</v>
      </c>
      <c r="K4" s="62">
        <v>1573218900</v>
      </c>
      <c r="L4" s="62">
        <v>1573218900</v>
      </c>
      <c r="M4" s="62">
        <v>1573218900</v>
      </c>
      <c r="N4" s="62">
        <v>1573218900</v>
      </c>
      <c r="O4" s="292"/>
      <c r="P4" s="297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</row>
    <row r="6" spans="1:50" x14ac:dyDescent="0.3">
      <c r="A6" s="10">
        <v>2</v>
      </c>
      <c r="B6" s="11" t="s">
        <v>5</v>
      </c>
      <c r="C6" s="302">
        <v>395.3024340756337</v>
      </c>
      <c r="D6" s="289">
        <v>700.4247967919797</v>
      </c>
      <c r="E6" s="290">
        <v>231.39759450469649</v>
      </c>
      <c r="F6" s="294">
        <v>337.50251808098932</v>
      </c>
      <c r="G6" s="60">
        <v>382.56504966606963</v>
      </c>
      <c r="I6" s="398"/>
      <c r="J6" s="62">
        <v>84984458400</v>
      </c>
      <c r="K6" s="62">
        <v>84984458400</v>
      </c>
      <c r="L6" s="62">
        <v>84984458400</v>
      </c>
      <c r="M6" s="62">
        <v>84984458400</v>
      </c>
      <c r="N6" s="62">
        <v>84984458400</v>
      </c>
      <c r="O6" s="292"/>
      <c r="P6" s="297"/>
    </row>
    <row r="7" spans="1:50" x14ac:dyDescent="0.3">
      <c r="A7" s="12">
        <v>3</v>
      </c>
      <c r="B7" s="13" t="s">
        <v>6</v>
      </c>
      <c r="C7" s="302">
        <v>218.96012198313119</v>
      </c>
      <c r="D7" s="289">
        <v>321.79851579598369</v>
      </c>
      <c r="E7" s="290">
        <v>217.48443635535293</v>
      </c>
      <c r="F7" s="294">
        <v>468.49627757177637</v>
      </c>
      <c r="G7" s="60">
        <v>383.42477975898993</v>
      </c>
      <c r="I7" s="398"/>
      <c r="J7" s="62">
        <v>6271523100</v>
      </c>
      <c r="K7" s="62">
        <v>6271523100</v>
      </c>
      <c r="L7" s="62">
        <v>6271523100</v>
      </c>
      <c r="M7" s="62">
        <v>6271523100</v>
      </c>
      <c r="N7" s="62">
        <v>6271523100</v>
      </c>
      <c r="O7" s="292"/>
      <c r="P7" s="297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</row>
    <row r="9" spans="1:50" x14ac:dyDescent="0.3">
      <c r="A9" s="14">
        <v>4</v>
      </c>
      <c r="B9" s="15" t="s">
        <v>7</v>
      </c>
      <c r="C9" s="302">
        <v>256.61525214254971</v>
      </c>
      <c r="D9" s="289">
        <v>403.8333531082605</v>
      </c>
      <c r="E9" s="290">
        <v>361.16403408834771</v>
      </c>
      <c r="F9" s="294">
        <v>468.4514273846147</v>
      </c>
      <c r="G9" s="60">
        <v>381.44728231654364</v>
      </c>
      <c r="I9" s="398"/>
      <c r="J9" s="62">
        <v>184257914400</v>
      </c>
      <c r="K9" s="62">
        <v>184257914400</v>
      </c>
      <c r="L9" s="62">
        <v>184257914400</v>
      </c>
      <c r="M9" s="62">
        <v>184257914400</v>
      </c>
      <c r="N9" s="62">
        <v>184257914400</v>
      </c>
      <c r="O9" s="292"/>
      <c r="P9" s="297"/>
    </row>
    <row r="10" spans="1:50" x14ac:dyDescent="0.3">
      <c r="A10" s="16">
        <v>5</v>
      </c>
      <c r="B10" s="17" t="s">
        <v>8</v>
      </c>
      <c r="C10" s="302">
        <v>412.00723000169893</v>
      </c>
      <c r="D10" s="289">
        <v>459.24141984342361</v>
      </c>
      <c r="E10" s="290">
        <v>168.2235878975672</v>
      </c>
      <c r="F10" s="294">
        <v>227.55028532422489</v>
      </c>
      <c r="G10" s="60">
        <v>365.38969395607012</v>
      </c>
      <c r="I10" s="398"/>
      <c r="J10" s="62">
        <v>128241285300</v>
      </c>
      <c r="K10" s="62">
        <v>128241285300</v>
      </c>
      <c r="L10" s="62">
        <v>128241285300</v>
      </c>
      <c r="M10" s="62">
        <v>128241285300</v>
      </c>
      <c r="N10" s="62">
        <v>128241285300</v>
      </c>
      <c r="O10" s="292"/>
      <c r="P10" s="297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</row>
    <row r="12" spans="1:50" x14ac:dyDescent="0.3">
      <c r="A12" s="18">
        <v>6</v>
      </c>
      <c r="B12" s="19" t="s">
        <v>9</v>
      </c>
      <c r="C12" s="302">
        <v>505.06968914338159</v>
      </c>
      <c r="D12" s="289">
        <v>310.32487647049044</v>
      </c>
      <c r="E12" s="290">
        <v>292.28632286886437</v>
      </c>
      <c r="F12" s="294">
        <v>208.85950853078492</v>
      </c>
      <c r="G12" s="60">
        <v>241.1014801152798</v>
      </c>
      <c r="I12" s="398"/>
      <c r="J12" s="62">
        <v>38557518300</v>
      </c>
      <c r="K12" s="62">
        <v>38557518300</v>
      </c>
      <c r="L12" s="62">
        <v>38557518300</v>
      </c>
      <c r="M12" s="62">
        <v>38557518300</v>
      </c>
      <c r="N12" s="62">
        <v>38557518300</v>
      </c>
      <c r="O12" s="292"/>
      <c r="P12" s="297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</row>
    <row r="14" spans="1:50" x14ac:dyDescent="0.3">
      <c r="A14" s="20">
        <v>7</v>
      </c>
      <c r="B14" s="21" t="s">
        <v>10</v>
      </c>
      <c r="C14" s="302">
        <v>105.54831138629552</v>
      </c>
      <c r="D14" s="289">
        <v>333.41109483455983</v>
      </c>
      <c r="E14" s="290">
        <v>277.78628991494236</v>
      </c>
      <c r="F14" s="294">
        <v>286.26092552358796</v>
      </c>
      <c r="G14" s="60">
        <v>148.30878150801519</v>
      </c>
      <c r="I14" s="398"/>
      <c r="J14" s="62">
        <v>11596124700</v>
      </c>
      <c r="K14" s="62">
        <v>11596124700</v>
      </c>
      <c r="L14" s="62">
        <v>11596124700</v>
      </c>
      <c r="M14" s="62">
        <v>11596124700</v>
      </c>
      <c r="N14" s="62">
        <v>11596124700</v>
      </c>
      <c r="O14" s="292"/>
      <c r="P14" s="297"/>
    </row>
    <row r="15" spans="1:50" x14ac:dyDescent="0.3">
      <c r="A15" s="22">
        <v>8</v>
      </c>
      <c r="B15" s="23" t="s">
        <v>11</v>
      </c>
      <c r="C15" s="302">
        <v>144.24368334164555</v>
      </c>
      <c r="D15" s="289">
        <v>330.22513607255166</v>
      </c>
      <c r="E15" s="290">
        <v>251.07521800864535</v>
      </c>
      <c r="F15" s="294">
        <v>428.11029423841757</v>
      </c>
      <c r="G15" s="60">
        <v>362.133774587804</v>
      </c>
      <c r="I15" s="398"/>
      <c r="J15" s="62">
        <v>49341629700</v>
      </c>
      <c r="K15" s="62">
        <v>49341629700</v>
      </c>
      <c r="L15" s="62">
        <v>49341629700</v>
      </c>
      <c r="M15" s="62">
        <v>49341629700</v>
      </c>
      <c r="N15" s="62">
        <v>49341629700</v>
      </c>
      <c r="O15" s="292"/>
      <c r="P15" s="297"/>
    </row>
    <row r="16" spans="1:50" x14ac:dyDescent="0.3">
      <c r="A16" s="24">
        <v>9</v>
      </c>
      <c r="B16" s="25" t="s">
        <v>12</v>
      </c>
      <c r="C16" s="302">
        <v>278.48643036483065</v>
      </c>
      <c r="D16" s="289">
        <v>602.91489105294943</v>
      </c>
      <c r="E16" s="290">
        <v>470.70006081183135</v>
      </c>
      <c r="F16" s="294">
        <v>234.58618580642201</v>
      </c>
      <c r="G16" s="60">
        <v>355.02465662671284</v>
      </c>
      <c r="I16" s="398"/>
      <c r="J16" s="62">
        <v>169573103100</v>
      </c>
      <c r="K16" s="62">
        <v>169573103100</v>
      </c>
      <c r="L16" s="62">
        <v>169573103100</v>
      </c>
      <c r="M16" s="62">
        <v>169573103100</v>
      </c>
      <c r="N16" s="62">
        <v>169573103100</v>
      </c>
      <c r="O16" s="292"/>
      <c r="P16" s="297"/>
    </row>
    <row r="17" spans="1:16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</row>
    <row r="18" spans="1:16" x14ac:dyDescent="0.3">
      <c r="A18" s="26">
        <v>10</v>
      </c>
      <c r="B18" s="27" t="s">
        <v>13</v>
      </c>
      <c r="C18" s="302">
        <v>190.94068978841662</v>
      </c>
      <c r="D18" s="289">
        <v>894.36242428318349</v>
      </c>
      <c r="E18" s="290">
        <v>431.19494601842024</v>
      </c>
      <c r="F18" s="294">
        <v>351.43314326690404</v>
      </c>
      <c r="G18" s="60">
        <v>394.06729750504712</v>
      </c>
      <c r="I18" s="398"/>
      <c r="J18" s="62">
        <v>144995929200</v>
      </c>
      <c r="K18" s="62">
        <v>144995929200</v>
      </c>
      <c r="L18" s="62">
        <v>144995929200</v>
      </c>
      <c r="M18" s="62">
        <v>144995929200</v>
      </c>
      <c r="N18" s="62">
        <v>144995929200</v>
      </c>
      <c r="O18" s="292"/>
      <c r="P18" s="297"/>
    </row>
    <row r="19" spans="1:16" x14ac:dyDescent="0.3">
      <c r="A19" s="28">
        <v>11</v>
      </c>
      <c r="B19" s="29" t="s">
        <v>14</v>
      </c>
      <c r="C19" s="302">
        <v>312.96099929191206</v>
      </c>
      <c r="D19" s="289">
        <v>319.3462857596349</v>
      </c>
      <c r="E19" s="290">
        <v>585.41957764891072</v>
      </c>
      <c r="F19" s="294">
        <v>909.68602582661038</v>
      </c>
      <c r="G19" s="60">
        <v>451.14066134617212</v>
      </c>
      <c r="I19" s="398"/>
      <c r="J19" s="62">
        <v>380232093600</v>
      </c>
      <c r="K19" s="62">
        <v>380232093600</v>
      </c>
      <c r="L19" s="62">
        <v>380232093600</v>
      </c>
      <c r="M19" s="62">
        <v>380232093600</v>
      </c>
      <c r="N19" s="62">
        <v>380232093600</v>
      </c>
      <c r="O19" s="292"/>
      <c r="P19" s="297"/>
    </row>
    <row r="20" spans="1:16" x14ac:dyDescent="0.3">
      <c r="A20" s="30">
        <v>12</v>
      </c>
      <c r="B20" s="31" t="s">
        <v>15</v>
      </c>
      <c r="C20" s="302">
        <v>514.52286091287237</v>
      </c>
      <c r="D20" s="289">
        <v>1148.5804452694254</v>
      </c>
      <c r="E20" s="290">
        <v>428.13597778126109</v>
      </c>
      <c r="F20" s="294">
        <v>454.82908912434328</v>
      </c>
      <c r="G20" s="60">
        <v>1651.0080836803475</v>
      </c>
      <c r="I20" s="398"/>
      <c r="J20" s="62">
        <v>239483140200</v>
      </c>
      <c r="K20" s="62">
        <v>239483140200</v>
      </c>
      <c r="L20" s="62">
        <v>239483140200</v>
      </c>
      <c r="M20" s="62">
        <v>239483140200</v>
      </c>
      <c r="N20" s="62">
        <v>239483140200</v>
      </c>
      <c r="O20" s="292"/>
      <c r="P20" s="297"/>
    </row>
    <row r="21" spans="1:16" x14ac:dyDescent="0.3">
      <c r="A21" s="32">
        <v>13</v>
      </c>
      <c r="B21" s="33" t="s">
        <v>16</v>
      </c>
      <c r="C21" s="302">
        <v>166.855654106641</v>
      </c>
      <c r="D21" s="289">
        <v>251.13025523848773</v>
      </c>
      <c r="E21" s="290">
        <v>334.95596687597987</v>
      </c>
      <c r="F21" s="294">
        <v>976.5467378056893</v>
      </c>
      <c r="G21" s="60">
        <v>511.7486009242478</v>
      </c>
      <c r="I21" s="398"/>
      <c r="J21" s="62">
        <v>578256872400</v>
      </c>
      <c r="K21" s="62">
        <v>578256872400</v>
      </c>
      <c r="L21" s="62">
        <v>578256872400</v>
      </c>
      <c r="M21" s="62">
        <v>578256872400</v>
      </c>
      <c r="N21" s="62">
        <v>578256872400</v>
      </c>
      <c r="O21" s="292"/>
      <c r="P21" s="297"/>
    </row>
    <row r="22" spans="1:16" x14ac:dyDescent="0.3">
      <c r="A22" s="34">
        <v>14</v>
      </c>
      <c r="B22" s="35" t="s">
        <v>17</v>
      </c>
      <c r="C22" s="302">
        <v>186.39661180249411</v>
      </c>
      <c r="D22" s="289">
        <v>578.35624340532479</v>
      </c>
      <c r="E22" s="290">
        <v>1030.5435093007036</v>
      </c>
      <c r="F22" s="294">
        <v>536.3007683562513</v>
      </c>
      <c r="G22" s="60">
        <v>430.16502019643787</v>
      </c>
      <c r="I22" s="398"/>
      <c r="J22" s="62">
        <v>686178370800</v>
      </c>
      <c r="K22" s="62">
        <v>686178370800</v>
      </c>
      <c r="L22" s="62">
        <v>686178370800</v>
      </c>
      <c r="M22" s="62">
        <v>686178370800</v>
      </c>
      <c r="N22" s="62">
        <v>686178370800</v>
      </c>
      <c r="O22" s="292"/>
      <c r="P22" s="297"/>
    </row>
    <row r="23" spans="1:16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</row>
    <row r="24" spans="1:16" x14ac:dyDescent="0.3">
      <c r="A24" s="36">
        <v>15</v>
      </c>
      <c r="B24" s="37" t="s">
        <v>18</v>
      </c>
      <c r="C24" s="302">
        <v>183.49351586899297</v>
      </c>
      <c r="D24" s="289">
        <v>643.42069078581301</v>
      </c>
      <c r="E24" s="290">
        <v>548.08635464853728</v>
      </c>
      <c r="F24" s="294">
        <v>2121.4355869006299</v>
      </c>
      <c r="G24" s="60">
        <v>348.30457799675281</v>
      </c>
      <c r="I24" s="398"/>
      <c r="J24" s="62">
        <v>361369966500</v>
      </c>
      <c r="K24" s="62">
        <v>361369966500</v>
      </c>
      <c r="L24" s="62">
        <v>361369966500</v>
      </c>
      <c r="M24" s="62">
        <v>361369966500</v>
      </c>
      <c r="N24" s="62">
        <v>361369966500</v>
      </c>
      <c r="O24" s="292"/>
      <c r="P24" s="297"/>
    </row>
    <row r="25" spans="1:16" x14ac:dyDescent="0.3">
      <c r="A25" s="38">
        <v>16</v>
      </c>
      <c r="B25" s="39" t="s">
        <v>19</v>
      </c>
      <c r="C25" s="302">
        <v>338.61557662799459</v>
      </c>
      <c r="D25" s="289">
        <v>224.52316344099671</v>
      </c>
      <c r="E25" s="290">
        <v>142.0182930384521</v>
      </c>
      <c r="F25" s="294">
        <v>221.87526198765244</v>
      </c>
      <c r="G25" s="60">
        <v>639.8762504093761</v>
      </c>
      <c r="I25" s="398"/>
      <c r="J25" s="62">
        <v>2041484400</v>
      </c>
      <c r="K25" s="62">
        <v>2041484400</v>
      </c>
      <c r="L25" s="62">
        <v>2041484400</v>
      </c>
      <c r="M25" s="62">
        <v>2041484400</v>
      </c>
      <c r="N25" s="62">
        <v>2041484400</v>
      </c>
      <c r="O25" s="292"/>
      <c r="P25" s="297"/>
    </row>
    <row r="26" spans="1:16" x14ac:dyDescent="0.3">
      <c r="A26" s="40">
        <v>17</v>
      </c>
      <c r="B26" s="41" t="s">
        <v>20</v>
      </c>
      <c r="C26" s="302">
        <v>274.58463341727662</v>
      </c>
      <c r="D26" s="289">
        <v>596.85306952298845</v>
      </c>
      <c r="E26" s="290">
        <v>3075.5361997546165</v>
      </c>
      <c r="F26" s="294">
        <v>395.80128031458332</v>
      </c>
      <c r="G26" s="60">
        <v>310.50268519892876</v>
      </c>
      <c r="I26" s="398"/>
      <c r="J26" s="62">
        <v>13904469900</v>
      </c>
      <c r="K26" s="62">
        <v>13904469900</v>
      </c>
      <c r="L26" s="62">
        <v>13904469900</v>
      </c>
      <c r="M26" s="62">
        <v>13904469900</v>
      </c>
      <c r="N26" s="62">
        <v>13904469900</v>
      </c>
      <c r="O26" s="292"/>
      <c r="P26" s="297"/>
    </row>
    <row r="27" spans="1:16" x14ac:dyDescent="0.3">
      <c r="A27" s="42">
        <v>18</v>
      </c>
      <c r="B27" s="43" t="s">
        <v>21</v>
      </c>
      <c r="C27" s="302">
        <v>157.34357102088424</v>
      </c>
      <c r="D27" s="289">
        <v>394.8308259161185</v>
      </c>
      <c r="E27" s="290">
        <v>323.57272610641365</v>
      </c>
      <c r="F27" s="294">
        <v>341.80698282953028</v>
      </c>
      <c r="G27" s="60">
        <v>401.4230534506687</v>
      </c>
      <c r="I27" s="398"/>
      <c r="J27" s="62">
        <v>109357358400</v>
      </c>
      <c r="K27" s="62">
        <v>109357358400</v>
      </c>
      <c r="L27" s="62">
        <v>109357358400</v>
      </c>
      <c r="M27" s="62">
        <v>109357358400</v>
      </c>
      <c r="N27" s="62">
        <v>109357358400</v>
      </c>
      <c r="O27" s="292"/>
      <c r="P27" s="297"/>
    </row>
    <row r="28" spans="1:16" x14ac:dyDescent="0.3">
      <c r="A28" s="44">
        <v>19</v>
      </c>
      <c r="B28" s="45" t="s">
        <v>22</v>
      </c>
      <c r="C28" s="302">
        <v>144.16838917489068</v>
      </c>
      <c r="D28" s="289">
        <v>426.8006771847385</v>
      </c>
      <c r="E28" s="290">
        <v>214.14350392617928</v>
      </c>
      <c r="F28" s="294">
        <v>186.10945619783655</v>
      </c>
      <c r="G28" s="60">
        <v>397.67397344433027</v>
      </c>
      <c r="I28" s="398"/>
      <c r="J28" s="62">
        <v>6281796600</v>
      </c>
      <c r="K28" s="62">
        <v>6281796600</v>
      </c>
      <c r="L28" s="62">
        <v>6281796600</v>
      </c>
      <c r="M28" s="62">
        <v>6281796600</v>
      </c>
      <c r="N28" s="62">
        <v>6281796600</v>
      </c>
      <c r="O28" s="292"/>
      <c r="P28" s="297"/>
    </row>
    <row r="29" spans="1:16" x14ac:dyDescent="0.3">
      <c r="A29" s="46">
        <v>20</v>
      </c>
      <c r="B29" s="47" t="s">
        <v>23</v>
      </c>
      <c r="C29" s="302">
        <v>100</v>
      </c>
      <c r="D29" s="289">
        <v>235.60388284797736</v>
      </c>
      <c r="E29" s="290">
        <v>100</v>
      </c>
      <c r="F29" s="294">
        <v>120.57374674007534</v>
      </c>
      <c r="G29" s="60">
        <v>143.69803985667494</v>
      </c>
      <c r="I29" s="398"/>
      <c r="J29" s="62">
        <v>336951900</v>
      </c>
      <c r="K29" s="62">
        <v>336951900</v>
      </c>
      <c r="L29" s="62">
        <v>336951900</v>
      </c>
      <c r="M29" s="62">
        <v>336951900</v>
      </c>
      <c r="N29" s="62">
        <v>336951900</v>
      </c>
      <c r="O29" s="292"/>
      <c r="P29" s="297"/>
    </row>
    <row r="30" spans="1:16" x14ac:dyDescent="0.3">
      <c r="A30" s="48">
        <v>21</v>
      </c>
      <c r="B30" s="49" t="s">
        <v>24</v>
      </c>
      <c r="C30" s="302">
        <v>228.66373402602827</v>
      </c>
      <c r="D30" s="289">
        <v>100.16064257028113</v>
      </c>
      <c r="E30" s="290">
        <v>177.41278329513622</v>
      </c>
      <c r="F30" s="294">
        <v>102.20310791896898</v>
      </c>
      <c r="G30" s="60">
        <v>221.12673707522643</v>
      </c>
      <c r="I30" s="398"/>
      <c r="J30" s="62">
        <v>857776500</v>
      </c>
      <c r="K30" s="62">
        <v>857776500</v>
      </c>
      <c r="L30" s="62">
        <v>857776500</v>
      </c>
      <c r="M30" s="62">
        <v>857776500</v>
      </c>
      <c r="N30" s="62">
        <v>857776500</v>
      </c>
      <c r="O30" s="292"/>
      <c r="P30" s="297"/>
    </row>
    <row r="31" spans="1:16" x14ac:dyDescent="0.3">
      <c r="A31" s="50">
        <v>22</v>
      </c>
      <c r="B31" s="51" t="s">
        <v>25</v>
      </c>
      <c r="C31" s="302">
        <v>340.13967192259776</v>
      </c>
      <c r="D31" s="289">
        <v>542.06427748856788</v>
      </c>
      <c r="E31" s="290">
        <v>354.64626155224113</v>
      </c>
      <c r="F31" s="294">
        <v>418.96345735978258</v>
      </c>
      <c r="G31" s="60">
        <v>958.39913302070613</v>
      </c>
      <c r="I31" s="398"/>
      <c r="J31" s="62">
        <v>195866692200</v>
      </c>
      <c r="K31" s="62">
        <v>195866692200</v>
      </c>
      <c r="L31" s="62">
        <v>195866692200</v>
      </c>
      <c r="M31" s="62">
        <v>195866692200</v>
      </c>
      <c r="N31" s="62">
        <v>195866692200</v>
      </c>
      <c r="O31" s="292"/>
      <c r="P31" s="297"/>
    </row>
    <row r="32" spans="1:16" x14ac:dyDescent="0.3">
      <c r="A32" s="52">
        <v>23</v>
      </c>
      <c r="B32" s="53" t="s">
        <v>31</v>
      </c>
      <c r="C32" s="302">
        <v>234.63689591951464</v>
      </c>
      <c r="D32" s="289">
        <v>289.5564571499886</v>
      </c>
      <c r="E32" s="290">
        <v>385.33774384277405</v>
      </c>
      <c r="F32" s="294">
        <v>215.30159551491118</v>
      </c>
      <c r="G32" s="60">
        <v>304.55738674956149</v>
      </c>
      <c r="I32" s="398"/>
      <c r="J32" s="62">
        <v>48612118500</v>
      </c>
      <c r="K32" s="62">
        <v>48612118500</v>
      </c>
      <c r="L32" s="62">
        <v>48612118500</v>
      </c>
      <c r="M32" s="62">
        <v>48612118500</v>
      </c>
      <c r="N32" s="62">
        <v>48612118500</v>
      </c>
      <c r="O32" s="292"/>
      <c r="P32" s="297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3489176725200</v>
      </c>
      <c r="K33" s="55">
        <f>SUM(K3:K32)</f>
        <v>3489176725200</v>
      </c>
      <c r="L33" s="55">
        <f>SUM(L3:L32)</f>
        <v>3489176725200</v>
      </c>
      <c r="M33" s="55">
        <f>SUM(M3:M32)</f>
        <v>3489176725200</v>
      </c>
      <c r="N33" s="55">
        <f>SUM(N3:N32)</f>
        <v>3489176725200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0.57256398249155538</v>
      </c>
      <c r="D36" s="137">
        <v>2.6274099608269885E-3</v>
      </c>
      <c r="E36" s="137">
        <v>6.8653665355669462E-3</v>
      </c>
      <c r="F36" s="137">
        <v>6.1672643177080428E-4</v>
      </c>
      <c r="G36" s="137">
        <v>2.3316686773422892E-5</v>
      </c>
      <c r="H36" s="184">
        <v>0.58269680210649355</v>
      </c>
      <c r="I36" s="64"/>
      <c r="J36" s="136" t="s">
        <v>38</v>
      </c>
      <c r="K36" s="185">
        <v>0</v>
      </c>
      <c r="L36" s="137">
        <v>0.22150638039946191</v>
      </c>
      <c r="M36" s="137">
        <v>0.57879147680873289</v>
      </c>
      <c r="N36" s="137">
        <v>5.1993728285641555E-2</v>
      </c>
      <c r="O36" s="137">
        <v>1.9657362067940368E-3</v>
      </c>
      <c r="P36" s="184">
        <v>0.8542573217006304</v>
      </c>
      <c r="Q36" s="64"/>
      <c r="R36" s="88" t="s">
        <v>33</v>
      </c>
      <c r="S36" s="328">
        <v>3.9165168763730778</v>
      </c>
    </row>
    <row r="37" spans="1:19" x14ac:dyDescent="0.3">
      <c r="A37" s="64"/>
      <c r="B37" s="136" t="s">
        <v>39</v>
      </c>
      <c r="C37" s="137">
        <v>2.1152957832838271E-2</v>
      </c>
      <c r="D37" s="185">
        <v>17.584791759176674</v>
      </c>
      <c r="E37" s="137">
        <v>1.2521921141918285E-2</v>
      </c>
      <c r="F37" s="137">
        <v>2.4620999025083165E-3</v>
      </c>
      <c r="G37" s="137">
        <v>1.7882528165037592E-4</v>
      </c>
      <c r="H37" s="184">
        <v>17.621107563335592</v>
      </c>
      <c r="I37" s="64"/>
      <c r="J37" s="136" t="s">
        <v>39</v>
      </c>
      <c r="K37" s="137">
        <v>1.7833209107647841</v>
      </c>
      <c r="L37" s="185">
        <v>0</v>
      </c>
      <c r="M37" s="137">
        <v>1.0556728752450899</v>
      </c>
      <c r="N37" s="137">
        <v>0.20756975337599293</v>
      </c>
      <c r="O37" s="137">
        <v>1.507604121658326E-2</v>
      </c>
      <c r="P37" s="184">
        <v>3.0616395806024501</v>
      </c>
      <c r="Q37" s="64"/>
      <c r="R37" s="88" t="s">
        <v>34</v>
      </c>
      <c r="S37" s="328">
        <v>6.8675128267060917E-2</v>
      </c>
    </row>
    <row r="38" spans="1:19" x14ac:dyDescent="0.3">
      <c r="A38" s="64"/>
      <c r="B38" s="136" t="s">
        <v>40</v>
      </c>
      <c r="C38" s="137">
        <v>2.4972846311833524E-2</v>
      </c>
      <c r="D38" s="137">
        <v>0.18909250549494047</v>
      </c>
      <c r="E38" s="185">
        <v>73.450656625435343</v>
      </c>
      <c r="F38" s="137">
        <v>4.1099053028089083E-2</v>
      </c>
      <c r="G38" s="137">
        <v>1.1461164688871482E-2</v>
      </c>
      <c r="H38" s="184">
        <v>73.717282194959083</v>
      </c>
      <c r="I38" s="64"/>
      <c r="J38" s="136" t="s">
        <v>40</v>
      </c>
      <c r="K38" s="137">
        <v>2.1053603652568884</v>
      </c>
      <c r="L38" s="137">
        <v>15.941629619028346</v>
      </c>
      <c r="M38" s="185">
        <v>0</v>
      </c>
      <c r="N38" s="137">
        <v>3.4648960801047308</v>
      </c>
      <c r="O38" s="137">
        <v>0.96624475938082133</v>
      </c>
      <c r="P38" s="184">
        <v>22.478130823770783</v>
      </c>
      <c r="Q38" s="64"/>
      <c r="R38" s="88" t="s">
        <v>35</v>
      </c>
      <c r="S38" s="328">
        <v>3.1373099779982989E-2</v>
      </c>
    </row>
    <row r="39" spans="1:19" x14ac:dyDescent="0.3">
      <c r="A39" s="64"/>
      <c r="B39" s="136" t="s">
        <v>41</v>
      </c>
      <c r="C39" s="137">
        <v>1.127708640013938E-2</v>
      </c>
      <c r="D39" s="137">
        <v>0.11174806438537264</v>
      </c>
      <c r="E39" s="137">
        <v>0.72321859001615807</v>
      </c>
      <c r="F39" s="185">
        <v>6.7191634560379159</v>
      </c>
      <c r="G39" s="137">
        <v>7.7781883432253493E-3</v>
      </c>
      <c r="H39" s="184">
        <v>7.5731853851828115</v>
      </c>
      <c r="I39" s="64"/>
      <c r="J39" s="136" t="s">
        <v>41</v>
      </c>
      <c r="K39" s="137">
        <v>0.95072585823669198</v>
      </c>
      <c r="L39" s="137">
        <v>9.4210304549727866</v>
      </c>
      <c r="M39" s="137">
        <v>60.97165440510804</v>
      </c>
      <c r="N39" s="185">
        <v>0</v>
      </c>
      <c r="O39" s="137">
        <v>0.65574781692265438</v>
      </c>
      <c r="P39" s="184">
        <v>71.99915853524017</v>
      </c>
      <c r="Q39" s="64"/>
      <c r="R39" s="88" t="s">
        <v>36</v>
      </c>
      <c r="S39" s="328">
        <v>0.55719557195571956</v>
      </c>
    </row>
    <row r="40" spans="1:19" x14ac:dyDescent="0.3">
      <c r="A40" s="64"/>
      <c r="B40" s="136" t="s">
        <v>42</v>
      </c>
      <c r="C40" s="137">
        <v>4.2153152848213036E-3</v>
      </c>
      <c r="D40" s="137">
        <v>2.8474014779075736E-3</v>
      </c>
      <c r="E40" s="137">
        <v>5.1064857095608311E-3</v>
      </c>
      <c r="F40" s="137">
        <v>6.8901059530646867E-3</v>
      </c>
      <c r="G40" s="185">
        <v>0.48666874599067977</v>
      </c>
      <c r="H40" s="184">
        <v>0.50572805441603419</v>
      </c>
      <c r="I40" s="64"/>
      <c r="J40" s="136" t="s">
        <v>42</v>
      </c>
      <c r="K40" s="137">
        <v>0.35537630019846683</v>
      </c>
      <c r="L40" s="137">
        <v>0.24005298157462415</v>
      </c>
      <c r="M40" s="137">
        <v>0.43050729918462094</v>
      </c>
      <c r="N40" s="137">
        <v>0.58087715772827653</v>
      </c>
      <c r="O40" s="185">
        <v>0</v>
      </c>
      <c r="P40" s="184">
        <v>1.6068137386859884</v>
      </c>
      <c r="Q40" s="64"/>
      <c r="R40" s="88" t="s">
        <v>37</v>
      </c>
      <c r="S40" s="328">
        <v>1.0227272727272727</v>
      </c>
    </row>
    <row r="41" spans="1:19" x14ac:dyDescent="0.3">
      <c r="A41" s="64"/>
      <c r="B41" s="136" t="s">
        <v>43</v>
      </c>
      <c r="C41" s="184">
        <v>0.63418218832118778</v>
      </c>
      <c r="D41" s="184">
        <v>17.891107140495723</v>
      </c>
      <c r="E41" s="184">
        <v>74.198368988838553</v>
      </c>
      <c r="F41" s="184">
        <v>6.7702314413533484</v>
      </c>
      <c r="G41" s="184">
        <v>0.50611024099120039</v>
      </c>
      <c r="H41" s="136">
        <v>100.00000000000001</v>
      </c>
      <c r="I41" s="64"/>
      <c r="J41" s="136" t="s">
        <v>43</v>
      </c>
      <c r="K41" s="184">
        <v>5.1947834344568307</v>
      </c>
      <c r="L41" s="184">
        <v>25.82421943597522</v>
      </c>
      <c r="M41" s="184">
        <v>63.036626056346485</v>
      </c>
      <c r="N41" s="184">
        <v>4.3053367194946421</v>
      </c>
      <c r="O41" s="184">
        <v>1.639034353726853</v>
      </c>
      <c r="P41" s="186">
        <v>100.00000000000003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100.00000000000001</v>
      </c>
      <c r="I42" s="64"/>
      <c r="J42" s="136"/>
      <c r="K42" s="137"/>
      <c r="L42" s="137"/>
      <c r="M42" s="137"/>
      <c r="N42" s="137"/>
      <c r="O42" s="137"/>
      <c r="P42" s="186">
        <v>100.00000000000004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0.41804206486661127</v>
      </c>
      <c r="D44" s="139">
        <v>0</v>
      </c>
      <c r="E44" s="139">
        <v>0.12137115585734184</v>
      </c>
      <c r="F44" s="139">
        <v>0</v>
      </c>
      <c r="G44" s="139">
        <v>0</v>
      </c>
      <c r="H44" s="138">
        <v>0.53941322072395315</v>
      </c>
      <c r="I44" s="65"/>
      <c r="J44" s="90" t="s">
        <v>38</v>
      </c>
      <c r="K44" s="185">
        <v>0</v>
      </c>
      <c r="L44" s="139">
        <v>0</v>
      </c>
      <c r="M44" s="139">
        <v>22.196871829813318</v>
      </c>
      <c r="N44" s="139">
        <v>0</v>
      </c>
      <c r="O44" s="139">
        <v>0</v>
      </c>
      <c r="P44" s="138">
        <v>22.196871829813318</v>
      </c>
      <c r="Q44" s="65"/>
      <c r="R44" s="187" t="s">
        <v>33</v>
      </c>
      <c r="S44" s="329"/>
    </row>
    <row r="45" spans="1:19" x14ac:dyDescent="0.3">
      <c r="A45" s="65"/>
      <c r="B45" s="90" t="s">
        <v>39</v>
      </c>
      <c r="C45" s="139">
        <v>0</v>
      </c>
      <c r="D45" s="185">
        <v>10.206774274134814</v>
      </c>
      <c r="E45" s="139">
        <v>1.2016435382587797E-2</v>
      </c>
      <c r="F45" s="139">
        <v>7.7525389565082559E-4</v>
      </c>
      <c r="G45" s="139">
        <v>0</v>
      </c>
      <c r="H45" s="138">
        <v>10.219565963413052</v>
      </c>
      <c r="I45" s="65"/>
      <c r="J45" s="90" t="s">
        <v>39</v>
      </c>
      <c r="K45" s="139">
        <v>0</v>
      </c>
      <c r="L45" s="185">
        <v>0</v>
      </c>
      <c r="M45" s="139">
        <v>2.1976166755142637</v>
      </c>
      <c r="N45" s="139">
        <v>0.14178172100092024</v>
      </c>
      <c r="O45" s="139">
        <v>0</v>
      </c>
      <c r="P45" s="138">
        <v>2.3393983965151839</v>
      </c>
      <c r="Q45" s="65"/>
      <c r="R45" s="187" t="s">
        <v>34</v>
      </c>
      <c r="S45" s="329"/>
    </row>
    <row r="46" spans="1:19" x14ac:dyDescent="0.3">
      <c r="A46" s="65"/>
      <c r="B46" s="90" t="s">
        <v>40</v>
      </c>
      <c r="C46" s="139">
        <v>6.5785838151049549E-5</v>
      </c>
      <c r="D46" s="139">
        <v>1.1628808434762385E-3</v>
      </c>
      <c r="E46" s="185">
        <v>78.119344545427197</v>
      </c>
      <c r="F46" s="139">
        <v>2.5074369877665327E-3</v>
      </c>
      <c r="G46" s="139">
        <v>2.1051468208335856E-3</v>
      </c>
      <c r="H46" s="138">
        <v>78.125185795917432</v>
      </c>
      <c r="I46" s="65"/>
      <c r="J46" s="90" t="s">
        <v>40</v>
      </c>
      <c r="K46" s="139">
        <v>1.2031193139266448E-2</v>
      </c>
      <c r="L46" s="139">
        <v>0.21267258150138038</v>
      </c>
      <c r="M46" s="185">
        <v>0</v>
      </c>
      <c r="N46" s="139">
        <v>0.45857071266756133</v>
      </c>
      <c r="O46" s="139">
        <v>0.38499818045652634</v>
      </c>
      <c r="P46" s="138">
        <v>1.0682726677647345</v>
      </c>
      <c r="Q46" s="65"/>
      <c r="R46" s="187" t="s">
        <v>35</v>
      </c>
      <c r="S46" s="329">
        <v>4.8423922588630833E-2</v>
      </c>
    </row>
    <row r="47" spans="1:19" x14ac:dyDescent="0.3">
      <c r="A47" s="65"/>
      <c r="B47" s="90" t="s">
        <v>41</v>
      </c>
      <c r="C47" s="139">
        <v>3.0656200578389088E-3</v>
      </c>
      <c r="D47" s="139">
        <v>2.710516805204192E-3</v>
      </c>
      <c r="E47" s="139">
        <v>0.34743536250398088</v>
      </c>
      <c r="F47" s="185">
        <v>10.354806034443779</v>
      </c>
      <c r="G47" s="139">
        <v>4.8604961873471568E-2</v>
      </c>
      <c r="H47" s="138">
        <v>10.756622495684274</v>
      </c>
      <c r="I47" s="65"/>
      <c r="J47" s="90" t="s">
        <v>41</v>
      </c>
      <c r="K47" s="139">
        <v>0.56065360028981648</v>
      </c>
      <c r="L47" s="139">
        <v>0.49571081112871435</v>
      </c>
      <c r="M47" s="139">
        <v>63.540452887423726</v>
      </c>
      <c r="N47" s="185">
        <v>0</v>
      </c>
      <c r="O47" s="139">
        <v>8.8890816057359743</v>
      </c>
      <c r="P47" s="138">
        <v>73.485898904578221</v>
      </c>
      <c r="Q47" s="65"/>
      <c r="R47" s="187" t="s">
        <v>36</v>
      </c>
      <c r="S47" s="329">
        <v>1.046095954844779</v>
      </c>
    </row>
    <row r="48" spans="1:19" x14ac:dyDescent="0.3">
      <c r="A48" s="65"/>
      <c r="B48" s="90" t="s">
        <v>42</v>
      </c>
      <c r="C48" s="139">
        <v>0</v>
      </c>
      <c r="D48" s="139">
        <v>0</v>
      </c>
      <c r="E48" s="139">
        <v>2.9472055491670196E-3</v>
      </c>
      <c r="F48" s="139">
        <v>2.0262038150523258E-3</v>
      </c>
      <c r="G48" s="185">
        <v>0.3542391148970705</v>
      </c>
      <c r="H48" s="138">
        <v>0.35921252426128986</v>
      </c>
      <c r="I48" s="65"/>
      <c r="J48" s="90" t="s">
        <v>42</v>
      </c>
      <c r="K48" s="139">
        <v>0</v>
      </c>
      <c r="L48" s="139">
        <v>0</v>
      </c>
      <c r="M48" s="139">
        <v>0.5389974526391369</v>
      </c>
      <c r="N48" s="139">
        <v>0.37056074868940658</v>
      </c>
      <c r="O48" s="185">
        <v>0</v>
      </c>
      <c r="P48" s="138">
        <v>0.90955820132854348</v>
      </c>
      <c r="Q48" s="65"/>
      <c r="R48" s="187" t="s">
        <v>37</v>
      </c>
      <c r="S48" s="329"/>
    </row>
    <row r="49" spans="1:19" x14ac:dyDescent="0.3">
      <c r="A49" s="65"/>
      <c r="B49" s="90" t="s">
        <v>43</v>
      </c>
      <c r="C49" s="138">
        <v>0.4211734707626012</v>
      </c>
      <c r="D49" s="138">
        <v>10.210647671783493</v>
      </c>
      <c r="E49" s="138">
        <v>78.603114704720269</v>
      </c>
      <c r="F49" s="138">
        <v>10.360114929142249</v>
      </c>
      <c r="G49" s="138">
        <v>0.40494922359137564</v>
      </c>
      <c r="H49" s="90">
        <v>100</v>
      </c>
      <c r="I49" s="65"/>
      <c r="J49" s="90" t="s">
        <v>43</v>
      </c>
      <c r="K49" s="138">
        <v>0.57268479342908296</v>
      </c>
      <c r="L49" s="138">
        <v>0.70838339263009475</v>
      </c>
      <c r="M49" s="138">
        <v>88.47393884539045</v>
      </c>
      <c r="N49" s="138">
        <v>0.97091318235788815</v>
      </c>
      <c r="O49" s="138">
        <v>9.2740797861925</v>
      </c>
      <c r="P49" s="91">
        <v>100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99.999999999999986</v>
      </c>
      <c r="I50" s="65"/>
      <c r="J50" s="90"/>
      <c r="K50" s="139"/>
      <c r="L50" s="139"/>
      <c r="M50" s="139"/>
      <c r="N50" s="139"/>
      <c r="O50" s="139"/>
      <c r="P50" s="91">
        <v>100.00000000000001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1.1237695109004859</v>
      </c>
      <c r="D52" s="141">
        <v>5.4730901598730786E-2</v>
      </c>
      <c r="E52" s="141">
        <v>1.3687597898624717E-2</v>
      </c>
      <c r="F52" s="141">
        <v>1.0306930226935121E-2</v>
      </c>
      <c r="G52" s="141">
        <v>3.832166694568304E-3</v>
      </c>
      <c r="H52" s="140">
        <v>1.2063271073193447</v>
      </c>
      <c r="I52" s="66"/>
      <c r="J52" s="92" t="s">
        <v>38</v>
      </c>
      <c r="K52" s="185">
        <v>0</v>
      </c>
      <c r="L52" s="141">
        <v>1.7892125023340446</v>
      </c>
      <c r="M52" s="141">
        <v>0.44746241285578364</v>
      </c>
      <c r="N52" s="141">
        <v>0.33694472197667297</v>
      </c>
      <c r="O52" s="141">
        <v>0.12527768336834313</v>
      </c>
      <c r="P52" s="140">
        <v>2.6988973205348445</v>
      </c>
      <c r="Q52" s="66"/>
      <c r="R52" s="188" t="s">
        <v>33</v>
      </c>
      <c r="S52" s="330">
        <v>4.9083259667528711</v>
      </c>
    </row>
    <row r="53" spans="1:19" x14ac:dyDescent="0.3">
      <c r="A53" s="66"/>
      <c r="B53" s="92" t="s">
        <v>39</v>
      </c>
      <c r="C53" s="141">
        <v>0.14998957335516555</v>
      </c>
      <c r="D53" s="185">
        <v>28.53385425049305</v>
      </c>
      <c r="E53" s="141">
        <v>0.1947124905532894</v>
      </c>
      <c r="F53" s="141">
        <v>0.23629068663146796</v>
      </c>
      <c r="G53" s="141">
        <v>3.5539467966439739E-2</v>
      </c>
      <c r="H53" s="140">
        <v>29.150386468999411</v>
      </c>
      <c r="I53" s="66"/>
      <c r="J53" s="92" t="s">
        <v>39</v>
      </c>
      <c r="K53" s="141">
        <v>4.903321743799574</v>
      </c>
      <c r="L53" s="185">
        <v>0</v>
      </c>
      <c r="M53" s="141">
        <v>6.3653623872811185</v>
      </c>
      <c r="N53" s="141">
        <v>7.7245986884294737</v>
      </c>
      <c r="O53" s="141">
        <v>1.1618237331089183</v>
      </c>
      <c r="P53" s="140">
        <v>20.155106552619085</v>
      </c>
      <c r="Q53" s="66"/>
      <c r="R53" s="188" t="s">
        <v>34</v>
      </c>
      <c r="S53" s="330">
        <v>0.18756857486197948</v>
      </c>
    </row>
    <row r="54" spans="1:19" x14ac:dyDescent="0.3">
      <c r="A54" s="66"/>
      <c r="B54" s="92" t="s">
        <v>40</v>
      </c>
      <c r="C54" s="141">
        <v>0.12415742941059665</v>
      </c>
      <c r="D54" s="141">
        <v>0.99068984276010763</v>
      </c>
      <c r="E54" s="185">
        <v>61.311271905690027</v>
      </c>
      <c r="F54" s="141">
        <v>7.2464721814786887E-2</v>
      </c>
      <c r="G54" s="141">
        <v>0.23239954417903769</v>
      </c>
      <c r="H54" s="140">
        <v>62.730983443854562</v>
      </c>
      <c r="I54" s="66"/>
      <c r="J54" s="92" t="s">
        <v>40</v>
      </c>
      <c r="K54" s="141">
        <v>4.058840955842169</v>
      </c>
      <c r="L54" s="141">
        <v>32.386724881631388</v>
      </c>
      <c r="M54" s="185">
        <v>0</v>
      </c>
      <c r="N54" s="141">
        <v>2.3689503089088886</v>
      </c>
      <c r="O54" s="141">
        <v>7.5973930236060667</v>
      </c>
      <c r="P54" s="140">
        <v>46.411909169988512</v>
      </c>
      <c r="Q54" s="66"/>
      <c r="R54" s="188" t="s">
        <v>35</v>
      </c>
      <c r="S54" s="330">
        <v>7.9026600862898463E-2</v>
      </c>
    </row>
    <row r="55" spans="1:19" x14ac:dyDescent="0.3">
      <c r="A55" s="66"/>
      <c r="B55" s="92" t="s">
        <v>41</v>
      </c>
      <c r="C55" s="141">
        <v>3.7010441766228169E-2</v>
      </c>
      <c r="D55" s="141">
        <v>0.1801854138104042</v>
      </c>
      <c r="E55" s="141">
        <v>0.55380025328745686</v>
      </c>
      <c r="F55" s="185">
        <v>4.7599946968882101</v>
      </c>
      <c r="G55" s="141">
        <v>6.2533266883665548E-2</v>
      </c>
      <c r="H55" s="140">
        <v>5.5935240726359652</v>
      </c>
      <c r="I55" s="66"/>
      <c r="J55" s="92" t="s">
        <v>41</v>
      </c>
      <c r="K55" s="141">
        <v>1.2099114611804089</v>
      </c>
      <c r="L55" s="141">
        <v>5.8904565009995178</v>
      </c>
      <c r="M55" s="141">
        <v>18.104330607275376</v>
      </c>
      <c r="N55" s="185">
        <v>0</v>
      </c>
      <c r="O55" s="141">
        <v>2.0442802813729002</v>
      </c>
      <c r="P55" s="140">
        <v>27.248978850828202</v>
      </c>
      <c r="Q55" s="66"/>
      <c r="R55" s="188" t="s">
        <v>36</v>
      </c>
      <c r="S55" s="330">
        <v>1.0639104075446277</v>
      </c>
    </row>
    <row r="56" spans="1:19" x14ac:dyDescent="0.3">
      <c r="A56" s="66"/>
      <c r="B56" s="92" t="s">
        <v>42</v>
      </c>
      <c r="C56" s="141">
        <v>8.1541027306056692E-4</v>
      </c>
      <c r="D56" s="141">
        <v>4.8838122554579567E-2</v>
      </c>
      <c r="E56" s="141">
        <v>2.3532758984909474E-2</v>
      </c>
      <c r="F56" s="141">
        <v>3.3421005287826183E-2</v>
      </c>
      <c r="G56" s="185">
        <v>1.2121716100903244</v>
      </c>
      <c r="H56" s="140">
        <v>1.3187789071907001</v>
      </c>
      <c r="I56" s="66"/>
      <c r="J56" s="92" t="s">
        <v>42</v>
      </c>
      <c r="K56" s="141">
        <v>2.6656645742620413E-2</v>
      </c>
      <c r="L56" s="141">
        <v>1.5965711675249006</v>
      </c>
      <c r="M56" s="141">
        <v>0.7693114010603157</v>
      </c>
      <c r="N56" s="141">
        <v>1.0925688917015306</v>
      </c>
      <c r="O56" s="185">
        <v>0</v>
      </c>
      <c r="P56" s="140">
        <v>3.4851081060293669</v>
      </c>
      <c r="Q56" s="66"/>
      <c r="R56" s="188" t="s">
        <v>37</v>
      </c>
      <c r="S56" s="330">
        <v>1.4689546253083243</v>
      </c>
    </row>
    <row r="57" spans="1:19" x14ac:dyDescent="0.3">
      <c r="A57" s="66"/>
      <c r="B57" s="92" t="s">
        <v>43</v>
      </c>
      <c r="C57" s="140">
        <v>1.435742365705537</v>
      </c>
      <c r="D57" s="140">
        <v>29.80829853121687</v>
      </c>
      <c r="E57" s="140">
        <v>62.097005006414307</v>
      </c>
      <c r="F57" s="140">
        <v>5.1124780408492256</v>
      </c>
      <c r="G57" s="140">
        <v>1.5464760558140358</v>
      </c>
      <c r="H57" s="92">
        <v>100</v>
      </c>
      <c r="I57" s="66"/>
      <c r="J57" s="92" t="s">
        <v>43</v>
      </c>
      <c r="K57" s="140">
        <v>10.198730806564773</v>
      </c>
      <c r="L57" s="140">
        <v>41.662965052489852</v>
      </c>
      <c r="M57" s="140">
        <v>25.686466808472595</v>
      </c>
      <c r="N57" s="140">
        <v>11.523062611016565</v>
      </c>
      <c r="O57" s="140">
        <v>10.928774721456229</v>
      </c>
      <c r="P57" s="93">
        <v>100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99.999999999999986</v>
      </c>
      <c r="I58" s="66"/>
      <c r="J58" s="92"/>
      <c r="K58" s="141"/>
      <c r="L58" s="141"/>
      <c r="M58" s="141"/>
      <c r="N58" s="141"/>
      <c r="O58" s="141"/>
      <c r="P58" s="93">
        <v>100.00000000000003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2.5688233499711197</v>
      </c>
      <c r="D60" s="143">
        <v>0.23390118058968778</v>
      </c>
      <c r="E60" s="143">
        <v>4.3165936537721696E-2</v>
      </c>
      <c r="F60" s="143">
        <v>7.1628524549543779E-3</v>
      </c>
      <c r="G60" s="143">
        <v>4.5674198003166485E-3</v>
      </c>
      <c r="H60" s="142">
        <v>2.8576207393537998</v>
      </c>
      <c r="I60" s="67"/>
      <c r="J60" s="94" t="s">
        <v>38</v>
      </c>
      <c r="K60" s="185">
        <v>0</v>
      </c>
      <c r="L60" s="143">
        <v>4.3257743211040998</v>
      </c>
      <c r="M60" s="143">
        <v>0.79831191681260849</v>
      </c>
      <c r="N60" s="143">
        <v>0.13246997359048462</v>
      </c>
      <c r="O60" s="143">
        <v>8.4469976748733203E-2</v>
      </c>
      <c r="P60" s="142">
        <v>5.3410261882559267</v>
      </c>
      <c r="Q60" s="67"/>
      <c r="R60" s="189" t="s">
        <v>33</v>
      </c>
      <c r="S60" s="331">
        <v>2.8893514743988185</v>
      </c>
    </row>
    <row r="61" spans="1:19" x14ac:dyDescent="0.3">
      <c r="A61" s="67"/>
      <c r="B61" s="94" t="s">
        <v>39</v>
      </c>
      <c r="C61" s="143">
        <v>0.8772307758931035</v>
      </c>
      <c r="D61" s="185">
        <v>45.502351789900935</v>
      </c>
      <c r="E61" s="143">
        <v>7.5462906116795722E-2</v>
      </c>
      <c r="F61" s="143">
        <v>0.14189497059755554</v>
      </c>
      <c r="G61" s="143">
        <v>7.5832030518010865E-2</v>
      </c>
      <c r="H61" s="142">
        <v>46.672772473026399</v>
      </c>
      <c r="I61" s="67"/>
      <c r="J61" s="94" t="s">
        <v>39</v>
      </c>
      <c r="K61" s="143">
        <v>16.223528049212049</v>
      </c>
      <c r="L61" s="185">
        <v>0</v>
      </c>
      <c r="M61" s="143">
        <v>1.395612885120753</v>
      </c>
      <c r="N61" s="143">
        <v>2.6242091577189264</v>
      </c>
      <c r="O61" s="143">
        <v>1.4024394810876646</v>
      </c>
      <c r="P61" s="142">
        <v>21.645789573139393</v>
      </c>
      <c r="Q61" s="67"/>
      <c r="R61" s="189" t="s">
        <v>34</v>
      </c>
      <c r="S61" s="331">
        <v>0.25274107281089953</v>
      </c>
    </row>
    <row r="62" spans="1:19" x14ac:dyDescent="0.3">
      <c r="A62" s="67"/>
      <c r="B62" s="94" t="s">
        <v>40</v>
      </c>
      <c r="C62" s="143">
        <v>0.41184046453659329</v>
      </c>
      <c r="D62" s="143">
        <v>2.7304408811087995</v>
      </c>
      <c r="E62" s="185">
        <v>40.674517216421421</v>
      </c>
      <c r="F62" s="143">
        <v>4.1010759913080209E-2</v>
      </c>
      <c r="G62" s="143">
        <v>3.4315529550669806E-2</v>
      </c>
      <c r="H62" s="142">
        <v>43.892124851530561</v>
      </c>
      <c r="I62" s="67"/>
      <c r="J62" s="94" t="s">
        <v>40</v>
      </c>
      <c r="K62" s="143">
        <v>7.6165879171390678</v>
      </c>
      <c r="L62" s="143">
        <v>50.496842380256176</v>
      </c>
      <c r="M62" s="185">
        <v>0</v>
      </c>
      <c r="N62" s="143">
        <v>0.75845402607082502</v>
      </c>
      <c r="O62" s="143">
        <v>0.6346322672298681</v>
      </c>
      <c r="P62" s="142">
        <v>59.506516590695931</v>
      </c>
      <c r="Q62" s="67"/>
      <c r="R62" s="189" t="s">
        <v>35</v>
      </c>
      <c r="S62" s="331">
        <v>5.7849840666224187E-2</v>
      </c>
    </row>
    <row r="63" spans="1:19" x14ac:dyDescent="0.3">
      <c r="A63" s="67"/>
      <c r="B63" s="94" t="s">
        <v>41</v>
      </c>
      <c r="C63" s="143">
        <v>2.8899068455369308E-2</v>
      </c>
      <c r="D63" s="143">
        <v>6.785912560098073E-2</v>
      </c>
      <c r="E63" s="143">
        <v>0.38729490664149469</v>
      </c>
      <c r="F63" s="185">
        <v>4.776503672382943</v>
      </c>
      <c r="G63" s="143">
        <v>2.3627801153441423E-3</v>
      </c>
      <c r="H63" s="142">
        <v>5.2629195531961326</v>
      </c>
      <c r="I63" s="67"/>
      <c r="J63" s="94" t="s">
        <v>41</v>
      </c>
      <c r="K63" s="143">
        <v>0.53446009940138606</v>
      </c>
      <c r="L63" s="143">
        <v>1.25498837687458</v>
      </c>
      <c r="M63" s="143">
        <v>7.1626417516169223</v>
      </c>
      <c r="N63" s="185">
        <v>0</v>
      </c>
      <c r="O63" s="143">
        <v>4.3697314924205609E-2</v>
      </c>
      <c r="P63" s="142">
        <v>8.9957875428170944</v>
      </c>
      <c r="Q63" s="67"/>
      <c r="R63" s="189" t="s">
        <v>36</v>
      </c>
      <c r="S63" s="331">
        <v>0.35871861780124331</v>
      </c>
    </row>
    <row r="64" spans="1:19" x14ac:dyDescent="0.3">
      <c r="A64" s="67"/>
      <c r="B64" s="94" t="s">
        <v>42</v>
      </c>
      <c r="C64" s="143">
        <v>1.1586606026195555E-2</v>
      </c>
      <c r="D64" s="143">
        <v>0.16880369883584204</v>
      </c>
      <c r="E64" s="143">
        <v>4.3163456943379329E-2</v>
      </c>
      <c r="F64" s="143">
        <v>2.0356369366236807E-2</v>
      </c>
      <c r="G64" s="185">
        <v>1.0706522517214525</v>
      </c>
      <c r="H64" s="142">
        <v>1.3145623828931061</v>
      </c>
      <c r="I64" s="67"/>
      <c r="J64" s="94" t="s">
        <v>42</v>
      </c>
      <c r="K64" s="143">
        <v>0.21428298348262587</v>
      </c>
      <c r="L64" s="143">
        <v>3.1218598550488417</v>
      </c>
      <c r="M64" s="143">
        <v>0.79826605913242954</v>
      </c>
      <c r="N64" s="143">
        <v>0.37647120742775581</v>
      </c>
      <c r="O64" s="185">
        <v>0</v>
      </c>
      <c r="P64" s="142">
        <v>4.5108801050916529</v>
      </c>
      <c r="Q64" s="67"/>
      <c r="R64" s="189" t="s">
        <v>37</v>
      </c>
      <c r="S64" s="331">
        <v>2.9037800687285222</v>
      </c>
    </row>
    <row r="65" spans="1:19" x14ac:dyDescent="0.3">
      <c r="A65" s="67"/>
      <c r="B65" s="94" t="s">
        <v>43</v>
      </c>
      <c r="C65" s="142">
        <v>3.8983802648823818</v>
      </c>
      <c r="D65" s="142">
        <v>48.70335667603625</v>
      </c>
      <c r="E65" s="142">
        <v>41.223604422660813</v>
      </c>
      <c r="F65" s="142">
        <v>4.9869286247147695</v>
      </c>
      <c r="G65" s="142">
        <v>1.1877300117057941</v>
      </c>
      <c r="H65" s="94">
        <v>99.999999999999986</v>
      </c>
      <c r="I65" s="67"/>
      <c r="J65" s="94" t="s">
        <v>43</v>
      </c>
      <c r="K65" s="142">
        <v>24.588859049235129</v>
      </c>
      <c r="L65" s="142">
        <v>59.199464933283693</v>
      </c>
      <c r="M65" s="142">
        <v>10.154832612682714</v>
      </c>
      <c r="N65" s="142">
        <v>3.8916043648079919</v>
      </c>
      <c r="O65" s="142">
        <v>2.1652390399904715</v>
      </c>
      <c r="P65" s="95">
        <v>100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99.999999999999986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5.0201779350553091</v>
      </c>
      <c r="D68" s="145">
        <v>0.24569761487790195</v>
      </c>
      <c r="E68" s="145">
        <v>5.8564863009153683E-3</v>
      </c>
      <c r="F68" s="145">
        <v>6.0252885223638407E-3</v>
      </c>
      <c r="G68" s="145">
        <v>1.0230821497726529E-2</v>
      </c>
      <c r="H68" s="144">
        <v>5.2879881462542171</v>
      </c>
      <c r="I68" s="68"/>
      <c r="J68" s="96" t="s">
        <v>38</v>
      </c>
      <c r="K68" s="185">
        <v>0</v>
      </c>
      <c r="L68" s="145">
        <v>5.2784937437517403</v>
      </c>
      <c r="M68" s="145">
        <v>0.12581899224016396</v>
      </c>
      <c r="N68" s="145">
        <v>0.1294454884529577</v>
      </c>
      <c r="O68" s="145">
        <v>0.21979589543849234</v>
      </c>
      <c r="P68" s="144">
        <v>5.7535541198833542</v>
      </c>
      <c r="Q68" s="68"/>
      <c r="R68" s="190" t="s">
        <v>33</v>
      </c>
      <c r="S68" s="332">
        <v>2.5526760846748457</v>
      </c>
    </row>
    <row r="69" spans="1:19" x14ac:dyDescent="0.3">
      <c r="A69" s="68"/>
      <c r="B69" s="96" t="s">
        <v>39</v>
      </c>
      <c r="C69" s="145">
        <v>1.1891608928486639</v>
      </c>
      <c r="D69" s="185">
        <v>61.829497707914655</v>
      </c>
      <c r="E69" s="145">
        <v>0.20196612597522437</v>
      </c>
      <c r="F69" s="145">
        <v>7.5243316875271887E-2</v>
      </c>
      <c r="G69" s="145">
        <v>0.54189631053906739</v>
      </c>
      <c r="H69" s="144">
        <v>63.837764354152881</v>
      </c>
      <c r="I69" s="68"/>
      <c r="J69" s="96" t="s">
        <v>39</v>
      </c>
      <c r="K69" s="145">
        <v>25.547575365496385</v>
      </c>
      <c r="L69" s="185">
        <v>0</v>
      </c>
      <c r="M69" s="145">
        <v>4.3389795743022521</v>
      </c>
      <c r="N69" s="145">
        <v>1.6165048145975065</v>
      </c>
      <c r="O69" s="145">
        <v>11.641937535144878</v>
      </c>
      <c r="P69" s="144">
        <v>43.144997289541017</v>
      </c>
      <c r="Q69" s="68"/>
      <c r="R69" s="190" t="s">
        <v>34</v>
      </c>
      <c r="S69" s="332">
        <v>0.19440987449928701</v>
      </c>
    </row>
    <row r="70" spans="1:19" x14ac:dyDescent="0.3">
      <c r="A70" s="68"/>
      <c r="B70" s="96" t="s">
        <v>40</v>
      </c>
      <c r="C70" s="145">
        <v>3.9078816978654583E-2</v>
      </c>
      <c r="D70" s="145">
        <v>0.44182334971028286</v>
      </c>
      <c r="E70" s="185">
        <v>20.871821842481825</v>
      </c>
      <c r="F70" s="145">
        <v>2.5537907444009213E-2</v>
      </c>
      <c r="G70" s="145">
        <v>7.1395199976453022E-2</v>
      </c>
      <c r="H70" s="144">
        <v>21.449657116591226</v>
      </c>
      <c r="I70" s="68"/>
      <c r="J70" s="96" t="s">
        <v>40</v>
      </c>
      <c r="K70" s="145">
        <v>0.83955756362370815</v>
      </c>
      <c r="L70" s="145">
        <v>9.4920001093544197</v>
      </c>
      <c r="M70" s="185">
        <v>0</v>
      </c>
      <c r="N70" s="145">
        <v>0.5486487312410524</v>
      </c>
      <c r="O70" s="145">
        <v>1.533833027222872</v>
      </c>
      <c r="P70" s="144">
        <v>12.414039431442053</v>
      </c>
      <c r="Q70" s="68"/>
      <c r="R70" s="190" t="s">
        <v>35</v>
      </c>
      <c r="S70" s="332">
        <v>0.33479503092589302</v>
      </c>
    </row>
    <row r="71" spans="1:19" x14ac:dyDescent="0.3">
      <c r="A71" s="68"/>
      <c r="B71" s="96" t="s">
        <v>41</v>
      </c>
      <c r="C71" s="145">
        <v>8.2273726955427048E-2</v>
      </c>
      <c r="D71" s="145">
        <v>0.28340758412970307</v>
      </c>
      <c r="E71" s="145">
        <v>0.30559456606418656</v>
      </c>
      <c r="F71" s="185">
        <v>3.8006553249941124</v>
      </c>
      <c r="G71" s="145">
        <v>0.38019164778278736</v>
      </c>
      <c r="H71" s="144">
        <v>4.8521228499262161</v>
      </c>
      <c r="I71" s="68"/>
      <c r="J71" s="96" t="s">
        <v>41</v>
      </c>
      <c r="K71" s="145">
        <v>1.7675440326320395</v>
      </c>
      <c r="L71" s="145">
        <v>6.0886433940510338</v>
      </c>
      <c r="M71" s="145">
        <v>6.5653018483551309</v>
      </c>
      <c r="N71" s="185">
        <v>0</v>
      </c>
      <c r="O71" s="145">
        <v>8.1679231409934356</v>
      </c>
      <c r="P71" s="144">
        <v>22.589412416031642</v>
      </c>
      <c r="Q71" s="68"/>
      <c r="R71" s="190" t="s">
        <v>36</v>
      </c>
      <c r="S71" s="332">
        <v>1.9452869808679421</v>
      </c>
    </row>
    <row r="72" spans="1:19" x14ac:dyDescent="0.3">
      <c r="A72" s="68"/>
      <c r="B72" s="96" t="s">
        <v>42</v>
      </c>
      <c r="C72" s="145">
        <v>3.7895617130358397E-2</v>
      </c>
      <c r="D72" s="145">
        <v>0.55917780574804044</v>
      </c>
      <c r="E72" s="145">
        <v>3.6846290571625785E-2</v>
      </c>
      <c r="F72" s="145">
        <v>0.11539241915869036</v>
      </c>
      <c r="G72" s="185">
        <v>3.8231554004667165</v>
      </c>
      <c r="H72" s="144">
        <v>4.5724675330754314</v>
      </c>
      <c r="I72" s="68"/>
      <c r="J72" s="96" t="s">
        <v>42</v>
      </c>
      <c r="K72" s="145">
        <v>0.81413805354851632</v>
      </c>
      <c r="L72" s="145">
        <v>12.013207986380522</v>
      </c>
      <c r="M72" s="145">
        <v>0.79159463700710975</v>
      </c>
      <c r="N72" s="145">
        <v>2.4790560661657763</v>
      </c>
      <c r="O72" s="185">
        <v>0</v>
      </c>
      <c r="P72" s="144">
        <v>16.097996743101923</v>
      </c>
      <c r="Q72" s="68"/>
      <c r="R72" s="190" t="s">
        <v>37</v>
      </c>
      <c r="S72" s="332">
        <v>1.6691843986936568</v>
      </c>
    </row>
    <row r="73" spans="1:19" x14ac:dyDescent="0.3">
      <c r="A73" s="68"/>
      <c r="B73" s="96" t="s">
        <v>43</v>
      </c>
      <c r="C73" s="144">
        <v>6.3685869889684126</v>
      </c>
      <c r="D73" s="144">
        <v>63.359604062380591</v>
      </c>
      <c r="E73" s="144">
        <v>21.422085311393776</v>
      </c>
      <c r="F73" s="144">
        <v>4.0228542569944477</v>
      </c>
      <c r="G73" s="144">
        <v>4.8268693802627514</v>
      </c>
      <c r="H73" s="96">
        <v>99.999999999999972</v>
      </c>
      <c r="I73" s="68"/>
      <c r="J73" s="96" t="s">
        <v>43</v>
      </c>
      <c r="K73" s="144">
        <v>28.968815015300645</v>
      </c>
      <c r="L73" s="144">
        <v>32.872345233537715</v>
      </c>
      <c r="M73" s="144">
        <v>11.821695051904657</v>
      </c>
      <c r="N73" s="144">
        <v>4.7736551004572929</v>
      </c>
      <c r="O73" s="144">
        <v>21.563489598799677</v>
      </c>
      <c r="P73" s="97">
        <v>100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99.999999999999972</v>
      </c>
      <c r="I74" s="68"/>
      <c r="J74" s="96"/>
      <c r="K74" s="145"/>
      <c r="L74" s="145"/>
      <c r="M74" s="145"/>
      <c r="N74" s="145"/>
      <c r="O74" s="145"/>
      <c r="P74" s="97">
        <v>99.999999999999986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7.903021695499918</v>
      </c>
      <c r="D76" s="147">
        <v>0.36979681073102055</v>
      </c>
      <c r="E76" s="147">
        <v>5.9620032056752689E-3</v>
      </c>
      <c r="F76" s="147">
        <v>7.0146758560397319E-3</v>
      </c>
      <c r="G76" s="147">
        <v>1.3446318476945371E-2</v>
      </c>
      <c r="H76" s="146">
        <v>8.2992415037696006</v>
      </c>
      <c r="I76" s="69"/>
      <c r="J76" s="98" t="s">
        <v>38</v>
      </c>
      <c r="K76" s="185">
        <v>0</v>
      </c>
      <c r="L76" s="147">
        <v>8.7945227843122442</v>
      </c>
      <c r="M76" s="147">
        <v>0.14178860258097795</v>
      </c>
      <c r="N76" s="147">
        <v>0.16682330634100156</v>
      </c>
      <c r="O76" s="147">
        <v>0.31978089258489922</v>
      </c>
      <c r="P76" s="146">
        <v>9.4229155858191227</v>
      </c>
      <c r="Q76" s="69"/>
      <c r="R76" s="191" t="s">
        <v>33</v>
      </c>
      <c r="S76" s="333">
        <v>1.3933293652480763</v>
      </c>
    </row>
    <row r="77" spans="1:19" x14ac:dyDescent="0.3">
      <c r="A77" s="69"/>
      <c r="B77" s="98" t="s">
        <v>39</v>
      </c>
      <c r="C77" s="147">
        <v>1.9694040187414175</v>
      </c>
      <c r="D77" s="185">
        <v>74.397114372056819</v>
      </c>
      <c r="E77" s="147">
        <v>0.16256464996505529</v>
      </c>
      <c r="F77" s="147">
        <v>0.14089914484250171</v>
      </c>
      <c r="G77" s="147">
        <v>0.39538790936097623</v>
      </c>
      <c r="H77" s="146">
        <v>77.065370094966767</v>
      </c>
      <c r="I77" s="69"/>
      <c r="J77" s="98" t="s">
        <v>39</v>
      </c>
      <c r="K77" s="147">
        <v>46.836446426076769</v>
      </c>
      <c r="L77" s="185">
        <v>0</v>
      </c>
      <c r="M77" s="147">
        <v>3.8661191133996282</v>
      </c>
      <c r="N77" s="147">
        <v>3.350869189915235</v>
      </c>
      <c r="O77" s="147">
        <v>9.4031313321572672</v>
      </c>
      <c r="P77" s="146">
        <v>63.456566061548898</v>
      </c>
      <c r="Q77" s="69"/>
      <c r="R77" s="191" t="s">
        <v>34</v>
      </c>
      <c r="S77" s="333">
        <v>0.18013246027146432</v>
      </c>
    </row>
    <row r="78" spans="1:19" x14ac:dyDescent="0.3">
      <c r="A78" s="69"/>
      <c r="B78" s="98" t="s">
        <v>40</v>
      </c>
      <c r="C78" s="147">
        <v>2.1066039376977663E-2</v>
      </c>
      <c r="D78" s="147">
        <v>3.8698278523691343E-2</v>
      </c>
      <c r="E78" s="185">
        <v>8.8997613836431135</v>
      </c>
      <c r="F78" s="147">
        <v>1.1647162600748022E-2</v>
      </c>
      <c r="G78" s="147">
        <v>1.8517231165627149E-2</v>
      </c>
      <c r="H78" s="146">
        <v>8.9896900953101575</v>
      </c>
      <c r="I78" s="69"/>
      <c r="J78" s="98" t="s">
        <v>40</v>
      </c>
      <c r="K78" s="147">
        <v>0.50099340475601317</v>
      </c>
      <c r="L78" s="147">
        <v>0.92032403285871756</v>
      </c>
      <c r="M78" s="185">
        <v>0</v>
      </c>
      <c r="N78" s="147">
        <v>0.27699329440505488</v>
      </c>
      <c r="O78" s="147">
        <v>0.44037754426967535</v>
      </c>
      <c r="P78" s="146">
        <v>2.1386882762894608</v>
      </c>
      <c r="Q78" s="69"/>
      <c r="R78" s="191" t="s">
        <v>35</v>
      </c>
      <c r="S78" s="333">
        <v>0.49953746530989818</v>
      </c>
    </row>
    <row r="79" spans="1:19" x14ac:dyDescent="0.3">
      <c r="A79" s="69"/>
      <c r="B79" s="98" t="s">
        <v>41</v>
      </c>
      <c r="C79" s="147">
        <v>0.181222041140635</v>
      </c>
      <c r="D79" s="147">
        <v>0.10106982800927369</v>
      </c>
      <c r="E79" s="147">
        <v>8.9088289128998063E-2</v>
      </c>
      <c r="F79" s="185">
        <v>2.2570005877168944</v>
      </c>
      <c r="G79" s="147">
        <v>0.11616129893832459</v>
      </c>
      <c r="H79" s="146">
        <v>2.7445420449341258</v>
      </c>
      <c r="I79" s="69"/>
      <c r="J79" s="98" t="s">
        <v>41</v>
      </c>
      <c r="K79" s="147">
        <v>4.3098299487232223</v>
      </c>
      <c r="L79" s="147">
        <v>2.4036467580046517</v>
      </c>
      <c r="M79" s="147">
        <v>2.1187013133281387</v>
      </c>
      <c r="N79" s="185">
        <v>0</v>
      </c>
      <c r="O79" s="147">
        <v>2.7625527330777095</v>
      </c>
      <c r="P79" s="146">
        <v>11.594730753133723</v>
      </c>
      <c r="Q79" s="69"/>
      <c r="R79" s="191" t="s">
        <v>36</v>
      </c>
      <c r="S79" s="333">
        <v>6.5761030854472917</v>
      </c>
    </row>
    <row r="80" spans="1:19" x14ac:dyDescent="0.3">
      <c r="A80" s="69"/>
      <c r="B80" s="98" t="s">
        <v>42</v>
      </c>
      <c r="C80" s="147">
        <v>4.196487306181472E-2</v>
      </c>
      <c r="D80" s="147">
        <v>0.41301514526101946</v>
      </c>
      <c r="E80" s="147">
        <v>2.966997494901126E-2</v>
      </c>
      <c r="F80" s="147">
        <v>7.8257938866642354E-2</v>
      </c>
      <c r="G80" s="185">
        <v>2.338248328880876</v>
      </c>
      <c r="H80" s="146">
        <v>2.9011562610193637</v>
      </c>
      <c r="I80" s="69"/>
      <c r="J80" s="98" t="s">
        <v>42</v>
      </c>
      <c r="K80" s="147">
        <v>0.99801031694495845</v>
      </c>
      <c r="L80" s="147">
        <v>9.8223429728442824</v>
      </c>
      <c r="M80" s="147">
        <v>0.70561255026303704</v>
      </c>
      <c r="N80" s="147">
        <v>1.8611334831565316</v>
      </c>
      <c r="O80" s="185">
        <v>0</v>
      </c>
      <c r="P80" s="146">
        <v>13.38709932320881</v>
      </c>
      <c r="Q80" s="69"/>
      <c r="R80" s="191" t="s">
        <v>37</v>
      </c>
      <c r="S80" s="333">
        <v>1.9300535081244923</v>
      </c>
    </row>
    <row r="81" spans="1:19" x14ac:dyDescent="0.3">
      <c r="A81" s="69"/>
      <c r="B81" s="98" t="s">
        <v>43</v>
      </c>
      <c r="C81" s="146">
        <v>10.116678667820764</v>
      </c>
      <c r="D81" s="146">
        <v>75.31969443458182</v>
      </c>
      <c r="E81" s="146">
        <v>9.1870463008918524</v>
      </c>
      <c r="F81" s="146">
        <v>2.4948195098828263</v>
      </c>
      <c r="G81" s="146">
        <v>2.8817610868227495</v>
      </c>
      <c r="H81" s="98">
        <v>100</v>
      </c>
      <c r="I81" s="69"/>
      <c r="J81" s="98" t="s">
        <v>43</v>
      </c>
      <c r="K81" s="146">
        <v>52.645280096500962</v>
      </c>
      <c r="L81" s="146">
        <v>21.940836548019895</v>
      </c>
      <c r="M81" s="146">
        <v>6.8322215795717813</v>
      </c>
      <c r="N81" s="146">
        <v>5.6558192738178228</v>
      </c>
      <c r="O81" s="146">
        <v>12.925842502089553</v>
      </c>
      <c r="P81" s="99">
        <v>100.00000000000001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100.00000000000001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4.7566908246080963</v>
      </c>
      <c r="D84" s="149">
        <v>0.23790171261424709</v>
      </c>
      <c r="E84" s="149">
        <v>1.2863846292188169E-2</v>
      </c>
      <c r="F84" s="149">
        <v>4.5354092907952549E-3</v>
      </c>
      <c r="G84" s="149">
        <v>7.4435089273596471E-3</v>
      </c>
      <c r="H84" s="148">
        <v>5.0194353017326865</v>
      </c>
      <c r="I84" s="70"/>
      <c r="J84" s="100" t="s">
        <v>38</v>
      </c>
      <c r="K84" s="185">
        <v>0</v>
      </c>
      <c r="L84" s="149">
        <v>4.877751293013679</v>
      </c>
      <c r="M84" s="149">
        <v>0.26375027819405611</v>
      </c>
      <c r="N84" s="149">
        <v>9.2990497165500272E-2</v>
      </c>
      <c r="O84" s="149">
        <v>0.1526159055183407</v>
      </c>
      <c r="P84" s="148">
        <v>5.3871079738915757</v>
      </c>
      <c r="Q84" s="70"/>
      <c r="R84" s="192" t="s">
        <v>33</v>
      </c>
      <c r="S84" s="334">
        <v>1.523789561936701</v>
      </c>
    </row>
    <row r="85" spans="1:19" x14ac:dyDescent="0.3">
      <c r="A85" s="70"/>
      <c r="B85" s="100" t="s">
        <v>39</v>
      </c>
      <c r="C85" s="149">
        <v>1.2153575717555289</v>
      </c>
      <c r="D85" s="185">
        <v>62.941570166614397</v>
      </c>
      <c r="E85" s="149">
        <v>0.2181705448206602</v>
      </c>
      <c r="F85" s="149">
        <v>0.21637540151468568</v>
      </c>
      <c r="G85" s="149">
        <v>0.55777045835095418</v>
      </c>
      <c r="H85" s="148">
        <v>65.149244143056237</v>
      </c>
      <c r="I85" s="70"/>
      <c r="J85" s="100" t="s">
        <v>39</v>
      </c>
      <c r="K85" s="149">
        <v>24.918744392214503</v>
      </c>
      <c r="L85" s="185">
        <v>0</v>
      </c>
      <c r="M85" s="149">
        <v>4.4731988071982629</v>
      </c>
      <c r="N85" s="149">
        <v>4.4363925880010928</v>
      </c>
      <c r="O85" s="149">
        <v>11.436090747432761</v>
      </c>
      <c r="P85" s="148">
        <v>45.264426534846621</v>
      </c>
      <c r="Q85" s="70"/>
      <c r="R85" s="192" t="s">
        <v>34</v>
      </c>
      <c r="S85" s="334">
        <v>0.1630664036400353</v>
      </c>
    </row>
    <row r="86" spans="1:19" x14ac:dyDescent="0.3">
      <c r="A86" s="70"/>
      <c r="B86" s="100" t="s">
        <v>40</v>
      </c>
      <c r="C86" s="149">
        <v>2.6456472178137756E-2</v>
      </c>
      <c r="D86" s="149">
        <v>0.86850531109657936</v>
      </c>
      <c r="E86" s="185">
        <v>19.637452265902461</v>
      </c>
      <c r="F86" s="149">
        <v>2.4104520995099347E-2</v>
      </c>
      <c r="G86" s="149">
        <v>3.7826087946371566E-2</v>
      </c>
      <c r="H86" s="148">
        <v>20.594344658118647</v>
      </c>
      <c r="I86" s="70"/>
      <c r="J86" s="100" t="s">
        <v>40</v>
      </c>
      <c r="K86" s="149">
        <v>0.54244288516216266</v>
      </c>
      <c r="L86" s="149">
        <v>17.807155978989311</v>
      </c>
      <c r="M86" s="185">
        <v>0</v>
      </c>
      <c r="N86" s="149">
        <v>0.49422031123402682</v>
      </c>
      <c r="O86" s="149">
        <v>0.7755566253078483</v>
      </c>
      <c r="P86" s="148">
        <v>19.619375800693351</v>
      </c>
      <c r="Q86" s="70"/>
      <c r="R86" s="192" t="s">
        <v>35</v>
      </c>
      <c r="S86" s="334">
        <v>0.28473712131714046</v>
      </c>
    </row>
    <row r="87" spans="1:19" x14ac:dyDescent="0.3">
      <c r="A87" s="70"/>
      <c r="B87" s="100" t="s">
        <v>41</v>
      </c>
      <c r="C87" s="149">
        <v>5.1959167520496966E-2</v>
      </c>
      <c r="D87" s="149">
        <v>7.0469310836120194E-2</v>
      </c>
      <c r="E87" s="149">
        <v>0.733605114776823</v>
      </c>
      <c r="F87" s="185">
        <v>4.1595015509931255</v>
      </c>
      <c r="G87" s="149">
        <v>8.9862818760236718E-2</v>
      </c>
      <c r="H87" s="148">
        <v>5.1053979628868023</v>
      </c>
      <c r="I87" s="70"/>
      <c r="J87" s="100" t="s">
        <v>41</v>
      </c>
      <c r="K87" s="149">
        <v>1.0653302734645407</v>
      </c>
      <c r="L87" s="149">
        <v>1.4448478250596808</v>
      </c>
      <c r="M87" s="149">
        <v>15.041267495902011</v>
      </c>
      <c r="N87" s="185">
        <v>0</v>
      </c>
      <c r="O87" s="149">
        <v>1.8424771960861812</v>
      </c>
      <c r="P87" s="148">
        <v>19.393922790512416</v>
      </c>
      <c r="Q87" s="70"/>
      <c r="R87" s="192" t="s">
        <v>36</v>
      </c>
      <c r="S87" s="334">
        <v>2.9915557543898892</v>
      </c>
    </row>
    <row r="88" spans="1:19" x14ac:dyDescent="0.3">
      <c r="A88" s="70"/>
      <c r="B88" s="100" t="s">
        <v>42</v>
      </c>
      <c r="C88" s="149">
        <v>1.6592558802716158E-2</v>
      </c>
      <c r="D88" s="149">
        <v>0.33636773332142639</v>
      </c>
      <c r="E88" s="149">
        <v>9.3467223639469965E-2</v>
      </c>
      <c r="F88" s="149">
        <v>5.7647775897740929E-2</v>
      </c>
      <c r="G88" s="185">
        <v>3.6275026425443038</v>
      </c>
      <c r="H88" s="148">
        <v>4.1315779342056569</v>
      </c>
      <c r="I88" s="70"/>
      <c r="J88" s="100" t="s">
        <v>42</v>
      </c>
      <c r="K88" s="149">
        <v>0.34020089332264586</v>
      </c>
      <c r="L88" s="149">
        <v>6.8966218364180492</v>
      </c>
      <c r="M88" s="149">
        <v>1.9163791044290299</v>
      </c>
      <c r="N88" s="149">
        <v>1.181965065886327</v>
      </c>
      <c r="O88" s="185">
        <v>0</v>
      </c>
      <c r="P88" s="148">
        <v>10.335166900056052</v>
      </c>
      <c r="Q88" s="70"/>
      <c r="R88" s="192" t="s">
        <v>37</v>
      </c>
      <c r="S88" s="334">
        <v>2.219813697346066</v>
      </c>
    </row>
    <row r="89" spans="1:19" x14ac:dyDescent="0.3">
      <c r="A89" s="70"/>
      <c r="B89" s="100" t="s">
        <v>43</v>
      </c>
      <c r="C89" s="148">
        <v>6.0670565948649768</v>
      </c>
      <c r="D89" s="148">
        <v>64.454814234482768</v>
      </c>
      <c r="E89" s="148">
        <v>20.6955589954316</v>
      </c>
      <c r="F89" s="148">
        <v>4.4621646586914467</v>
      </c>
      <c r="G89" s="148">
        <v>4.3204055165292257</v>
      </c>
      <c r="H89" s="100">
        <v>100.00000000000001</v>
      </c>
      <c r="I89" s="70"/>
      <c r="J89" s="100" t="s">
        <v>43</v>
      </c>
      <c r="K89" s="148">
        <v>26.866718444163851</v>
      </c>
      <c r="L89" s="148">
        <v>31.026376933480719</v>
      </c>
      <c r="M89" s="148">
        <v>21.69459568572336</v>
      </c>
      <c r="N89" s="148">
        <v>6.205568462286946</v>
      </c>
      <c r="O89" s="148">
        <v>14.20674047434513</v>
      </c>
      <c r="P89" s="101">
        <v>100.00000000000001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100.00000000000001</v>
      </c>
      <c r="I90" s="70"/>
      <c r="J90" s="100"/>
      <c r="K90" s="149"/>
      <c r="L90" s="149"/>
      <c r="M90" s="149"/>
      <c r="N90" s="149"/>
      <c r="O90" s="149"/>
      <c r="P90" s="101">
        <v>100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0.87054536169655239</v>
      </c>
      <c r="D92" s="151">
        <v>3.708305724458238E-3</v>
      </c>
      <c r="E92" s="151">
        <v>1.9841767977088502E-3</v>
      </c>
      <c r="F92" s="151">
        <v>1.3770814824262352E-2</v>
      </c>
      <c r="G92" s="151">
        <v>0</v>
      </c>
      <c r="H92" s="150">
        <v>0.89000865904298188</v>
      </c>
      <c r="I92" s="71"/>
      <c r="J92" s="102" t="s">
        <v>38</v>
      </c>
      <c r="K92" s="185">
        <v>0</v>
      </c>
      <c r="L92" s="151">
        <v>0.14131665745996466</v>
      </c>
      <c r="M92" s="151">
        <v>7.5613299899321432E-2</v>
      </c>
      <c r="N92" s="151">
        <v>0.5247802274310035</v>
      </c>
      <c r="O92" s="151">
        <v>0</v>
      </c>
      <c r="P92" s="150">
        <v>0.74171018479028961</v>
      </c>
      <c r="Q92" s="71"/>
      <c r="R92" s="193" t="s">
        <v>33</v>
      </c>
      <c r="S92" s="335">
        <v>3.8107752956636007</v>
      </c>
    </row>
    <row r="93" spans="1:19" x14ac:dyDescent="0.3">
      <c r="A93" s="71"/>
      <c r="B93" s="102" t="s">
        <v>39</v>
      </c>
      <c r="C93" s="151">
        <v>3.5629185496751509E-2</v>
      </c>
      <c r="D93" s="185">
        <v>26.531137202622396</v>
      </c>
      <c r="E93" s="151">
        <v>3.6531759607029958E-2</v>
      </c>
      <c r="F93" s="151">
        <v>0.12150678230877875</v>
      </c>
      <c r="G93" s="151">
        <v>6.3932376202446448E-2</v>
      </c>
      <c r="H93" s="150">
        <v>26.788737306237405</v>
      </c>
      <c r="I93" s="71"/>
      <c r="J93" s="102" t="s">
        <v>39</v>
      </c>
      <c r="K93" s="151">
        <v>1.357762217180073</v>
      </c>
      <c r="L93" s="185">
        <v>0</v>
      </c>
      <c r="M93" s="151">
        <v>1.3921576435153939</v>
      </c>
      <c r="N93" s="151">
        <v>4.6303982493516642</v>
      </c>
      <c r="O93" s="151">
        <v>2.4363443523046202</v>
      </c>
      <c r="P93" s="150">
        <v>9.8166624623517507</v>
      </c>
      <c r="Q93" s="71"/>
      <c r="R93" s="193" t="s">
        <v>34</v>
      </c>
      <c r="S93" s="335">
        <v>0.12947404764644954</v>
      </c>
    </row>
    <row r="94" spans="1:19" x14ac:dyDescent="0.3">
      <c r="A94" s="71"/>
      <c r="B94" s="102" t="s">
        <v>40</v>
      </c>
      <c r="C94" s="151">
        <v>1.6603592805564702E-2</v>
      </c>
      <c r="D94" s="151">
        <v>0.31808939094254646</v>
      </c>
      <c r="E94" s="185">
        <v>54.904578776855111</v>
      </c>
      <c r="F94" s="151">
        <v>0.27696314668136818</v>
      </c>
      <c r="G94" s="151">
        <v>0.12601594258565074</v>
      </c>
      <c r="H94" s="150">
        <v>55.642250849870244</v>
      </c>
      <c r="I94" s="71"/>
      <c r="J94" s="102" t="s">
        <v>40</v>
      </c>
      <c r="K94" s="151">
        <v>0.6327321454736613</v>
      </c>
      <c r="L94" s="151">
        <v>12.121797079728035</v>
      </c>
      <c r="M94" s="185">
        <v>0</v>
      </c>
      <c r="N94" s="151">
        <v>10.554552142359544</v>
      </c>
      <c r="O94" s="151">
        <v>4.8022339893436499</v>
      </c>
      <c r="P94" s="150">
        <v>28.111315356904889</v>
      </c>
      <c r="Q94" s="71"/>
      <c r="R94" s="193" t="s">
        <v>35</v>
      </c>
      <c r="S94" s="335">
        <v>0.1491793080396791</v>
      </c>
    </row>
    <row r="95" spans="1:19" x14ac:dyDescent="0.3">
      <c r="A95" s="71"/>
      <c r="B95" s="102" t="s">
        <v>41</v>
      </c>
      <c r="C95" s="151">
        <v>8.3413007284588656E-3</v>
      </c>
      <c r="D95" s="151">
        <v>0.33764194831778732</v>
      </c>
      <c r="E95" s="151">
        <v>1.1918920808344373</v>
      </c>
      <c r="F95" s="185">
        <v>14.128101798867325</v>
      </c>
      <c r="G95" s="151">
        <v>9.0492609631198807E-3</v>
      </c>
      <c r="H95" s="150">
        <v>15.67502638971113</v>
      </c>
      <c r="I95" s="71"/>
      <c r="J95" s="102" t="s">
        <v>41</v>
      </c>
      <c r="K95" s="151">
        <v>0.31787150936331876</v>
      </c>
      <c r="L95" s="151">
        <v>12.866908798764332</v>
      </c>
      <c r="M95" s="151">
        <v>45.420797914695115</v>
      </c>
      <c r="N95" s="185">
        <v>0</v>
      </c>
      <c r="O95" s="151">
        <v>0.34485056163428085</v>
      </c>
      <c r="P95" s="150">
        <v>58.950428784457046</v>
      </c>
      <c r="Q95" s="71"/>
      <c r="R95" s="193" t="s">
        <v>36</v>
      </c>
      <c r="S95" s="335">
        <v>1.1045187061081649</v>
      </c>
    </row>
    <row r="96" spans="1:19" x14ac:dyDescent="0.3">
      <c r="A96" s="71"/>
      <c r="B96" s="102" t="s">
        <v>42</v>
      </c>
      <c r="C96" s="151">
        <v>8.2919554883091132E-5</v>
      </c>
      <c r="D96" s="151">
        <v>3.104031503543514E-2</v>
      </c>
      <c r="E96" s="151">
        <v>1.841396950930951E-2</v>
      </c>
      <c r="F96" s="151">
        <v>1.2913569187540845E-2</v>
      </c>
      <c r="G96" s="185">
        <v>0.94152602185106649</v>
      </c>
      <c r="H96" s="150">
        <v>1.003976795138235</v>
      </c>
      <c r="I96" s="71"/>
      <c r="J96" s="102" t="s">
        <v>42</v>
      </c>
      <c r="K96" s="151">
        <v>3.1599105372733124E-3</v>
      </c>
      <c r="L96" s="151">
        <v>1.1828888698093583</v>
      </c>
      <c r="M96" s="151">
        <v>0.70172224594710075</v>
      </c>
      <c r="N96" s="151">
        <v>0.49211218520227901</v>
      </c>
      <c r="O96" s="185">
        <v>0</v>
      </c>
      <c r="P96" s="150">
        <v>2.3798832114960113</v>
      </c>
      <c r="Q96" s="71"/>
      <c r="R96" s="193" t="s">
        <v>37</v>
      </c>
      <c r="S96" s="335">
        <v>2.8148947167352079</v>
      </c>
    </row>
    <row r="97" spans="1:19" x14ac:dyDescent="0.3">
      <c r="A97" s="71"/>
      <c r="B97" s="102" t="s">
        <v>43</v>
      </c>
      <c r="C97" s="150">
        <v>0.93120236028221048</v>
      </c>
      <c r="D97" s="150">
        <v>27.221617162642627</v>
      </c>
      <c r="E97" s="150">
        <v>56.153400763603592</v>
      </c>
      <c r="F97" s="150">
        <v>14.553256111869276</v>
      </c>
      <c r="G97" s="150">
        <v>1.1405236016022835</v>
      </c>
      <c r="H97" s="102">
        <v>100</v>
      </c>
      <c r="I97" s="71"/>
      <c r="J97" s="102" t="s">
        <v>43</v>
      </c>
      <c r="K97" s="150">
        <v>2.3115257825543263</v>
      </c>
      <c r="L97" s="150">
        <v>26.312911405761689</v>
      </c>
      <c r="M97" s="150">
        <v>47.590291104056931</v>
      </c>
      <c r="N97" s="150">
        <v>16.201842804344491</v>
      </c>
      <c r="O97" s="150">
        <v>7.5834289032825506</v>
      </c>
      <c r="P97" s="103">
        <v>99.999999999999986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99.999999999999986</v>
      </c>
      <c r="I98" s="71"/>
      <c r="J98" s="102"/>
      <c r="K98" s="151"/>
      <c r="L98" s="151"/>
      <c r="M98" s="151"/>
      <c r="N98" s="151"/>
      <c r="O98" s="151"/>
      <c r="P98" s="103">
        <v>99.999999999999986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1.2256507538672776</v>
      </c>
      <c r="D100" s="153">
        <v>7.0894097502145134E-2</v>
      </c>
      <c r="E100" s="153">
        <v>1.4079851564958312E-2</v>
      </c>
      <c r="F100" s="153">
        <v>3.3234150877728729E-3</v>
      </c>
      <c r="G100" s="153">
        <v>2.4756966359882705E-2</v>
      </c>
      <c r="H100" s="152">
        <v>1.3387050843820365</v>
      </c>
      <c r="I100" s="72"/>
      <c r="J100" s="104" t="s">
        <v>38</v>
      </c>
      <c r="K100" s="185">
        <v>0</v>
      </c>
      <c r="L100" s="153">
        <v>1.5047674658742118</v>
      </c>
      <c r="M100" s="153">
        <v>0.29885284256064187</v>
      </c>
      <c r="N100" s="153">
        <v>7.0541371931912761E-2</v>
      </c>
      <c r="O100" s="153">
        <v>0.52548066545267158</v>
      </c>
      <c r="P100" s="152">
        <v>2.399642345819438</v>
      </c>
      <c r="Q100" s="72"/>
      <c r="R100" s="194" t="s">
        <v>33</v>
      </c>
      <c r="S100" s="336">
        <v>3.2024793388429749</v>
      </c>
    </row>
    <row r="101" spans="1:19" x14ac:dyDescent="0.3">
      <c r="A101" s="72"/>
      <c r="B101" s="104" t="s">
        <v>39</v>
      </c>
      <c r="C101" s="153">
        <v>0.23125820876192915</v>
      </c>
      <c r="D101" s="185">
        <v>36.116298857985591</v>
      </c>
      <c r="E101" s="153">
        <v>0.22025840232750996</v>
      </c>
      <c r="F101" s="153">
        <v>6.4528764445786202E-2</v>
      </c>
      <c r="G101" s="153">
        <v>0.20421668988187791</v>
      </c>
      <c r="H101" s="152">
        <v>36.836560923402693</v>
      </c>
      <c r="I101" s="72"/>
      <c r="J101" s="104" t="s">
        <v>39</v>
      </c>
      <c r="K101" s="153">
        <v>4.9085867656438955</v>
      </c>
      <c r="L101" s="185">
        <v>0</v>
      </c>
      <c r="M101" s="153">
        <v>4.6751096295124004</v>
      </c>
      <c r="N101" s="153">
        <v>1.3696596581702944</v>
      </c>
      <c r="O101" s="153">
        <v>4.3346151760162384</v>
      </c>
      <c r="P101" s="152">
        <v>15.287971229342826</v>
      </c>
      <c r="Q101" s="72"/>
      <c r="R101" s="194" t="s">
        <v>34</v>
      </c>
      <c r="S101" s="336">
        <v>0.16249141517473492</v>
      </c>
    </row>
    <row r="102" spans="1:19" x14ac:dyDescent="0.3">
      <c r="A102" s="72"/>
      <c r="B102" s="104" t="s">
        <v>40</v>
      </c>
      <c r="C102" s="153">
        <v>4.4662068939770684E-2</v>
      </c>
      <c r="D102" s="153">
        <v>1.3108323173970973</v>
      </c>
      <c r="E102" s="185">
        <v>49.383823415973936</v>
      </c>
      <c r="F102" s="153">
        <v>0.34611123511399378</v>
      </c>
      <c r="G102" s="153">
        <v>0.16138587397978607</v>
      </c>
      <c r="H102" s="152">
        <v>51.246814911404584</v>
      </c>
      <c r="I102" s="72"/>
      <c r="J102" s="104" t="s">
        <v>40</v>
      </c>
      <c r="K102" s="153">
        <v>0.94797776778475151</v>
      </c>
      <c r="L102" s="153">
        <v>27.823160092784399</v>
      </c>
      <c r="M102" s="185">
        <v>0</v>
      </c>
      <c r="N102" s="153">
        <v>7.3464074517250024</v>
      </c>
      <c r="O102" s="153">
        <v>3.4255067935537147</v>
      </c>
      <c r="P102" s="152">
        <v>39.54305210584787</v>
      </c>
      <c r="Q102" s="72"/>
      <c r="R102" s="194" t="s">
        <v>35</v>
      </c>
      <c r="S102" s="336">
        <v>0.15651013411496328</v>
      </c>
    </row>
    <row r="103" spans="1:19" x14ac:dyDescent="0.3">
      <c r="A103" s="72"/>
      <c r="B103" s="104" t="s">
        <v>41</v>
      </c>
      <c r="C103" s="153">
        <v>2.0654263022631344E-2</v>
      </c>
      <c r="D103" s="153">
        <v>0.24036434435862228</v>
      </c>
      <c r="E103" s="153">
        <v>1.483784855241737</v>
      </c>
      <c r="F103" s="185">
        <v>6.6728907186405886</v>
      </c>
      <c r="G103" s="153">
        <v>6.9788980136743547E-2</v>
      </c>
      <c r="H103" s="152">
        <v>8.4874831614003234</v>
      </c>
      <c r="I103" s="72"/>
      <c r="J103" s="104" t="s">
        <v>41</v>
      </c>
      <c r="K103" s="153">
        <v>0.43839845802570493</v>
      </c>
      <c r="L103" s="153">
        <v>5.1018696632127405</v>
      </c>
      <c r="M103" s="153">
        <v>31.494175893234036</v>
      </c>
      <c r="N103" s="185">
        <v>0</v>
      </c>
      <c r="O103" s="153">
        <v>1.4813107224213649</v>
      </c>
      <c r="P103" s="152">
        <v>38.515754736893847</v>
      </c>
      <c r="Q103" s="72"/>
      <c r="R103" s="194" t="s">
        <v>36</v>
      </c>
      <c r="S103" s="336">
        <v>1.1917146211954837</v>
      </c>
    </row>
    <row r="104" spans="1:19" x14ac:dyDescent="0.3">
      <c r="A104" s="72"/>
      <c r="B104" s="104" t="s">
        <v>42</v>
      </c>
      <c r="C104" s="153">
        <v>1.8119767336579925E-3</v>
      </c>
      <c r="D104" s="153">
        <v>0.11106585082373396</v>
      </c>
      <c r="E104" s="153">
        <v>4.4686767491217486E-2</v>
      </c>
      <c r="F104" s="153">
        <v>4.2834265549467947E-2</v>
      </c>
      <c r="G104" s="185">
        <v>1.8900370588122384</v>
      </c>
      <c r="H104" s="152">
        <v>2.0904359194103157</v>
      </c>
      <c r="I104" s="72"/>
      <c r="J104" s="104" t="s">
        <v>42</v>
      </c>
      <c r="K104" s="153">
        <v>3.8460234826278264E-2</v>
      </c>
      <c r="L104" s="153">
        <v>2.3574357355227828</v>
      </c>
      <c r="M104" s="153">
        <v>0.94850200856051214</v>
      </c>
      <c r="N104" s="153">
        <v>0.90918160318643759</v>
      </c>
      <c r="O104" s="185">
        <v>0</v>
      </c>
      <c r="P104" s="152">
        <v>4.2535795820960107</v>
      </c>
      <c r="Q104" s="72"/>
      <c r="R104" s="194" t="s">
        <v>37</v>
      </c>
      <c r="S104" s="336">
        <v>1.9867102858149976</v>
      </c>
    </row>
    <row r="105" spans="1:19" x14ac:dyDescent="0.3">
      <c r="A105" s="72"/>
      <c r="B105" s="104" t="s">
        <v>43</v>
      </c>
      <c r="C105" s="152">
        <v>1.524037271325267</v>
      </c>
      <c r="D105" s="152">
        <v>37.849455468067198</v>
      </c>
      <c r="E105" s="152">
        <v>51.146633292599354</v>
      </c>
      <c r="F105" s="152">
        <v>7.129688398837609</v>
      </c>
      <c r="G105" s="152">
        <v>2.3501855691705287</v>
      </c>
      <c r="H105" s="104">
        <v>99.999999999999943</v>
      </c>
      <c r="I105" s="72"/>
      <c r="J105" s="104" t="s">
        <v>43</v>
      </c>
      <c r="K105" s="152">
        <v>6.3334232262806296</v>
      </c>
      <c r="L105" s="152">
        <v>36.787232957394139</v>
      </c>
      <c r="M105" s="152">
        <v>37.416640373867587</v>
      </c>
      <c r="N105" s="152">
        <v>9.6957900850136483</v>
      </c>
      <c r="O105" s="152">
        <v>9.7669133574439879</v>
      </c>
      <c r="P105" s="105">
        <v>99.999999999999986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99.999999999999972</v>
      </c>
      <c r="I106" s="72"/>
      <c r="J106" s="104"/>
      <c r="K106" s="153"/>
      <c r="L106" s="153"/>
      <c r="M106" s="153"/>
      <c r="N106" s="153"/>
      <c r="O106" s="153"/>
      <c r="P106" s="105">
        <v>99.999999999999986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3.6925955942172557</v>
      </c>
      <c r="D108" s="155">
        <v>0.21606990030288931</v>
      </c>
      <c r="E108" s="155">
        <v>1.2810345984447632E-2</v>
      </c>
      <c r="F108" s="155">
        <v>8.7649190694520304E-3</v>
      </c>
      <c r="G108" s="155">
        <v>8.8816892890870927E-3</v>
      </c>
      <c r="H108" s="154">
        <v>3.9391224488631318</v>
      </c>
      <c r="I108" s="73"/>
      <c r="J108" s="106" t="s">
        <v>38</v>
      </c>
      <c r="K108" s="185">
        <v>0</v>
      </c>
      <c r="L108" s="155">
        <v>3.6921635883750707</v>
      </c>
      <c r="M108" s="155">
        <v>0.21890088777734246</v>
      </c>
      <c r="N108" s="155">
        <v>0.14977336037051134</v>
      </c>
      <c r="O108" s="155">
        <v>0.1517687088782802</v>
      </c>
      <c r="P108" s="154">
        <v>4.2126065454012043</v>
      </c>
      <c r="Q108" s="73"/>
      <c r="R108" s="195" t="s">
        <v>33</v>
      </c>
      <c r="S108" s="337">
        <v>2.1187106918238992</v>
      </c>
    </row>
    <row r="109" spans="1:19" x14ac:dyDescent="0.3">
      <c r="A109" s="73"/>
      <c r="B109" s="106" t="s">
        <v>39</v>
      </c>
      <c r="C109" s="155">
        <v>1.3024470040537657</v>
      </c>
      <c r="D109" s="185">
        <v>54.087980124956495</v>
      </c>
      <c r="E109" s="155">
        <v>0.52612204651427441</v>
      </c>
      <c r="F109" s="155">
        <v>0.1171652358348803</v>
      </c>
      <c r="G109" s="155">
        <v>0.5680143302314431</v>
      </c>
      <c r="H109" s="154">
        <v>56.601728741590861</v>
      </c>
      <c r="I109" s="73"/>
      <c r="J109" s="106" t="s">
        <v>39</v>
      </c>
      <c r="K109" s="155">
        <v>22.25598011298387</v>
      </c>
      <c r="L109" s="185">
        <v>0</v>
      </c>
      <c r="M109" s="155">
        <v>8.990278888722214</v>
      </c>
      <c r="N109" s="155">
        <v>2.0020984735333744</v>
      </c>
      <c r="O109" s="155">
        <v>9.7061266970360318</v>
      </c>
      <c r="P109" s="154">
        <v>42.954484172275492</v>
      </c>
      <c r="Q109" s="73"/>
      <c r="R109" s="195" t="s">
        <v>34</v>
      </c>
      <c r="S109" s="337">
        <v>0.22695831768986768</v>
      </c>
    </row>
    <row r="110" spans="1:19" x14ac:dyDescent="0.3">
      <c r="A110" s="73"/>
      <c r="B110" s="106" t="s">
        <v>40</v>
      </c>
      <c r="C110" s="155">
        <v>4.6121685798722604E-2</v>
      </c>
      <c r="D110" s="155">
        <v>0.77958642876722606</v>
      </c>
      <c r="E110" s="185">
        <v>26.920588233406395</v>
      </c>
      <c r="F110" s="155">
        <v>1.8015197750808259E-2</v>
      </c>
      <c r="G110" s="155">
        <v>9.7776371036634419E-2</v>
      </c>
      <c r="H110" s="154">
        <v>27.862087916759787</v>
      </c>
      <c r="I110" s="73"/>
      <c r="J110" s="106" t="s">
        <v>40</v>
      </c>
      <c r="K110" s="155">
        <v>0.78811907027219597</v>
      </c>
      <c r="L110" s="155">
        <v>13.321432657907412</v>
      </c>
      <c r="M110" s="185">
        <v>0</v>
      </c>
      <c r="N110" s="155">
        <v>0.3078404584797288</v>
      </c>
      <c r="O110" s="155">
        <v>1.6707850396508241</v>
      </c>
      <c r="P110" s="154">
        <v>16.088177226310162</v>
      </c>
      <c r="Q110" s="73"/>
      <c r="R110" s="195" t="s">
        <v>35</v>
      </c>
      <c r="S110" s="337">
        <v>0.25274593721006794</v>
      </c>
    </row>
    <row r="111" spans="1:19" x14ac:dyDescent="0.3">
      <c r="A111" s="73"/>
      <c r="B111" s="106" t="s">
        <v>41</v>
      </c>
      <c r="C111" s="155">
        <v>7.2276733652250763E-2</v>
      </c>
      <c r="D111" s="155">
        <v>0.31257513430319439</v>
      </c>
      <c r="E111" s="155">
        <v>0.78045981103847195</v>
      </c>
      <c r="F111" s="185">
        <v>5.1335890630863545</v>
      </c>
      <c r="G111" s="155">
        <v>0.13878641043165219</v>
      </c>
      <c r="H111" s="154">
        <v>6.4376871525119235</v>
      </c>
      <c r="I111" s="73"/>
      <c r="J111" s="106" t="s">
        <v>41</v>
      </c>
      <c r="K111" s="155">
        <v>1.2350518230602201</v>
      </c>
      <c r="L111" s="155">
        <v>5.3412276670091536</v>
      </c>
      <c r="M111" s="155">
        <v>13.336356857049013</v>
      </c>
      <c r="N111" s="185">
        <v>0</v>
      </c>
      <c r="O111" s="155">
        <v>2.3715572156913343</v>
      </c>
      <c r="P111" s="154">
        <v>22.284193562809719</v>
      </c>
      <c r="Q111" s="73"/>
      <c r="R111" s="195" t="s">
        <v>36</v>
      </c>
      <c r="S111" s="337">
        <v>2.0706614473552145</v>
      </c>
    </row>
    <row r="112" spans="1:19" x14ac:dyDescent="0.3">
      <c r="A112" s="73"/>
      <c r="B112" s="106" t="s">
        <v>42</v>
      </c>
      <c r="C112" s="155">
        <v>3.3652706076136789E-2</v>
      </c>
      <c r="D112" s="155">
        <v>0.68057111361532607</v>
      </c>
      <c r="E112" s="155">
        <v>4.3269225896968432E-2</v>
      </c>
      <c r="F112" s="155">
        <v>8.8755241023281736E-2</v>
      </c>
      <c r="G112" s="185">
        <v>4.3131254536625923</v>
      </c>
      <c r="H112" s="154">
        <v>5.1593737402743054</v>
      </c>
      <c r="I112" s="73"/>
      <c r="J112" s="106" t="s">
        <v>42</v>
      </c>
      <c r="K112" s="155">
        <v>0.57505138777045683</v>
      </c>
      <c r="L112" s="155">
        <v>11.62947676408392</v>
      </c>
      <c r="M112" s="155">
        <v>0.73937674858929081</v>
      </c>
      <c r="N112" s="155">
        <v>1.5166335927597601</v>
      </c>
      <c r="O112" s="185">
        <v>0</v>
      </c>
      <c r="P112" s="154">
        <v>14.460538493203426</v>
      </c>
      <c r="Q112" s="73"/>
      <c r="R112" s="195" t="s">
        <v>37</v>
      </c>
      <c r="S112" s="337">
        <v>1.5930092406588992</v>
      </c>
    </row>
    <row r="113" spans="1:19" x14ac:dyDescent="0.3">
      <c r="A113" s="73"/>
      <c r="B113" s="106" t="s">
        <v>43</v>
      </c>
      <c r="C113" s="154">
        <v>5.1470937237981325</v>
      </c>
      <c r="D113" s="154">
        <v>56.076782701945135</v>
      </c>
      <c r="E113" s="154">
        <v>28.283249662840557</v>
      </c>
      <c r="F113" s="154">
        <v>5.3662896567647769</v>
      </c>
      <c r="G113" s="154">
        <v>5.1265842546514087</v>
      </c>
      <c r="H113" s="106">
        <v>100.00000000000001</v>
      </c>
      <c r="I113" s="73"/>
      <c r="J113" s="106" t="s">
        <v>43</v>
      </c>
      <c r="K113" s="154">
        <v>24.854202394086744</v>
      </c>
      <c r="L113" s="154">
        <v>33.984300677375558</v>
      </c>
      <c r="M113" s="154">
        <v>23.284913382137862</v>
      </c>
      <c r="N113" s="154">
        <v>3.9763458851433748</v>
      </c>
      <c r="O113" s="154">
        <v>13.900237661256471</v>
      </c>
      <c r="P113" s="107">
        <v>100.00000000000001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100.00000000000001</v>
      </c>
      <c r="I114" s="73"/>
      <c r="J114" s="106"/>
      <c r="K114" s="155"/>
      <c r="L114" s="155"/>
      <c r="M114" s="155"/>
      <c r="N114" s="155"/>
      <c r="O114" s="155"/>
      <c r="P114" s="107">
        <v>100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0.34999851729979586</v>
      </c>
      <c r="D116" s="157">
        <v>1.4956172934954706E-2</v>
      </c>
      <c r="E116" s="157">
        <v>5.7562808788495911E-3</v>
      </c>
      <c r="F116" s="157">
        <v>8.5345800071478066E-3</v>
      </c>
      <c r="G116" s="157">
        <v>2.6592537234784058E-4</v>
      </c>
      <c r="H116" s="156">
        <v>0.3795114764930958</v>
      </c>
      <c r="I116" s="74"/>
      <c r="J116" s="108" t="s">
        <v>38</v>
      </c>
      <c r="K116" s="185">
        <v>0</v>
      </c>
      <c r="L116" s="157">
        <v>1.5215549490188753</v>
      </c>
      <c r="M116" s="157">
        <v>0.58561088436510789</v>
      </c>
      <c r="N116" s="157">
        <v>0.86825904622455619</v>
      </c>
      <c r="O116" s="157">
        <v>2.7053716757974182E-2</v>
      </c>
      <c r="P116" s="156">
        <v>3.0024785963665139</v>
      </c>
      <c r="Q116" s="74"/>
      <c r="R116" s="196" t="s">
        <v>33</v>
      </c>
      <c r="S116" s="338">
        <v>2.1551927066891237</v>
      </c>
    </row>
    <row r="117" spans="1:19" x14ac:dyDescent="0.3">
      <c r="A117" s="74"/>
      <c r="B117" s="108" t="s">
        <v>39</v>
      </c>
      <c r="C117" s="157">
        <v>2.0069911643321545E-2</v>
      </c>
      <c r="D117" s="185">
        <v>9.764988066887728</v>
      </c>
      <c r="E117" s="157">
        <v>5.898834615545985E-2</v>
      </c>
      <c r="F117" s="157">
        <v>1.7317741160185737E-2</v>
      </c>
      <c r="G117" s="157">
        <v>3.0516470779850542E-2</v>
      </c>
      <c r="H117" s="156">
        <v>9.8918805366265463</v>
      </c>
      <c r="I117" s="74"/>
      <c r="J117" s="108" t="s">
        <v>39</v>
      </c>
      <c r="K117" s="157">
        <v>2.0417972913309272</v>
      </c>
      <c r="L117" s="185">
        <v>0</v>
      </c>
      <c r="M117" s="157">
        <v>6.0011348101967039</v>
      </c>
      <c r="N117" s="157">
        <v>1.7618073074379232</v>
      </c>
      <c r="O117" s="157">
        <v>3.1045700891270229</v>
      </c>
      <c r="P117" s="156">
        <v>12.909309498092577</v>
      </c>
      <c r="Q117" s="74"/>
      <c r="R117" s="196" t="s">
        <v>34</v>
      </c>
      <c r="S117" s="338">
        <v>0.13373855635272333</v>
      </c>
    </row>
    <row r="118" spans="1:19" x14ac:dyDescent="0.3">
      <c r="A118" s="74"/>
      <c r="B118" s="108" t="s">
        <v>40</v>
      </c>
      <c r="C118" s="157">
        <v>1.4335008114360717E-2</v>
      </c>
      <c r="D118" s="157">
        <v>0.15265482234160285</v>
      </c>
      <c r="E118" s="185">
        <v>80.743336987768444</v>
      </c>
      <c r="F118" s="157">
        <v>0.17872080399616463</v>
      </c>
      <c r="G118" s="157">
        <v>2.1008702176976157E-2</v>
      </c>
      <c r="H118" s="156">
        <v>81.110056324397547</v>
      </c>
      <c r="I118" s="74"/>
      <c r="J118" s="108" t="s">
        <v>40</v>
      </c>
      <c r="K118" s="157">
        <v>1.4583612154988326</v>
      </c>
      <c r="L118" s="157">
        <v>15.530222967842837</v>
      </c>
      <c r="M118" s="185">
        <v>0</v>
      </c>
      <c r="N118" s="157">
        <v>18.182025909679698</v>
      </c>
      <c r="O118" s="157">
        <v>2.1373044366940182</v>
      </c>
      <c r="P118" s="156">
        <v>37.307914529715383</v>
      </c>
      <c r="Q118" s="74"/>
      <c r="R118" s="196" t="s">
        <v>35</v>
      </c>
      <c r="S118" s="338">
        <v>1.7581393984031499E-2</v>
      </c>
    </row>
    <row r="119" spans="1:19" x14ac:dyDescent="0.3">
      <c r="A119" s="74"/>
      <c r="B119" s="108" t="s">
        <v>41</v>
      </c>
      <c r="C119" s="157">
        <v>7.1992303556876408E-3</v>
      </c>
      <c r="D119" s="157">
        <v>2.3165202191316795E-2</v>
      </c>
      <c r="E119" s="157">
        <v>0.38650502875261405</v>
      </c>
      <c r="F119" s="185">
        <v>7.6738824078031946</v>
      </c>
      <c r="G119" s="157">
        <v>1.1390427535226228E-2</v>
      </c>
      <c r="H119" s="156">
        <v>8.1021422966380392</v>
      </c>
      <c r="I119" s="74"/>
      <c r="J119" s="108" t="s">
        <v>41</v>
      </c>
      <c r="K119" s="157">
        <v>0.73240825874795379</v>
      </c>
      <c r="L119" s="157">
        <v>2.3566943356775054</v>
      </c>
      <c r="M119" s="157">
        <v>39.320796963023589</v>
      </c>
      <c r="N119" s="185">
        <v>0</v>
      </c>
      <c r="O119" s="157">
        <v>1.158796535921228</v>
      </c>
      <c r="P119" s="156">
        <v>43.568696093370278</v>
      </c>
      <c r="Q119" s="74"/>
      <c r="R119" s="196" t="s">
        <v>36</v>
      </c>
      <c r="S119" s="338">
        <v>0.21226932668329179</v>
      </c>
    </row>
    <row r="120" spans="1:19" x14ac:dyDescent="0.3">
      <c r="A120" s="74"/>
      <c r="B120" s="108" t="s">
        <v>42</v>
      </c>
      <c r="C120" s="157">
        <v>1.6042479610549982E-4</v>
      </c>
      <c r="D120" s="157">
        <v>4.4936050905657445E-3</v>
      </c>
      <c r="E120" s="157">
        <v>1.1624186669591207E-2</v>
      </c>
      <c r="F120" s="157">
        <v>1.52903207545299E-2</v>
      </c>
      <c r="G120" s="185">
        <v>0.48484082853400223</v>
      </c>
      <c r="H120" s="156">
        <v>0.51640936584479458</v>
      </c>
      <c r="I120" s="74"/>
      <c r="J120" s="108" t="s">
        <v>42</v>
      </c>
      <c r="K120" s="157">
        <v>1.6320695375832556E-2</v>
      </c>
      <c r="L120" s="157">
        <v>0.4571535174287169</v>
      </c>
      <c r="M120" s="157">
        <v>1.1825778447706419</v>
      </c>
      <c r="N120" s="157">
        <v>1.5555492248800646</v>
      </c>
      <c r="O120" s="185">
        <v>0</v>
      </c>
      <c r="P120" s="156">
        <v>3.211601282455256</v>
      </c>
      <c r="Q120" s="74"/>
      <c r="R120" s="196" t="s">
        <v>37</v>
      </c>
      <c r="S120" s="338">
        <v>1.282660075763524</v>
      </c>
    </row>
    <row r="121" spans="1:19" x14ac:dyDescent="0.3">
      <c r="A121" s="74"/>
      <c r="B121" s="108" t="s">
        <v>43</v>
      </c>
      <c r="C121" s="156">
        <v>0.3917630922092713</v>
      </c>
      <c r="D121" s="156">
        <v>9.9602578694461688</v>
      </c>
      <c r="E121" s="156">
        <v>81.206210830224961</v>
      </c>
      <c r="F121" s="156">
        <v>7.8937458537212226</v>
      </c>
      <c r="G121" s="156">
        <v>0.54802235439840297</v>
      </c>
      <c r="H121" s="108">
        <v>100.00000000000001</v>
      </c>
      <c r="I121" s="74"/>
      <c r="J121" s="108" t="s">
        <v>43</v>
      </c>
      <c r="K121" s="156">
        <v>4.2488874609535463</v>
      </c>
      <c r="L121" s="156">
        <v>19.865625769967938</v>
      </c>
      <c r="M121" s="156">
        <v>47.090120502356044</v>
      </c>
      <c r="N121" s="156">
        <v>22.36764148822224</v>
      </c>
      <c r="O121" s="156">
        <v>6.4277247785002434</v>
      </c>
      <c r="P121" s="109">
        <v>100.00000000000001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100.00000000000003</v>
      </c>
      <c r="I122" s="74"/>
      <c r="J122" s="108"/>
      <c r="K122" s="157"/>
      <c r="L122" s="157"/>
      <c r="M122" s="157"/>
      <c r="N122" s="157"/>
      <c r="O122" s="157"/>
      <c r="P122" s="109">
        <v>100.00000000000003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0.48476587127493675</v>
      </c>
      <c r="D124" s="159">
        <v>3.3831796900116028E-2</v>
      </c>
      <c r="E124" s="159">
        <v>9.2136059803978373E-3</v>
      </c>
      <c r="F124" s="159">
        <v>3.0563207628585137E-3</v>
      </c>
      <c r="G124" s="159">
        <v>1.5110572633788382E-3</v>
      </c>
      <c r="H124" s="158">
        <v>0.53237865218168812</v>
      </c>
      <c r="I124" s="75"/>
      <c r="J124" s="110" t="s">
        <v>38</v>
      </c>
      <c r="K124" s="185">
        <v>0</v>
      </c>
      <c r="L124" s="159">
        <v>1.3363892889929663</v>
      </c>
      <c r="M124" s="159">
        <v>0.36394650811949575</v>
      </c>
      <c r="N124" s="159">
        <v>0.12072767944515894</v>
      </c>
      <c r="O124" s="159">
        <v>5.968824971952872E-2</v>
      </c>
      <c r="P124" s="158">
        <v>1.8807517262771498</v>
      </c>
      <c r="Q124" s="75"/>
      <c r="R124" s="197" t="s">
        <v>33</v>
      </c>
      <c r="S124" s="339">
        <v>2.7648717921958186</v>
      </c>
    </row>
    <row r="125" spans="1:19" x14ac:dyDescent="0.3">
      <c r="A125" s="75"/>
      <c r="B125" s="110" t="s">
        <v>39</v>
      </c>
      <c r="C125" s="159">
        <v>7.082352505606887E-2</v>
      </c>
      <c r="D125" s="185">
        <v>15.710457498585887</v>
      </c>
      <c r="E125" s="159">
        <v>0.17634680756005663</v>
      </c>
      <c r="F125" s="159">
        <v>3.7810070469587551E-2</v>
      </c>
      <c r="G125" s="159">
        <v>3.2562810525574061E-2</v>
      </c>
      <c r="H125" s="158">
        <v>16.028000712197173</v>
      </c>
      <c r="I125" s="75"/>
      <c r="J125" s="110" t="s">
        <v>39</v>
      </c>
      <c r="K125" s="159">
        <v>2.79759897392062</v>
      </c>
      <c r="L125" s="185">
        <v>0</v>
      </c>
      <c r="M125" s="159">
        <v>6.9658725330830809</v>
      </c>
      <c r="N125" s="159">
        <v>1.4935350120718172</v>
      </c>
      <c r="O125" s="159">
        <v>1.2862630777301503</v>
      </c>
      <c r="P125" s="158">
        <v>12.543269596805668</v>
      </c>
      <c r="Q125" s="75"/>
      <c r="R125" s="197" t="s">
        <v>34</v>
      </c>
      <c r="S125" s="339">
        <v>0.19617122990615413</v>
      </c>
    </row>
    <row r="126" spans="1:19" x14ac:dyDescent="0.3">
      <c r="A126" s="75"/>
      <c r="B126" s="110" t="s">
        <v>40</v>
      </c>
      <c r="C126" s="159">
        <v>9.7380689405976065E-2</v>
      </c>
      <c r="D126" s="159">
        <v>0.80294694399174082</v>
      </c>
      <c r="E126" s="185">
        <v>75.211921232771019</v>
      </c>
      <c r="F126" s="159">
        <v>0.11720650304138326</v>
      </c>
      <c r="G126" s="159">
        <v>0.11591651415024963</v>
      </c>
      <c r="H126" s="158">
        <v>76.345371883360372</v>
      </c>
      <c r="I126" s="75"/>
      <c r="J126" s="110" t="s">
        <v>40</v>
      </c>
      <c r="K126" s="159">
        <v>3.8466331144371151</v>
      </c>
      <c r="L126" s="159">
        <v>31.717194884689011</v>
      </c>
      <c r="M126" s="185">
        <v>0</v>
      </c>
      <c r="N126" s="159">
        <v>4.6297722739133889</v>
      </c>
      <c r="O126" s="159">
        <v>4.5788164425657198</v>
      </c>
      <c r="P126" s="158">
        <v>44.772416715605232</v>
      </c>
      <c r="Q126" s="75"/>
      <c r="R126" s="197" t="s">
        <v>35</v>
      </c>
      <c r="S126" s="339">
        <v>3.4630205846487544E-2</v>
      </c>
    </row>
    <row r="127" spans="1:19" x14ac:dyDescent="0.3">
      <c r="A127" s="75"/>
      <c r="B127" s="110" t="s">
        <v>41</v>
      </c>
      <c r="C127" s="159">
        <v>1.7370987031641867E-2</v>
      </c>
      <c r="D127" s="159">
        <v>0.15069034866190134</v>
      </c>
      <c r="E127" s="159">
        <v>0.72668221414837697</v>
      </c>
      <c r="F127" s="185">
        <v>5.2293654957214892</v>
      </c>
      <c r="G127" s="159">
        <v>3.9062721709701022E-2</v>
      </c>
      <c r="H127" s="158">
        <v>6.163171767273111</v>
      </c>
      <c r="I127" s="75"/>
      <c r="J127" s="110" t="s">
        <v>41</v>
      </c>
      <c r="K127" s="159">
        <v>0.68617109155802181</v>
      </c>
      <c r="L127" s="159">
        <v>5.952417144762709</v>
      </c>
      <c r="M127" s="159">
        <v>28.704662964155283</v>
      </c>
      <c r="N127" s="185">
        <v>0</v>
      </c>
      <c r="O127" s="159">
        <v>1.5430159694408199</v>
      </c>
      <c r="P127" s="158">
        <v>36.886267169916835</v>
      </c>
      <c r="Q127" s="75"/>
      <c r="R127" s="197" t="s">
        <v>36</v>
      </c>
      <c r="S127" s="339">
        <v>0.51312814533033535</v>
      </c>
    </row>
    <row r="128" spans="1:19" x14ac:dyDescent="0.3">
      <c r="A128" s="75"/>
      <c r="B128" s="110" t="s">
        <v>42</v>
      </c>
      <c r="C128" s="159">
        <v>6.8339999975060121E-3</v>
      </c>
      <c r="D128" s="159">
        <v>2.9195764323565059E-2</v>
      </c>
      <c r="E128" s="159">
        <v>3.6443456797450237E-2</v>
      </c>
      <c r="F128" s="159">
        <v>2.6696326910578379E-2</v>
      </c>
      <c r="G128" s="185">
        <v>0.83190743695857261</v>
      </c>
      <c r="H128" s="158">
        <v>0.93107698498767233</v>
      </c>
      <c r="I128" s="75"/>
      <c r="J128" s="110" t="s">
        <v>42</v>
      </c>
      <c r="K128" s="159">
        <v>0.26994972878941798</v>
      </c>
      <c r="L128" s="159">
        <v>1.1532614374922991</v>
      </c>
      <c r="M128" s="159">
        <v>1.4395524264282686</v>
      </c>
      <c r="N128" s="159">
        <v>1.0545311986851422</v>
      </c>
      <c r="O128" s="185">
        <v>0</v>
      </c>
      <c r="P128" s="158">
        <v>3.9172947913951282</v>
      </c>
      <c r="Q128" s="75"/>
      <c r="R128" s="197" t="s">
        <v>37</v>
      </c>
      <c r="S128" s="339">
        <v>1.3179916317991631</v>
      </c>
    </row>
    <row r="129" spans="1:19" x14ac:dyDescent="0.3">
      <c r="A129" s="75"/>
      <c r="B129" s="110" t="s">
        <v>43</v>
      </c>
      <c r="C129" s="158">
        <v>0.67717507276612965</v>
      </c>
      <c r="D129" s="158">
        <v>16.727122352463208</v>
      </c>
      <c r="E129" s="158">
        <v>76.160607317257316</v>
      </c>
      <c r="F129" s="158">
        <v>5.4141347169058962</v>
      </c>
      <c r="G129" s="158">
        <v>1.0209605406074762</v>
      </c>
      <c r="H129" s="110">
        <v>100.00000000000001</v>
      </c>
      <c r="I129" s="75"/>
      <c r="J129" s="110" t="s">
        <v>43</v>
      </c>
      <c r="K129" s="158">
        <v>7.6003529087051742</v>
      </c>
      <c r="L129" s="158">
        <v>40.159262755936986</v>
      </c>
      <c r="M129" s="158">
        <v>37.47403443178613</v>
      </c>
      <c r="N129" s="158">
        <v>7.2985661641155071</v>
      </c>
      <c r="O129" s="158">
        <v>7.4677837394562188</v>
      </c>
      <c r="P129" s="111">
        <v>100.00000000000001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100.00000000000001</v>
      </c>
      <c r="I130" s="75"/>
      <c r="J130" s="110"/>
      <c r="K130" s="159"/>
      <c r="L130" s="159"/>
      <c r="M130" s="159"/>
      <c r="N130" s="159"/>
      <c r="O130" s="159"/>
      <c r="P130" s="111">
        <v>100.00000000000003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1.8918248031162328</v>
      </c>
      <c r="D132" s="161">
        <v>5.1538512965090807E-2</v>
      </c>
      <c r="E132" s="161">
        <v>7.2102909111863896E-3</v>
      </c>
      <c r="F132" s="161">
        <v>4.1992354621241028E-3</v>
      </c>
      <c r="G132" s="161">
        <v>1.9480423982786974E-3</v>
      </c>
      <c r="H132" s="160">
        <v>1.9567208848529127</v>
      </c>
      <c r="I132" s="76"/>
      <c r="J132" s="112" t="s">
        <v>38</v>
      </c>
      <c r="K132" s="185">
        <v>0</v>
      </c>
      <c r="L132" s="161">
        <v>1.4091908012114935</v>
      </c>
      <c r="M132" s="161">
        <v>0.19714724080194065</v>
      </c>
      <c r="N132" s="161">
        <v>0.11481751499804753</v>
      </c>
      <c r="O132" s="161">
        <v>5.3264311872632628E-2</v>
      </c>
      <c r="P132" s="160">
        <v>1.7744198688841142</v>
      </c>
      <c r="Q132" s="76"/>
      <c r="R132" s="198" t="s">
        <v>33</v>
      </c>
      <c r="S132" s="340">
        <v>1.9302566656029518</v>
      </c>
    </row>
    <row r="133" spans="1:19" x14ac:dyDescent="0.3">
      <c r="A133" s="76"/>
      <c r="B133" s="112" t="s">
        <v>39</v>
      </c>
      <c r="C133" s="161">
        <v>0.28735710949442633</v>
      </c>
      <c r="D133" s="185">
        <v>32.674400664289472</v>
      </c>
      <c r="E133" s="161">
        <v>0.45016402628796937</v>
      </c>
      <c r="F133" s="161">
        <v>5.8798472872237273E-2</v>
      </c>
      <c r="G133" s="161">
        <v>0.24857945447114202</v>
      </c>
      <c r="H133" s="160">
        <v>33.719299727415255</v>
      </c>
      <c r="I133" s="76"/>
      <c r="J133" s="112" t="s">
        <v>39</v>
      </c>
      <c r="K133" s="161">
        <v>7.857056249111281</v>
      </c>
      <c r="L133" s="185">
        <v>0</v>
      </c>
      <c r="M133" s="161">
        <v>12.30860124565524</v>
      </c>
      <c r="N133" s="161">
        <v>1.6076961155818306</v>
      </c>
      <c r="O133" s="161">
        <v>6.796778961165888</v>
      </c>
      <c r="P133" s="160">
        <v>28.57013257151424</v>
      </c>
      <c r="Q133" s="76"/>
      <c r="R133" s="198" t="s">
        <v>34</v>
      </c>
      <c r="S133" s="340">
        <v>0.19044946072731647</v>
      </c>
    </row>
    <row r="134" spans="1:19" x14ac:dyDescent="0.3">
      <c r="A134" s="76"/>
      <c r="B134" s="112" t="s">
        <v>40</v>
      </c>
      <c r="C134" s="161">
        <v>3.2676014015837911E-2</v>
      </c>
      <c r="D134" s="161">
        <v>0.83215601264000139</v>
      </c>
      <c r="E134" s="185">
        <v>53.888473507728392</v>
      </c>
      <c r="F134" s="161">
        <v>3.2793943298367864E-2</v>
      </c>
      <c r="G134" s="161">
        <v>7.1985916614419998E-2</v>
      </c>
      <c r="H134" s="160">
        <v>54.858085394297021</v>
      </c>
      <c r="I134" s="76"/>
      <c r="J134" s="112" t="s">
        <v>40</v>
      </c>
      <c r="K134" s="161">
        <v>0.89344328585044741</v>
      </c>
      <c r="L134" s="161">
        <v>22.753209798261381</v>
      </c>
      <c r="M134" s="185">
        <v>0</v>
      </c>
      <c r="N134" s="161">
        <v>0.89666776499378709</v>
      </c>
      <c r="O134" s="161">
        <v>1.9682735429042961</v>
      </c>
      <c r="P134" s="160">
        <v>26.511594392009911</v>
      </c>
      <c r="Q134" s="76"/>
      <c r="R134" s="198" t="s">
        <v>35</v>
      </c>
      <c r="S134" s="340">
        <v>7.6878557465841268E-2</v>
      </c>
    </row>
    <row r="135" spans="1:19" x14ac:dyDescent="0.3">
      <c r="A135" s="76"/>
      <c r="B135" s="112" t="s">
        <v>41</v>
      </c>
      <c r="C135" s="161">
        <v>3.7158598993790655E-2</v>
      </c>
      <c r="D135" s="161">
        <v>0.18601473602392082</v>
      </c>
      <c r="E135" s="161">
        <v>0.86534997794229918</v>
      </c>
      <c r="F135" s="185">
        <v>5.7415072848594058</v>
      </c>
      <c r="G135" s="161">
        <v>0.14764723392842929</v>
      </c>
      <c r="H135" s="160">
        <v>6.9776778317478456</v>
      </c>
      <c r="I135" s="76"/>
      <c r="J135" s="112" t="s">
        <v>41</v>
      </c>
      <c r="K135" s="161">
        <v>1.0160082795447452</v>
      </c>
      <c r="L135" s="161">
        <v>5.0861043482617605</v>
      </c>
      <c r="M135" s="161">
        <v>23.660815157217222</v>
      </c>
      <c r="N135" s="185">
        <v>0</v>
      </c>
      <c r="O135" s="161">
        <v>4.0370416588696294</v>
      </c>
      <c r="P135" s="160">
        <v>33.79996944389336</v>
      </c>
      <c r="Q135" s="76"/>
      <c r="R135" s="198" t="s">
        <v>36</v>
      </c>
      <c r="S135" s="340">
        <v>0.83430984986987189</v>
      </c>
    </row>
    <row r="136" spans="1:19" x14ac:dyDescent="0.3">
      <c r="A136" s="76"/>
      <c r="B136" s="112" t="s">
        <v>42</v>
      </c>
      <c r="C136" s="161">
        <v>1.9895430831084623E-2</v>
      </c>
      <c r="D136" s="161">
        <v>0.14791630279949516</v>
      </c>
      <c r="E136" s="161">
        <v>5.8465985458314065E-2</v>
      </c>
      <c r="F136" s="161">
        <v>0.11545731922112092</v>
      </c>
      <c r="G136" s="185">
        <v>2.1464811233769989</v>
      </c>
      <c r="H136" s="160">
        <v>2.4882161616870135</v>
      </c>
      <c r="I136" s="76"/>
      <c r="J136" s="112" t="s">
        <v>42</v>
      </c>
      <c r="K136" s="161">
        <v>0.54399043550779702</v>
      </c>
      <c r="L136" s="161">
        <v>4.0443986693106408</v>
      </c>
      <c r="M136" s="161">
        <v>1.5986050848503748</v>
      </c>
      <c r="N136" s="161">
        <v>3.1568895340295713</v>
      </c>
      <c r="O136" s="185">
        <v>0</v>
      </c>
      <c r="P136" s="160">
        <v>9.3438837236983829</v>
      </c>
      <c r="Q136" s="76"/>
      <c r="R136" s="198" t="s">
        <v>37</v>
      </c>
      <c r="S136" s="340">
        <v>1.6034218030269796</v>
      </c>
    </row>
    <row r="137" spans="1:19" x14ac:dyDescent="0.3">
      <c r="A137" s="76"/>
      <c r="B137" s="112" t="s">
        <v>43</v>
      </c>
      <c r="C137" s="160">
        <v>2.2689119564513724</v>
      </c>
      <c r="D137" s="160">
        <v>33.892026228717974</v>
      </c>
      <c r="E137" s="160">
        <v>55.26966378832816</v>
      </c>
      <c r="F137" s="160">
        <v>5.9527562557132558</v>
      </c>
      <c r="G137" s="160">
        <v>2.6166417707892689</v>
      </c>
      <c r="H137" s="112">
        <v>100.00000000000006</v>
      </c>
      <c r="I137" s="76"/>
      <c r="J137" s="112" t="s">
        <v>43</v>
      </c>
      <c r="K137" s="160">
        <v>10.310498250014271</v>
      </c>
      <c r="L137" s="160">
        <v>33.292903617045276</v>
      </c>
      <c r="M137" s="160">
        <v>37.765168728524777</v>
      </c>
      <c r="N137" s="160">
        <v>5.776070929603236</v>
      </c>
      <c r="O137" s="160">
        <v>12.855358474812446</v>
      </c>
      <c r="P137" s="113">
        <v>100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100.00000000000003</v>
      </c>
      <c r="I138" s="76"/>
      <c r="J138" s="112"/>
      <c r="K138" s="161"/>
      <c r="L138" s="161"/>
      <c r="M138" s="161"/>
      <c r="N138" s="161"/>
      <c r="O138" s="161"/>
      <c r="P138" s="113">
        <v>100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0.44909062255909776</v>
      </c>
      <c r="D140" s="163">
        <v>1.3152558836957281E-2</v>
      </c>
      <c r="E140" s="163">
        <v>5.8690551214312337E-3</v>
      </c>
      <c r="F140" s="163">
        <v>2.5269809087065261E-3</v>
      </c>
      <c r="G140" s="163">
        <v>2.3773638718001613E-4</v>
      </c>
      <c r="H140" s="162">
        <v>0.47087695381337275</v>
      </c>
      <c r="I140" s="77"/>
      <c r="J140" s="114" t="s">
        <v>38</v>
      </c>
      <c r="K140" s="185">
        <v>0</v>
      </c>
      <c r="L140" s="163">
        <v>1.6503010680225556</v>
      </c>
      <c r="M140" s="163">
        <v>0.73641243922554533</v>
      </c>
      <c r="N140" s="163">
        <v>0.3170698070395967</v>
      </c>
      <c r="O140" s="163">
        <v>2.9829679420903293E-2</v>
      </c>
      <c r="P140" s="162">
        <v>2.7336129937086007</v>
      </c>
      <c r="Q140" s="77"/>
      <c r="R140" s="199" t="s">
        <v>33</v>
      </c>
      <c r="S140" s="341">
        <v>3.6373165618448637</v>
      </c>
    </row>
    <row r="141" spans="1:19" x14ac:dyDescent="0.3">
      <c r="A141" s="77"/>
      <c r="B141" s="114" t="s">
        <v>39</v>
      </c>
      <c r="C141" s="163">
        <v>2.1639457395561647E-2</v>
      </c>
      <c r="D141" s="185">
        <v>4.3415534374067386</v>
      </c>
      <c r="E141" s="163">
        <v>5.967124699712336E-2</v>
      </c>
      <c r="F141" s="163">
        <v>3.323578155297658E-2</v>
      </c>
      <c r="G141" s="163">
        <v>4.8667667649733969E-3</v>
      </c>
      <c r="H141" s="162">
        <v>4.460966690117373</v>
      </c>
      <c r="I141" s="77"/>
      <c r="J141" s="114" t="s">
        <v>39</v>
      </c>
      <c r="K141" s="163">
        <v>2.7151841777721724</v>
      </c>
      <c r="L141" s="185">
        <v>0</v>
      </c>
      <c r="M141" s="163">
        <v>7.4871759838005607</v>
      </c>
      <c r="N141" s="163">
        <v>4.1702186223506299</v>
      </c>
      <c r="O141" s="163">
        <v>0.61065154618310868</v>
      </c>
      <c r="P141" s="162">
        <v>14.983230330106471</v>
      </c>
      <c r="Q141" s="77"/>
      <c r="R141" s="199" t="s">
        <v>34</v>
      </c>
      <c r="S141" s="341">
        <v>0.5064079618982763</v>
      </c>
    </row>
    <row r="142" spans="1:19" x14ac:dyDescent="0.3">
      <c r="A142" s="77"/>
      <c r="B142" s="114" t="s">
        <v>40</v>
      </c>
      <c r="C142" s="163">
        <v>1.4199731276000133E-2</v>
      </c>
      <c r="D142" s="163">
        <v>0.13421915081013849</v>
      </c>
      <c r="E142" s="185">
        <v>88.879931672861332</v>
      </c>
      <c r="F142" s="163">
        <v>0.18409207039807657</v>
      </c>
      <c r="G142" s="163">
        <v>1.8159011120001737E-2</v>
      </c>
      <c r="H142" s="162">
        <v>89.230601636465551</v>
      </c>
      <c r="I142" s="77"/>
      <c r="J142" s="114" t="s">
        <v>40</v>
      </c>
      <c r="K142" s="163">
        <v>1.7816937358660392</v>
      </c>
      <c r="L142" s="163">
        <v>16.84098209913763</v>
      </c>
      <c r="M142" s="185">
        <v>0</v>
      </c>
      <c r="N142" s="163">
        <v>23.098725058637498</v>
      </c>
      <c r="O142" s="163">
        <v>2.2784794819823135</v>
      </c>
      <c r="P142" s="162">
        <v>43.999880375623484</v>
      </c>
      <c r="Q142" s="77"/>
      <c r="R142" s="199" t="s">
        <v>35</v>
      </c>
      <c r="S142" s="341">
        <v>8.7156848160008325E-3</v>
      </c>
    </row>
    <row r="143" spans="1:19" x14ac:dyDescent="0.3">
      <c r="A143" s="77"/>
      <c r="B143" s="114" t="s">
        <v>41</v>
      </c>
      <c r="C143" s="163">
        <v>1.0060765684429989E-2</v>
      </c>
      <c r="D143" s="163">
        <v>2.5666762803556203E-2</v>
      </c>
      <c r="E143" s="163">
        <v>0.20321593021197173</v>
      </c>
      <c r="F143" s="185">
        <v>4.5600329910313446</v>
      </c>
      <c r="G143" s="163">
        <v>1.3569290250042099E-2</v>
      </c>
      <c r="H143" s="162">
        <v>4.8125457399813447</v>
      </c>
      <c r="I143" s="77"/>
      <c r="J143" s="114" t="s">
        <v>41</v>
      </c>
      <c r="K143" s="163">
        <v>1.2623621426034615</v>
      </c>
      <c r="L143" s="163">
        <v>3.2205053474742327</v>
      </c>
      <c r="M143" s="163">
        <v>25.498267738264541</v>
      </c>
      <c r="N143" s="185">
        <v>0</v>
      </c>
      <c r="O143" s="163">
        <v>1.7025899271424987</v>
      </c>
      <c r="P143" s="162">
        <v>31.683725155484733</v>
      </c>
      <c r="Q143" s="77"/>
      <c r="R143" s="199" t="s">
        <v>36</v>
      </c>
      <c r="S143" s="341">
        <v>0.24497860832726329</v>
      </c>
    </row>
    <row r="144" spans="1:19" x14ac:dyDescent="0.3">
      <c r="A144" s="77"/>
      <c r="B144" s="114" t="s">
        <v>42</v>
      </c>
      <c r="C144" s="163">
        <v>9.71964368895614E-4</v>
      </c>
      <c r="D144" s="163">
        <v>1.8163278779953579E-2</v>
      </c>
      <c r="E144" s="163">
        <v>9.0673424805048624E-3</v>
      </c>
      <c r="F144" s="163">
        <v>2.4394474637435944E-2</v>
      </c>
      <c r="G144" s="185">
        <v>0.97241191935559423</v>
      </c>
      <c r="H144" s="162">
        <v>1.0250089796223842</v>
      </c>
      <c r="I144" s="77"/>
      <c r="J144" s="114" t="s">
        <v>42</v>
      </c>
      <c r="K144" s="163">
        <v>0.12195602817309872</v>
      </c>
      <c r="L144" s="163">
        <v>2.2790149613414092</v>
      </c>
      <c r="M144" s="163">
        <v>1.1377135936207834</v>
      </c>
      <c r="N144" s="163">
        <v>3.0608665619414204</v>
      </c>
      <c r="O144" s="185">
        <v>0</v>
      </c>
      <c r="P144" s="162">
        <v>6.5995511450767115</v>
      </c>
      <c r="Q144" s="77"/>
      <c r="R144" s="199" t="s">
        <v>37</v>
      </c>
      <c r="S144" s="341">
        <v>0.67137809187279152</v>
      </c>
    </row>
    <row r="145" spans="1:19" x14ac:dyDescent="0.3">
      <c r="A145" s="77"/>
      <c r="B145" s="114" t="s">
        <v>43</v>
      </c>
      <c r="C145" s="162">
        <v>0.4959625412839852</v>
      </c>
      <c r="D145" s="162">
        <v>4.5327551886373438</v>
      </c>
      <c r="E145" s="162">
        <v>89.157755247672355</v>
      </c>
      <c r="F145" s="162">
        <v>4.8042822985285403</v>
      </c>
      <c r="G145" s="162">
        <v>1.0092447238777915</v>
      </c>
      <c r="H145" s="114">
        <v>100.00000000000003</v>
      </c>
      <c r="I145" s="77"/>
      <c r="J145" s="114" t="s">
        <v>43</v>
      </c>
      <c r="K145" s="162">
        <v>5.8811960844147713</v>
      </c>
      <c r="L145" s="162">
        <v>23.990803475975831</v>
      </c>
      <c r="M145" s="162">
        <v>34.859569754911426</v>
      </c>
      <c r="N145" s="162">
        <v>30.646880049969145</v>
      </c>
      <c r="O145" s="162">
        <v>4.6215506347288242</v>
      </c>
      <c r="P145" s="115">
        <v>100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</v>
      </c>
      <c r="I146" s="77"/>
      <c r="J146" s="114"/>
      <c r="K146" s="163"/>
      <c r="L146" s="163"/>
      <c r="M146" s="163"/>
      <c r="N146" s="163"/>
      <c r="O146" s="163"/>
      <c r="P146" s="115">
        <v>99.999999999999986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0.71916808568323776</v>
      </c>
      <c r="D148" s="165">
        <v>2.5605518624072881E-2</v>
      </c>
      <c r="E148" s="165">
        <v>7.7115010144539866E-3</v>
      </c>
      <c r="F148" s="165">
        <v>7.7866295943156442E-3</v>
      </c>
      <c r="G148" s="165">
        <v>8.2259714463068492E-4</v>
      </c>
      <c r="H148" s="164">
        <v>0.76109433206071098</v>
      </c>
      <c r="I148" s="78"/>
      <c r="J148" s="116" t="s">
        <v>38</v>
      </c>
      <c r="K148" s="185">
        <v>0</v>
      </c>
      <c r="L148" s="165">
        <v>1.2511699636834048</v>
      </c>
      <c r="M148" s="165">
        <v>0.37680933496609781</v>
      </c>
      <c r="N148" s="165">
        <v>0.38048036479045461</v>
      </c>
      <c r="O148" s="165">
        <v>4.0194805451276502E-2</v>
      </c>
      <c r="P148" s="164">
        <v>2.0486544688912338</v>
      </c>
      <c r="Q148" s="78"/>
      <c r="R148" s="200" t="s">
        <v>33</v>
      </c>
      <c r="S148" s="342">
        <v>2.0545254197065352</v>
      </c>
    </row>
    <row r="149" spans="1:19" x14ac:dyDescent="0.3">
      <c r="A149" s="78"/>
      <c r="B149" s="116" t="s">
        <v>39</v>
      </c>
      <c r="C149" s="165">
        <v>9.0437649979199772E-2</v>
      </c>
      <c r="D149" s="185">
        <v>10.097625953276514</v>
      </c>
      <c r="E149" s="165">
        <v>0.22897030354515183</v>
      </c>
      <c r="F149" s="165">
        <v>2.9424281660955013E-2</v>
      </c>
      <c r="G149" s="165">
        <v>5.5175877096949585E-2</v>
      </c>
      <c r="H149" s="164">
        <v>10.50163406555877</v>
      </c>
      <c r="I149" s="78"/>
      <c r="J149" s="116" t="s">
        <v>39</v>
      </c>
      <c r="K149" s="165">
        <v>4.4190814059008297</v>
      </c>
      <c r="L149" s="185">
        <v>0</v>
      </c>
      <c r="M149" s="165">
        <v>11.188243072797306</v>
      </c>
      <c r="N149" s="165">
        <v>1.4377673015588195</v>
      </c>
      <c r="O149" s="165">
        <v>2.6960750593306915</v>
      </c>
      <c r="P149" s="164">
        <v>19.741166839587645</v>
      </c>
      <c r="Q149" s="78"/>
      <c r="R149" s="200" t="s">
        <v>34</v>
      </c>
      <c r="S149" s="342">
        <v>0.16782799942447227</v>
      </c>
    </row>
    <row r="150" spans="1:19" x14ac:dyDescent="0.3">
      <c r="A150" s="78"/>
      <c r="B150" s="116" t="s">
        <v>40</v>
      </c>
      <c r="C150" s="165">
        <v>4.4007702941613165E-2</v>
      </c>
      <c r="D150" s="165">
        <v>0.34305406804926891</v>
      </c>
      <c r="E150" s="185">
        <v>79.020315008699711</v>
      </c>
      <c r="F150" s="165">
        <v>0.17983084962250032</v>
      </c>
      <c r="G150" s="165">
        <v>6.1803170764298213E-2</v>
      </c>
      <c r="H150" s="164">
        <v>79.649010800077392</v>
      </c>
      <c r="I150" s="78"/>
      <c r="J150" s="116" t="s">
        <v>40</v>
      </c>
      <c r="K150" s="165">
        <v>2.150361291236758</v>
      </c>
      <c r="L150" s="165">
        <v>16.762751505416507</v>
      </c>
      <c r="M150" s="185">
        <v>0</v>
      </c>
      <c r="N150" s="165">
        <v>8.7871275288213884</v>
      </c>
      <c r="O150" s="165">
        <v>3.0199064528217918</v>
      </c>
      <c r="P150" s="164">
        <v>30.720146778296446</v>
      </c>
      <c r="Q150" s="78"/>
      <c r="R150" s="200" t="s">
        <v>35</v>
      </c>
      <c r="S150" s="342">
        <v>2.6302095311069917E-2</v>
      </c>
    </row>
    <row r="151" spans="1:19" x14ac:dyDescent="0.3">
      <c r="A151" s="78"/>
      <c r="B151" s="116" t="s">
        <v>41</v>
      </c>
      <c r="C151" s="165">
        <v>3.2736913270063853E-2</v>
      </c>
      <c r="D151" s="165">
        <v>7.5782881986938527E-2</v>
      </c>
      <c r="E151" s="165">
        <v>0.69108615410693519</v>
      </c>
      <c r="F151" s="185">
        <v>6.6539258558907663</v>
      </c>
      <c r="G151" s="165">
        <v>6.0621267006643845E-2</v>
      </c>
      <c r="H151" s="164">
        <v>7.5141530722613474</v>
      </c>
      <c r="I151" s="78"/>
      <c r="J151" s="116" t="s">
        <v>41</v>
      </c>
      <c r="K151" s="165">
        <v>1.5996333910887781</v>
      </c>
      <c r="L151" s="165">
        <v>3.7030011809360399</v>
      </c>
      <c r="M151" s="165">
        <v>33.768745364257803</v>
      </c>
      <c r="N151" s="185">
        <v>0</v>
      </c>
      <c r="O151" s="165">
        <v>2.9621547429950108</v>
      </c>
      <c r="P151" s="164">
        <v>42.033534679277636</v>
      </c>
      <c r="Q151" s="78"/>
      <c r="R151" s="200" t="s">
        <v>36</v>
      </c>
      <c r="S151" s="342">
        <v>0.53853347475977376</v>
      </c>
    </row>
    <row r="152" spans="1:19" x14ac:dyDescent="0.3">
      <c r="A152" s="78"/>
      <c r="B152" s="116" t="s">
        <v>42</v>
      </c>
      <c r="C152" s="165">
        <v>1.4818737455146464E-2</v>
      </c>
      <c r="D152" s="165">
        <v>3.5417403073199655E-2</v>
      </c>
      <c r="E152" s="165">
        <v>3.6202494561404758E-2</v>
      </c>
      <c r="F152" s="165">
        <v>2.5229999549393294E-2</v>
      </c>
      <c r="G152" s="185">
        <v>1.4624390954025372</v>
      </c>
      <c r="H152" s="164">
        <v>1.5741077300416815</v>
      </c>
      <c r="I152" s="78"/>
      <c r="J152" s="116" t="s">
        <v>42</v>
      </c>
      <c r="K152" s="165">
        <v>0.72409231290314602</v>
      </c>
      <c r="L152" s="165">
        <v>1.7306109502189473</v>
      </c>
      <c r="M152" s="165">
        <v>1.7689731057842029</v>
      </c>
      <c r="N152" s="165">
        <v>1.2328208650407564</v>
      </c>
      <c r="O152" s="185">
        <v>0</v>
      </c>
      <c r="P152" s="164">
        <v>5.4564972339470525</v>
      </c>
      <c r="Q152" s="78"/>
      <c r="R152" s="200" t="s">
        <v>37</v>
      </c>
      <c r="S152" s="342">
        <v>0.88975943048850348</v>
      </c>
    </row>
    <row r="153" spans="1:19" x14ac:dyDescent="0.3">
      <c r="A153" s="78"/>
      <c r="B153" s="116" t="s">
        <v>43</v>
      </c>
      <c r="C153" s="164">
        <v>0.9011690893292611</v>
      </c>
      <c r="D153" s="164">
        <v>10.577485825009996</v>
      </c>
      <c r="E153" s="164">
        <v>79.984285461927669</v>
      </c>
      <c r="F153" s="164">
        <v>6.8961976163179299</v>
      </c>
      <c r="G153" s="164">
        <v>1.6408620074150595</v>
      </c>
      <c r="H153" s="116">
        <v>99.999999999999901</v>
      </c>
      <c r="I153" s="78"/>
      <c r="J153" s="116" t="s">
        <v>43</v>
      </c>
      <c r="K153" s="164">
        <v>8.8931684011295111</v>
      </c>
      <c r="L153" s="164">
        <v>23.4475336002549</v>
      </c>
      <c r="M153" s="164">
        <v>47.102770877805412</v>
      </c>
      <c r="N153" s="164">
        <v>11.838196060211418</v>
      </c>
      <c r="O153" s="164">
        <v>8.7183310605987714</v>
      </c>
      <c r="P153" s="117">
        <v>100.00000000000001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99.999999999999929</v>
      </c>
      <c r="I154" s="78"/>
      <c r="J154" s="116"/>
      <c r="K154" s="165"/>
      <c r="L154" s="165"/>
      <c r="M154" s="165"/>
      <c r="N154" s="165"/>
      <c r="O154" s="165"/>
      <c r="P154" s="117">
        <v>100.00000000000001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1.3463038465914066</v>
      </c>
      <c r="D156" s="167">
        <v>2.9091589612024175E-2</v>
      </c>
      <c r="E156" s="167">
        <v>1.5240482207085883E-2</v>
      </c>
      <c r="F156" s="167">
        <v>5.4562624589029824E-3</v>
      </c>
      <c r="G156" s="167">
        <v>1.835015649968065E-3</v>
      </c>
      <c r="H156" s="166">
        <v>1.3979271965193876</v>
      </c>
      <c r="I156" s="79"/>
      <c r="J156" s="118" t="s">
        <v>38</v>
      </c>
      <c r="K156" s="185">
        <v>0</v>
      </c>
      <c r="L156" s="167">
        <v>0.92282360420792098</v>
      </c>
      <c r="M156" s="167">
        <v>0.48344820299529523</v>
      </c>
      <c r="N156" s="167">
        <v>0.17307984386484271</v>
      </c>
      <c r="O156" s="167">
        <v>5.8209117427586492E-2</v>
      </c>
      <c r="P156" s="166">
        <v>1.6375607684956452</v>
      </c>
      <c r="Q156" s="79"/>
      <c r="R156" s="201" t="s">
        <v>33</v>
      </c>
      <c r="S156" s="343">
        <v>1.9117313091774732</v>
      </c>
    </row>
    <row r="157" spans="1:19" x14ac:dyDescent="0.3">
      <c r="A157" s="79"/>
      <c r="B157" s="118" t="s">
        <v>39</v>
      </c>
      <c r="C157" s="167">
        <v>0.1672970316141571</v>
      </c>
      <c r="D157" s="185">
        <v>19.946679921122449</v>
      </c>
      <c r="E157" s="167">
        <v>0.34162101380508492</v>
      </c>
      <c r="F157" s="167">
        <v>6.9751924539321067E-2</v>
      </c>
      <c r="G157" s="167">
        <v>0.17535812056107633</v>
      </c>
      <c r="H157" s="166">
        <v>20.700708011642089</v>
      </c>
      <c r="I157" s="79"/>
      <c r="J157" s="118" t="s">
        <v>39</v>
      </c>
      <c r="K157" s="167">
        <v>5.306882564562649</v>
      </c>
      <c r="L157" s="185">
        <v>0</v>
      </c>
      <c r="M157" s="167">
        <v>10.836669272361465</v>
      </c>
      <c r="N157" s="167">
        <v>2.2126230729313683</v>
      </c>
      <c r="O157" s="167">
        <v>5.5625909412806385</v>
      </c>
      <c r="P157" s="166">
        <v>23.918765851136122</v>
      </c>
      <c r="Q157" s="79"/>
      <c r="R157" s="201" t="s">
        <v>34</v>
      </c>
      <c r="S157" s="343">
        <v>0.17820326332423717</v>
      </c>
    </row>
    <row r="158" spans="1:19" x14ac:dyDescent="0.3">
      <c r="A158" s="79"/>
      <c r="B158" s="118" t="s">
        <v>40</v>
      </c>
      <c r="C158" s="167">
        <v>4.6247092334422715E-2</v>
      </c>
      <c r="D158" s="167">
        <v>0.71421744396403986</v>
      </c>
      <c r="E158" s="185">
        <v>64.872828882492044</v>
      </c>
      <c r="F158" s="167">
        <v>0.18796734689424138</v>
      </c>
      <c r="G158" s="167">
        <v>4.8278412851823382E-2</v>
      </c>
      <c r="H158" s="166">
        <v>65.86953917853657</v>
      </c>
      <c r="I158" s="79"/>
      <c r="J158" s="118" t="s">
        <v>40</v>
      </c>
      <c r="K158" s="167">
        <v>1.4670187845131981</v>
      </c>
      <c r="L158" s="167">
        <v>22.655919618591255</v>
      </c>
      <c r="M158" s="185">
        <v>0</v>
      </c>
      <c r="N158" s="167">
        <v>5.962572236432532</v>
      </c>
      <c r="O158" s="167">
        <v>1.5314549513287232</v>
      </c>
      <c r="P158" s="166">
        <v>31.616965590865707</v>
      </c>
      <c r="Q158" s="79"/>
      <c r="R158" s="201" t="s">
        <v>35</v>
      </c>
      <c r="S158" s="343">
        <v>6.0600584382946535E-2</v>
      </c>
    </row>
    <row r="159" spans="1:19" x14ac:dyDescent="0.3">
      <c r="A159" s="79"/>
      <c r="B159" s="118" t="s">
        <v>41</v>
      </c>
      <c r="C159" s="167">
        <v>2.6615529415915162E-2</v>
      </c>
      <c r="D159" s="167">
        <v>0.13041780946065593</v>
      </c>
      <c r="E159" s="167">
        <v>0.95119132557757069</v>
      </c>
      <c r="F159" s="185">
        <v>8.4869954214790582</v>
      </c>
      <c r="G159" s="167">
        <v>7.8087315010960612E-2</v>
      </c>
      <c r="H159" s="166">
        <v>9.6733074009441609</v>
      </c>
      <c r="I159" s="79"/>
      <c r="J159" s="118" t="s">
        <v>41</v>
      </c>
      <c r="K159" s="167">
        <v>0.84427970802066465</v>
      </c>
      <c r="L159" s="167">
        <v>4.1370249815994962</v>
      </c>
      <c r="M159" s="167">
        <v>30.173043792629258</v>
      </c>
      <c r="N159" s="185">
        <v>0</v>
      </c>
      <c r="O159" s="167">
        <v>2.4770326559106173</v>
      </c>
      <c r="P159" s="166">
        <v>37.631381138160037</v>
      </c>
      <c r="Q159" s="79"/>
      <c r="R159" s="201" t="s">
        <v>36</v>
      </c>
      <c r="S159" s="343">
        <v>0.60265129682997121</v>
      </c>
    </row>
    <row r="160" spans="1:19" x14ac:dyDescent="0.3">
      <c r="A160" s="79"/>
      <c r="B160" s="118" t="s">
        <v>42</v>
      </c>
      <c r="C160" s="167">
        <v>7.7075117454719171E-3</v>
      </c>
      <c r="D160" s="167">
        <v>5.5743357887441107E-2</v>
      </c>
      <c r="E160" s="167">
        <v>4.8493570830328479E-2</v>
      </c>
      <c r="F160" s="167">
        <v>5.1835842303793025E-2</v>
      </c>
      <c r="G160" s="185">
        <v>2.194737929590763</v>
      </c>
      <c r="H160" s="166">
        <v>2.3585182123577977</v>
      </c>
      <c r="I160" s="79"/>
      <c r="J160" s="118" t="s">
        <v>42</v>
      </c>
      <c r="K160" s="167">
        <v>0.24449244139933346</v>
      </c>
      <c r="L160" s="167">
        <v>1.7682528566633795</v>
      </c>
      <c r="M160" s="167">
        <v>1.5382800462735553</v>
      </c>
      <c r="N160" s="167">
        <v>1.6443013070062125</v>
      </c>
      <c r="O160" s="185">
        <v>0</v>
      </c>
      <c r="P160" s="166">
        <v>5.1953266513424801</v>
      </c>
      <c r="Q160" s="79"/>
      <c r="R160" s="201" t="s">
        <v>37</v>
      </c>
      <c r="S160" s="343">
        <v>1.2197551144180971</v>
      </c>
    </row>
    <row r="161" spans="1:19" x14ac:dyDescent="0.3">
      <c r="A161" s="79"/>
      <c r="B161" s="118" t="s">
        <v>43</v>
      </c>
      <c r="C161" s="166">
        <v>1.5941710117013734</v>
      </c>
      <c r="D161" s="166">
        <v>20.876150122046607</v>
      </c>
      <c r="E161" s="166">
        <v>66.229375274912115</v>
      </c>
      <c r="F161" s="166">
        <v>8.8020067976753165</v>
      </c>
      <c r="G161" s="166">
        <v>2.4982967936645912</v>
      </c>
      <c r="H161" s="118">
        <v>100.00000000000001</v>
      </c>
      <c r="I161" s="79"/>
      <c r="J161" s="118" t="s">
        <v>43</v>
      </c>
      <c r="K161" s="166">
        <v>7.8626734984958446</v>
      </c>
      <c r="L161" s="166">
        <v>29.484021061062052</v>
      </c>
      <c r="M161" s="166">
        <v>43.031441314259574</v>
      </c>
      <c r="N161" s="166">
        <v>9.9925764602349556</v>
      </c>
      <c r="O161" s="166">
        <v>9.6292876659475652</v>
      </c>
      <c r="P161" s="119">
        <v>100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100</v>
      </c>
      <c r="I162" s="79"/>
      <c r="J162" s="118"/>
      <c r="K162" s="167"/>
      <c r="L162" s="167"/>
      <c r="M162" s="167"/>
      <c r="N162" s="167"/>
      <c r="O162" s="167"/>
      <c r="P162" s="119">
        <v>100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5.9048982784946347</v>
      </c>
      <c r="D164" s="169">
        <v>0.41595860801709084</v>
      </c>
      <c r="E164" s="169">
        <v>2.2495123479298031E-2</v>
      </c>
      <c r="F164" s="169">
        <v>7.4350969508839682E-2</v>
      </c>
      <c r="G164" s="169">
        <v>5.6422565067784675E-2</v>
      </c>
      <c r="H164" s="168">
        <v>6.4741255445676478</v>
      </c>
      <c r="I164" s="80"/>
      <c r="J164" s="120" t="s">
        <v>38</v>
      </c>
      <c r="K164" s="185">
        <v>0</v>
      </c>
      <c r="L164" s="169">
        <v>3.6618904751388981</v>
      </c>
      <c r="M164" s="169">
        <v>0.19803575841019797</v>
      </c>
      <c r="N164" s="169">
        <v>0.65454855799155831</v>
      </c>
      <c r="O164" s="169">
        <v>0.496715898222585</v>
      </c>
      <c r="P164" s="168">
        <v>5.0111906897632394</v>
      </c>
      <c r="Q164" s="80"/>
      <c r="R164" s="202" t="s">
        <v>33</v>
      </c>
      <c r="S164" s="344">
        <v>1.3605184420248624</v>
      </c>
    </row>
    <row r="165" spans="1:19" x14ac:dyDescent="0.3">
      <c r="A165" s="80"/>
      <c r="B165" s="120" t="s">
        <v>39</v>
      </c>
      <c r="C165" s="169">
        <v>0.58418091749741285</v>
      </c>
      <c r="D165" s="185">
        <v>23.205673898064362</v>
      </c>
      <c r="E165" s="169">
        <v>0.3308757678365386</v>
      </c>
      <c r="F165" s="169">
        <v>7.5542318520841728E-2</v>
      </c>
      <c r="G165" s="169">
        <v>0.19993501963254523</v>
      </c>
      <c r="H165" s="168">
        <v>24.396207921551699</v>
      </c>
      <c r="I165" s="80"/>
      <c r="J165" s="120" t="s">
        <v>39</v>
      </c>
      <c r="K165" s="169">
        <v>5.1428351194352082</v>
      </c>
      <c r="L165" s="185">
        <v>0</v>
      </c>
      <c r="M165" s="169">
        <v>2.9128639228572153</v>
      </c>
      <c r="N165" s="169">
        <v>0.6650365957807346</v>
      </c>
      <c r="O165" s="169">
        <v>1.7601274019290012</v>
      </c>
      <c r="P165" s="168">
        <v>10.480863040002159</v>
      </c>
      <c r="Q165" s="80"/>
      <c r="R165" s="202" t="s">
        <v>34</v>
      </c>
      <c r="S165" s="344">
        <v>1.3732378957196356</v>
      </c>
    </row>
    <row r="166" spans="1:19" x14ac:dyDescent="0.3">
      <c r="A166" s="80"/>
      <c r="B166" s="120" t="s">
        <v>40</v>
      </c>
      <c r="C166" s="169">
        <v>0.11304040112100282</v>
      </c>
      <c r="D166" s="169">
        <v>3.9743240108305939</v>
      </c>
      <c r="E166" s="185">
        <v>17.370042227663568</v>
      </c>
      <c r="F166" s="169">
        <v>7.0090608958049805E-2</v>
      </c>
      <c r="G166" s="169">
        <v>0.10973179144141809</v>
      </c>
      <c r="H166" s="168">
        <v>21.637229040014635</v>
      </c>
      <c r="I166" s="80"/>
      <c r="J166" s="120" t="s">
        <v>40</v>
      </c>
      <c r="K166" s="169">
        <v>0.99515086403470376</v>
      </c>
      <c r="L166" s="169">
        <v>34.987950627477822</v>
      </c>
      <c r="M166" s="185">
        <v>0</v>
      </c>
      <c r="N166" s="169">
        <v>0.61704248546197149</v>
      </c>
      <c r="O166" s="169">
        <v>0.96602352771299493</v>
      </c>
      <c r="P166" s="168">
        <v>37.566167504687499</v>
      </c>
      <c r="Q166" s="80"/>
      <c r="R166" s="202" t="s">
        <v>35</v>
      </c>
      <c r="S166" s="344">
        <v>2.5155709342560555</v>
      </c>
    </row>
    <row r="167" spans="1:19" x14ac:dyDescent="0.3">
      <c r="A167" s="80"/>
      <c r="B167" s="120" t="s">
        <v>41</v>
      </c>
      <c r="C167" s="169">
        <v>2.7109090616271203E-2</v>
      </c>
      <c r="D167" s="169">
        <v>0.48648759316067869</v>
      </c>
      <c r="E167" s="169">
        <v>1.9062569953950206</v>
      </c>
      <c r="F167" s="185">
        <v>7.6739036521297539</v>
      </c>
      <c r="G167" s="169">
        <v>1.2263309624902166</v>
      </c>
      <c r="H167" s="168">
        <v>11.32008829379194</v>
      </c>
      <c r="I167" s="80"/>
      <c r="J167" s="120" t="s">
        <v>41</v>
      </c>
      <c r="K167" s="169">
        <v>0.23865480556017724</v>
      </c>
      <c r="L167" s="169">
        <v>4.2827922041587847</v>
      </c>
      <c r="M167" s="169">
        <v>16.781728277918234</v>
      </c>
      <c r="N167" s="185">
        <v>0</v>
      </c>
      <c r="O167" s="169">
        <v>10.796001295221011</v>
      </c>
      <c r="P167" s="168">
        <v>32.099176582858206</v>
      </c>
      <c r="Q167" s="80"/>
      <c r="R167" s="202" t="s">
        <v>36</v>
      </c>
      <c r="S167" s="344">
        <v>3.5416666666666665</v>
      </c>
    </row>
    <row r="168" spans="1:19" x14ac:dyDescent="0.3">
      <c r="A168" s="80"/>
      <c r="B168" s="120" t="s">
        <v>42</v>
      </c>
      <c r="C168" s="169">
        <v>0.25635340966158199</v>
      </c>
      <c r="D168" s="169">
        <v>1.1262107669304051</v>
      </c>
      <c r="E168" s="169">
        <v>5.7575496466031988E-2</v>
      </c>
      <c r="F168" s="169">
        <v>0.24584962268369345</v>
      </c>
      <c r="G168" s="185">
        <v>34.48635990433236</v>
      </c>
      <c r="H168" s="168">
        <v>36.172349200074073</v>
      </c>
      <c r="I168" s="80"/>
      <c r="J168" s="120" t="s">
        <v>42</v>
      </c>
      <c r="K168" s="169">
        <v>2.2568065452093165</v>
      </c>
      <c r="L168" s="169">
        <v>9.9145934257282509</v>
      </c>
      <c r="M168" s="169">
        <v>0.50686572665348717</v>
      </c>
      <c r="N168" s="169">
        <v>2.1643364850978601</v>
      </c>
      <c r="O168" s="185">
        <v>0</v>
      </c>
      <c r="P168" s="168">
        <v>14.842602182688914</v>
      </c>
      <c r="Q168" s="80"/>
      <c r="R168" s="202" t="s">
        <v>37</v>
      </c>
      <c r="S168" s="344">
        <v>0.55304172951231778</v>
      </c>
    </row>
    <row r="169" spans="1:19" x14ac:dyDescent="0.3">
      <c r="A169" s="80"/>
      <c r="B169" s="120" t="s">
        <v>43</v>
      </c>
      <c r="C169" s="168">
        <v>6.8855820973909037</v>
      </c>
      <c r="D169" s="168">
        <v>29.208654877003131</v>
      </c>
      <c r="E169" s="168">
        <v>19.68724561084046</v>
      </c>
      <c r="F169" s="168">
        <v>8.139737171801178</v>
      </c>
      <c r="G169" s="168">
        <v>36.078780242964328</v>
      </c>
      <c r="H169" s="120">
        <v>100</v>
      </c>
      <c r="I169" s="80"/>
      <c r="J169" s="120" t="s">
        <v>43</v>
      </c>
      <c r="K169" s="168">
        <v>8.6334473342394062</v>
      </c>
      <c r="L169" s="168">
        <v>52.847226732503749</v>
      </c>
      <c r="M169" s="168">
        <v>20.399493685839133</v>
      </c>
      <c r="N169" s="168">
        <v>4.1009641243321244</v>
      </c>
      <c r="O169" s="168">
        <v>14.018868123085593</v>
      </c>
      <c r="P169" s="121">
        <v>100.00000000000003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100</v>
      </c>
      <c r="I170" s="80"/>
      <c r="J170" s="120"/>
      <c r="K170" s="169"/>
      <c r="L170" s="169"/>
      <c r="M170" s="169"/>
      <c r="N170" s="169"/>
      <c r="O170" s="169"/>
      <c r="P170" s="121">
        <v>100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1.7474912553073065</v>
      </c>
      <c r="D172" s="171">
        <v>6.0671043199648687E-2</v>
      </c>
      <c r="E172" s="171">
        <v>5.7034066344429698E-3</v>
      </c>
      <c r="F172" s="171">
        <v>3.0759543008440492E-2</v>
      </c>
      <c r="G172" s="171">
        <v>3.4040659009044296E-3</v>
      </c>
      <c r="H172" s="170">
        <v>1.8480293140507431</v>
      </c>
      <c r="I172" s="81"/>
      <c r="J172" s="122" t="s">
        <v>38</v>
      </c>
      <c r="K172" s="185">
        <v>0</v>
      </c>
      <c r="L172" s="171">
        <v>0.93940597029839068</v>
      </c>
      <c r="M172" s="171">
        <v>8.8309248710366689E-2</v>
      </c>
      <c r="N172" s="171">
        <v>0.47626836167449382</v>
      </c>
      <c r="O172" s="171">
        <v>5.2707183887968946E-2</v>
      </c>
      <c r="P172" s="170">
        <v>1.55669076457122</v>
      </c>
      <c r="Q172" s="81"/>
      <c r="R172" s="203" t="s">
        <v>33</v>
      </c>
      <c r="S172" s="345">
        <v>3.3766233766233769</v>
      </c>
    </row>
    <row r="173" spans="1:19" x14ac:dyDescent="0.3">
      <c r="A173" s="81"/>
      <c r="B173" s="122" t="s">
        <v>39</v>
      </c>
      <c r="C173" s="171">
        <v>0.59875143119138208</v>
      </c>
      <c r="D173" s="185">
        <v>32.376609758433943</v>
      </c>
      <c r="E173" s="171">
        <v>0.14808365672403673</v>
      </c>
      <c r="F173" s="171">
        <v>0.11410312374068721</v>
      </c>
      <c r="G173" s="171">
        <v>0.85204038113488212</v>
      </c>
      <c r="H173" s="170">
        <v>34.08958835122494</v>
      </c>
      <c r="I173" s="81"/>
      <c r="J173" s="122" t="s">
        <v>39</v>
      </c>
      <c r="K173" s="171">
        <v>9.2708257435920824</v>
      </c>
      <c r="L173" s="185">
        <v>0</v>
      </c>
      <c r="M173" s="171">
        <v>2.2928676332861051</v>
      </c>
      <c r="N173" s="171">
        <v>1.7667267615454201</v>
      </c>
      <c r="O173" s="171">
        <v>13.19264971824416</v>
      </c>
      <c r="P173" s="170">
        <v>26.523069856667767</v>
      </c>
      <c r="Q173" s="81"/>
      <c r="R173" s="203" t="s">
        <v>34</v>
      </c>
      <c r="S173" s="345">
        <v>0.43841249709972241</v>
      </c>
    </row>
    <row r="174" spans="1:19" x14ac:dyDescent="0.3">
      <c r="A174" s="81"/>
      <c r="B174" s="122" t="s">
        <v>40</v>
      </c>
      <c r="C174" s="171">
        <v>6.9221644261088927E-2</v>
      </c>
      <c r="D174" s="171">
        <v>1.3972808448757694</v>
      </c>
      <c r="E174" s="185">
        <v>29.879900855432442</v>
      </c>
      <c r="F174" s="171">
        <v>0.13397818612800433</v>
      </c>
      <c r="G174" s="171">
        <v>0.11369947711901969</v>
      </c>
      <c r="H174" s="170">
        <v>31.594081007816325</v>
      </c>
      <c r="I174" s="81"/>
      <c r="J174" s="122" t="s">
        <v>40</v>
      </c>
      <c r="K174" s="171">
        <v>1.0718000295256964</v>
      </c>
      <c r="L174" s="171">
        <v>21.634933217490449</v>
      </c>
      <c r="M174" s="185">
        <v>0</v>
      </c>
      <c r="N174" s="171">
        <v>2.0744642139122651</v>
      </c>
      <c r="O174" s="171">
        <v>1.7604768600061065</v>
      </c>
      <c r="P174" s="170">
        <v>26.541674320934519</v>
      </c>
      <c r="Q174" s="81"/>
      <c r="R174" s="203" t="s">
        <v>35</v>
      </c>
      <c r="S174" s="345">
        <v>0.24153028732227488</v>
      </c>
    </row>
    <row r="175" spans="1:19" x14ac:dyDescent="0.3">
      <c r="A175" s="81"/>
      <c r="B175" s="122" t="s">
        <v>41</v>
      </c>
      <c r="C175" s="171">
        <v>4.9072743669405436E-2</v>
      </c>
      <c r="D175" s="171">
        <v>0.40942345615241693</v>
      </c>
      <c r="E175" s="171">
        <v>0.46819049859227968</v>
      </c>
      <c r="F175" s="185">
        <v>12.801288070532404</v>
      </c>
      <c r="G175" s="171">
        <v>0.47526607952968503</v>
      </c>
      <c r="H175" s="170">
        <v>14.203240848476192</v>
      </c>
      <c r="I175" s="81"/>
      <c r="J175" s="122" t="s">
        <v>41</v>
      </c>
      <c r="K175" s="171">
        <v>0.75982257681418874</v>
      </c>
      <c r="L175" s="171">
        <v>6.3393477152542008</v>
      </c>
      <c r="M175" s="171">
        <v>7.2492729054824387</v>
      </c>
      <c r="N175" s="185">
        <v>0</v>
      </c>
      <c r="O175" s="171">
        <v>7.3588283478382843</v>
      </c>
      <c r="P175" s="170">
        <v>21.707271545389112</v>
      </c>
      <c r="Q175" s="81"/>
      <c r="R175" s="203" t="s">
        <v>36</v>
      </c>
      <c r="S175" s="345">
        <v>1.1062864813195306</v>
      </c>
    </row>
    <row r="176" spans="1:19" x14ac:dyDescent="0.3">
      <c r="A176" s="81"/>
      <c r="B176" s="122" t="s">
        <v>42</v>
      </c>
      <c r="C176" s="171">
        <v>1.8774099433385642E-2</v>
      </c>
      <c r="D176" s="171">
        <v>0.6958912229577503</v>
      </c>
      <c r="E176" s="171">
        <v>7.3114298974031877E-2</v>
      </c>
      <c r="F176" s="171">
        <v>0.74101848796393655</v>
      </c>
      <c r="G176" s="185">
        <v>16.736262369102679</v>
      </c>
      <c r="H176" s="170">
        <v>18.265060478431785</v>
      </c>
      <c r="I176" s="81"/>
      <c r="J176" s="122" t="s">
        <v>42</v>
      </c>
      <c r="K176" s="171">
        <v>0.29069058589716534</v>
      </c>
      <c r="L176" s="171">
        <v>10.77489911247388</v>
      </c>
      <c r="M176" s="171">
        <v>1.1320723255799359</v>
      </c>
      <c r="N176" s="171">
        <v>11.473631488486406</v>
      </c>
      <c r="O176" s="185">
        <v>0</v>
      </c>
      <c r="P176" s="170">
        <v>23.671293512437387</v>
      </c>
      <c r="Q176" s="81"/>
      <c r="R176" s="203" t="s">
        <v>37</v>
      </c>
      <c r="S176" s="345">
        <v>1.3199352994615674</v>
      </c>
    </row>
    <row r="177" spans="1:19" x14ac:dyDescent="0.3">
      <c r="A177" s="81"/>
      <c r="B177" s="122" t="s">
        <v>43</v>
      </c>
      <c r="C177" s="170">
        <v>2.4833111738625688</v>
      </c>
      <c r="D177" s="170">
        <v>34.939876325619522</v>
      </c>
      <c r="E177" s="170">
        <v>30.574992716357233</v>
      </c>
      <c r="F177" s="170">
        <v>13.821147411373472</v>
      </c>
      <c r="G177" s="170">
        <v>18.180672372787171</v>
      </c>
      <c r="H177" s="122">
        <v>100</v>
      </c>
      <c r="I177" s="81"/>
      <c r="J177" s="122" t="s">
        <v>43</v>
      </c>
      <c r="K177" s="170">
        <v>11.393138935829134</v>
      </c>
      <c r="L177" s="170">
        <v>39.688586015516925</v>
      </c>
      <c r="M177" s="170">
        <v>10.762522113058846</v>
      </c>
      <c r="N177" s="170">
        <v>15.791090825618586</v>
      </c>
      <c r="O177" s="170">
        <v>22.364662109976521</v>
      </c>
      <c r="P177" s="123">
        <v>100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99.999999999999972</v>
      </c>
      <c r="I178" s="81"/>
      <c r="J178" s="122"/>
      <c r="K178" s="171"/>
      <c r="L178" s="171"/>
      <c r="M178" s="171"/>
      <c r="N178" s="171"/>
      <c r="O178" s="171"/>
      <c r="P178" s="123">
        <v>100.00000000000001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2.4125674464448972</v>
      </c>
      <c r="D180" s="173">
        <v>8.9920390371566863E-2</v>
      </c>
      <c r="E180" s="173">
        <v>1.5505782840959669E-2</v>
      </c>
      <c r="F180" s="173">
        <v>1.1858642010127676E-2</v>
      </c>
      <c r="G180" s="173">
        <v>2.2197096515526583E-2</v>
      </c>
      <c r="H180" s="172">
        <v>2.5520493581830781</v>
      </c>
      <c r="I180" s="82"/>
      <c r="J180" s="124" t="s">
        <v>38</v>
      </c>
      <c r="K180" s="185">
        <v>0</v>
      </c>
      <c r="L180" s="173">
        <v>1.789685134452166</v>
      </c>
      <c r="M180" s="173">
        <v>0.30861152775070455</v>
      </c>
      <c r="N180" s="173">
        <v>0.2360224998203112</v>
      </c>
      <c r="O180" s="173">
        <v>0.44178871441375922</v>
      </c>
      <c r="P180" s="172">
        <v>2.7761078764369409</v>
      </c>
      <c r="Q180" s="82"/>
      <c r="R180" s="204" t="s">
        <v>33</v>
      </c>
      <c r="S180" s="346">
        <v>2.2659042172980701</v>
      </c>
    </row>
    <row r="181" spans="1:19" x14ac:dyDescent="0.3">
      <c r="A181" s="82"/>
      <c r="B181" s="124" t="s">
        <v>39</v>
      </c>
      <c r="C181" s="173">
        <v>0.61486538935076207</v>
      </c>
      <c r="D181" s="185">
        <v>33.853918819806267</v>
      </c>
      <c r="E181" s="173">
        <v>0.46412334257952581</v>
      </c>
      <c r="F181" s="173">
        <v>9.0048886179537851E-2</v>
      </c>
      <c r="G181" s="173">
        <v>0.33163118816295961</v>
      </c>
      <c r="H181" s="172">
        <v>35.354587626079052</v>
      </c>
      <c r="I181" s="82"/>
      <c r="J181" s="124" t="s">
        <v>39</v>
      </c>
      <c r="K181" s="173">
        <v>12.237663142509634</v>
      </c>
      <c r="L181" s="185">
        <v>0</v>
      </c>
      <c r="M181" s="173">
        <v>9.2374448479871898</v>
      </c>
      <c r="N181" s="173">
        <v>1.7922425859535978</v>
      </c>
      <c r="O181" s="173">
        <v>6.6004540808091239</v>
      </c>
      <c r="P181" s="172">
        <v>29.867804657259548</v>
      </c>
      <c r="Q181" s="82"/>
      <c r="R181" s="204" t="s">
        <v>34</v>
      </c>
      <c r="S181" s="346">
        <v>0.2171513247320454</v>
      </c>
    </row>
    <row r="182" spans="1:19" x14ac:dyDescent="0.3">
      <c r="A182" s="82"/>
      <c r="B182" s="124" t="s">
        <v>40</v>
      </c>
      <c r="C182" s="173">
        <v>8.3097685063221127E-2</v>
      </c>
      <c r="D182" s="173">
        <v>1.0624150628647602</v>
      </c>
      <c r="E182" s="185">
        <v>44.677101063122258</v>
      </c>
      <c r="F182" s="173">
        <v>0.17423791421899526</v>
      </c>
      <c r="G182" s="173">
        <v>7.9935497648330966E-2</v>
      </c>
      <c r="H182" s="172">
        <v>46.076787222917559</v>
      </c>
      <c r="I182" s="82"/>
      <c r="J182" s="124" t="s">
        <v>40</v>
      </c>
      <c r="K182" s="173">
        <v>1.6538928606793506</v>
      </c>
      <c r="L182" s="173">
        <v>21.145242327910868</v>
      </c>
      <c r="M182" s="185">
        <v>0</v>
      </c>
      <c r="N182" s="173">
        <v>3.4678564410935824</v>
      </c>
      <c r="O182" s="173">
        <v>1.5909558584555461</v>
      </c>
      <c r="P182" s="172">
        <v>27.857947488139349</v>
      </c>
      <c r="Q182" s="82"/>
      <c r="R182" s="204" t="s">
        <v>35</v>
      </c>
      <c r="S182" s="346">
        <v>0.14039040776600711</v>
      </c>
    </row>
    <row r="183" spans="1:19" x14ac:dyDescent="0.3">
      <c r="A183" s="82"/>
      <c r="B183" s="124" t="s">
        <v>41</v>
      </c>
      <c r="C183" s="173">
        <v>8.3807743277872673E-2</v>
      </c>
      <c r="D183" s="173">
        <v>0.22103418091369931</v>
      </c>
      <c r="E183" s="173">
        <v>1.0429619554950202</v>
      </c>
      <c r="F183" s="185">
        <v>8.2147966758676869</v>
      </c>
      <c r="G183" s="173">
        <v>0.1188765583353753</v>
      </c>
      <c r="H183" s="172">
        <v>9.6814771138896543</v>
      </c>
      <c r="I183" s="82"/>
      <c r="J183" s="124" t="s">
        <v>41</v>
      </c>
      <c r="K183" s="173">
        <v>1.6680251462055413</v>
      </c>
      <c r="L183" s="173">
        <v>4.3992423314939542</v>
      </c>
      <c r="M183" s="173">
        <v>20.758067217408524</v>
      </c>
      <c r="N183" s="185">
        <v>0</v>
      </c>
      <c r="O183" s="173">
        <v>2.3659996182014984</v>
      </c>
      <c r="P183" s="172">
        <v>29.191334313309518</v>
      </c>
      <c r="Q183" s="82"/>
      <c r="R183" s="204" t="s">
        <v>36</v>
      </c>
      <c r="S183" s="346">
        <v>1.1486486486486487</v>
      </c>
    </row>
    <row r="184" spans="1:19" x14ac:dyDescent="0.3">
      <c r="A184" s="82"/>
      <c r="B184" s="124" t="s">
        <v>42</v>
      </c>
      <c r="C184" s="173">
        <v>1.6364655619882425E-2</v>
      </c>
      <c r="D184" s="173">
        <v>0.2705713349806339</v>
      </c>
      <c r="E184" s="173">
        <v>9.727445575036113E-2</v>
      </c>
      <c r="F184" s="173">
        <v>0.13364153276348301</v>
      </c>
      <c r="G184" s="185">
        <v>5.8172466998163248</v>
      </c>
      <c r="H184" s="172">
        <v>6.3350986789306853</v>
      </c>
      <c r="I184" s="82"/>
      <c r="J184" s="124" t="s">
        <v>42</v>
      </c>
      <c r="K184" s="173">
        <v>0.32570566889568914</v>
      </c>
      <c r="L184" s="173">
        <v>5.3851800912202821</v>
      </c>
      <c r="M184" s="173">
        <v>1.9360530653723049</v>
      </c>
      <c r="N184" s="173">
        <v>2.6598668393663467</v>
      </c>
      <c r="O184" s="185">
        <v>0</v>
      </c>
      <c r="P184" s="172">
        <v>10.306805664854624</v>
      </c>
      <c r="Q184" s="82"/>
      <c r="R184" s="204" t="s">
        <v>37</v>
      </c>
      <c r="S184" s="346">
        <v>1.40625</v>
      </c>
    </row>
    <row r="185" spans="1:19" x14ac:dyDescent="0.3">
      <c r="A185" s="82"/>
      <c r="B185" s="124" t="s">
        <v>43</v>
      </c>
      <c r="C185" s="172">
        <v>3.2107029197566357</v>
      </c>
      <c r="D185" s="172">
        <v>35.497859788936928</v>
      </c>
      <c r="E185" s="172">
        <v>46.296966599788128</v>
      </c>
      <c r="F185" s="172">
        <v>8.6245836510398313</v>
      </c>
      <c r="G185" s="172">
        <v>6.3698870404785168</v>
      </c>
      <c r="H185" s="124">
        <v>100.00000000000004</v>
      </c>
      <c r="I185" s="82"/>
      <c r="J185" s="124" t="s">
        <v>43</v>
      </c>
      <c r="K185" s="172">
        <v>15.885286818290215</v>
      </c>
      <c r="L185" s="172">
        <v>32.719349885077271</v>
      </c>
      <c r="M185" s="172">
        <v>32.24017665851872</v>
      </c>
      <c r="N185" s="172">
        <v>8.1559883662338386</v>
      </c>
      <c r="O185" s="172">
        <v>10.999198271879926</v>
      </c>
      <c r="P185" s="125">
        <v>99.999999999999986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100.00000000000004</v>
      </c>
      <c r="I186" s="82"/>
      <c r="J186" s="124"/>
      <c r="K186" s="173"/>
      <c r="L186" s="173"/>
      <c r="M186" s="173"/>
      <c r="N186" s="173"/>
      <c r="O186" s="173"/>
      <c r="P186" s="125">
        <v>99.999999999999972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2.6250395071583195</v>
      </c>
      <c r="D188" s="175">
        <v>9.1201830347433024E-2</v>
      </c>
      <c r="E188" s="175">
        <v>7.0917319870315177E-3</v>
      </c>
      <c r="F188" s="175">
        <v>2.0918361046209344E-3</v>
      </c>
      <c r="G188" s="175">
        <v>1.5092701253361256E-2</v>
      </c>
      <c r="H188" s="174">
        <v>2.7405176068507657</v>
      </c>
      <c r="I188" s="83"/>
      <c r="J188" s="126" t="s">
        <v>38</v>
      </c>
      <c r="K188" s="185">
        <v>0</v>
      </c>
      <c r="L188" s="175">
        <v>1.613109122366517</v>
      </c>
      <c r="M188" s="175">
        <v>0.12543320148377868</v>
      </c>
      <c r="N188" s="175">
        <v>3.6998817786935395E-2</v>
      </c>
      <c r="O188" s="175">
        <v>0.2669483055351296</v>
      </c>
      <c r="P188" s="174">
        <v>2.0424894471723607</v>
      </c>
      <c r="Q188" s="83"/>
      <c r="R188" s="205" t="s">
        <v>33</v>
      </c>
      <c r="S188" s="347">
        <v>1.7372577171572146</v>
      </c>
    </row>
    <row r="189" spans="1:19" x14ac:dyDescent="0.3">
      <c r="A189" s="83"/>
      <c r="B189" s="126" t="s">
        <v>39</v>
      </c>
      <c r="C189" s="175">
        <v>0.38261928173345366</v>
      </c>
      <c r="D189" s="185">
        <v>38.514021809993025</v>
      </c>
      <c r="E189" s="175">
        <v>0.53527536900669537</v>
      </c>
      <c r="F189" s="175">
        <v>0.28466474915505446</v>
      </c>
      <c r="G189" s="175">
        <v>0.7413574278948567</v>
      </c>
      <c r="H189" s="174">
        <v>40.457938637783087</v>
      </c>
      <c r="I189" s="83"/>
      <c r="J189" s="126" t="s">
        <v>39</v>
      </c>
      <c r="K189" s="175">
        <v>6.7674809968869285</v>
      </c>
      <c r="L189" s="185">
        <v>0</v>
      </c>
      <c r="M189" s="175">
        <v>9.467546620867866</v>
      </c>
      <c r="N189" s="175">
        <v>5.0349351754114133</v>
      </c>
      <c r="O189" s="175">
        <v>13.112570496837956</v>
      </c>
      <c r="P189" s="174">
        <v>34.382533290004162</v>
      </c>
      <c r="Q189" s="83"/>
      <c r="R189" s="205" t="s">
        <v>34</v>
      </c>
      <c r="S189" s="347">
        <v>0.21289319033669232</v>
      </c>
    </row>
    <row r="190" spans="1:19" x14ac:dyDescent="0.3">
      <c r="A190" s="83"/>
      <c r="B190" s="126" t="s">
        <v>40</v>
      </c>
      <c r="C190" s="175">
        <v>3.6606110871052706E-2</v>
      </c>
      <c r="D190" s="175">
        <v>1.0011106128679161</v>
      </c>
      <c r="E190" s="185">
        <v>35.294557979521386</v>
      </c>
      <c r="F190" s="175">
        <v>0.41405584585732319</v>
      </c>
      <c r="G190" s="175">
        <v>0.35019169549048207</v>
      </c>
      <c r="H190" s="174">
        <v>37.09652224460816</v>
      </c>
      <c r="I190" s="83"/>
      <c r="J190" s="126" t="s">
        <v>40</v>
      </c>
      <c r="K190" s="175">
        <v>0.64746125330495918</v>
      </c>
      <c r="L190" s="175">
        <v>17.706888731982815</v>
      </c>
      <c r="M190" s="185">
        <v>0</v>
      </c>
      <c r="N190" s="175">
        <v>7.323507210076861</v>
      </c>
      <c r="O190" s="175">
        <v>6.1939263326264342</v>
      </c>
      <c r="P190" s="174">
        <v>31.87178352799107</v>
      </c>
      <c r="Q190" s="83"/>
      <c r="R190" s="205" t="s">
        <v>35</v>
      </c>
      <c r="S190" s="347">
        <v>0.23622968073909484</v>
      </c>
    </row>
    <row r="191" spans="1:19" x14ac:dyDescent="0.3">
      <c r="A191" s="83"/>
      <c r="B191" s="126" t="s">
        <v>41</v>
      </c>
      <c r="C191" s="175">
        <v>0.16865446142179708</v>
      </c>
      <c r="D191" s="175">
        <v>9.950229109927379E-2</v>
      </c>
      <c r="E191" s="175">
        <v>0.64940602991422069</v>
      </c>
      <c r="F191" s="185">
        <v>11.983726816897915</v>
      </c>
      <c r="G191" s="175">
        <v>0.39427479645549651</v>
      </c>
      <c r="H191" s="174">
        <v>13.295564395788704</v>
      </c>
      <c r="I191" s="83"/>
      <c r="J191" s="126" t="s">
        <v>41</v>
      </c>
      <c r="K191" s="175">
        <v>2.9830327879485372</v>
      </c>
      <c r="L191" s="175">
        <v>1.7599214057124997</v>
      </c>
      <c r="M191" s="175">
        <v>11.486203588061404</v>
      </c>
      <c r="N191" s="185">
        <v>0</v>
      </c>
      <c r="O191" s="175">
        <v>6.9736349419599586</v>
      </c>
      <c r="P191" s="174">
        <v>23.2027927236824</v>
      </c>
      <c r="Q191" s="83"/>
      <c r="R191" s="205" t="s">
        <v>36</v>
      </c>
      <c r="S191" s="347">
        <v>0.98975773094347053</v>
      </c>
    </row>
    <row r="192" spans="1:19" x14ac:dyDescent="0.3">
      <c r="A192" s="83"/>
      <c r="B192" s="126" t="s">
        <v>42</v>
      </c>
      <c r="C192" s="175">
        <v>1.8264969777464328E-2</v>
      </c>
      <c r="D192" s="175">
        <v>0.22323177925756213</v>
      </c>
      <c r="E192" s="175">
        <v>0.18394325867793862</v>
      </c>
      <c r="F192" s="175">
        <v>5.5154962679809696E-2</v>
      </c>
      <c r="G192" s="185">
        <v>5.9288621445765086</v>
      </c>
      <c r="H192" s="174">
        <v>6.4094571149692836</v>
      </c>
      <c r="I192" s="83"/>
      <c r="J192" s="126" t="s">
        <v>42</v>
      </c>
      <c r="K192" s="175">
        <v>0.32305699628544482</v>
      </c>
      <c r="L192" s="175">
        <v>3.9483551826832106</v>
      </c>
      <c r="M192" s="175">
        <v>3.253449491538174</v>
      </c>
      <c r="N192" s="175">
        <v>0.97553934064317827</v>
      </c>
      <c r="O192" s="185">
        <v>0</v>
      </c>
      <c r="P192" s="174">
        <v>8.500401011150009</v>
      </c>
      <c r="Q192" s="83"/>
      <c r="R192" s="205" t="s">
        <v>37</v>
      </c>
      <c r="S192" s="347">
        <v>2.125686813186813</v>
      </c>
    </row>
    <row r="193" spans="1:19" x14ac:dyDescent="0.3">
      <c r="A193" s="83"/>
      <c r="B193" s="126" t="s">
        <v>43</v>
      </c>
      <c r="C193" s="174">
        <v>3.2311843309620873</v>
      </c>
      <c r="D193" s="174">
        <v>39.929068323565211</v>
      </c>
      <c r="E193" s="174">
        <v>36.670274369107268</v>
      </c>
      <c r="F193" s="174">
        <v>12.739694210694724</v>
      </c>
      <c r="G193" s="174">
        <v>7.4297787656707053</v>
      </c>
      <c r="H193" s="126">
        <v>100</v>
      </c>
      <c r="I193" s="83"/>
      <c r="J193" s="126" t="s">
        <v>43</v>
      </c>
      <c r="K193" s="174">
        <v>10.721032034425869</v>
      </c>
      <c r="L193" s="174">
        <v>25.028274442745044</v>
      </c>
      <c r="M193" s="174">
        <v>24.332632901951222</v>
      </c>
      <c r="N193" s="174">
        <v>13.370980543918389</v>
      </c>
      <c r="O193" s="174">
        <v>26.547080076959475</v>
      </c>
      <c r="P193" s="127">
        <v>99.999999999999986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1.3504515037122944</v>
      </c>
      <c r="D196" s="177">
        <v>3.3860045146726865E-2</v>
      </c>
      <c r="E196" s="177">
        <v>0</v>
      </c>
      <c r="F196" s="177">
        <v>0</v>
      </c>
      <c r="G196" s="177">
        <v>0</v>
      </c>
      <c r="H196" s="176">
        <v>1.3843115488590212</v>
      </c>
      <c r="I196" s="84"/>
      <c r="J196" s="128" t="s">
        <v>38</v>
      </c>
      <c r="K196" s="185">
        <v>0</v>
      </c>
      <c r="L196" s="177">
        <v>1.2752790362614506</v>
      </c>
      <c r="M196" s="177">
        <v>0</v>
      </c>
      <c r="N196" s="177">
        <v>0</v>
      </c>
      <c r="O196" s="177">
        <v>0</v>
      </c>
      <c r="P196" s="176">
        <v>1.2752790362614506</v>
      </c>
      <c r="Q196" s="84"/>
      <c r="R196" s="206" t="s">
        <v>33</v>
      </c>
      <c r="S196" s="348"/>
    </row>
    <row r="197" spans="1:19" x14ac:dyDescent="0.3">
      <c r="A197" s="84"/>
      <c r="B197" s="128" t="s">
        <v>39</v>
      </c>
      <c r="C197" s="177">
        <v>0.34158461271782387</v>
      </c>
      <c r="D197" s="185">
        <v>17.158578098683954</v>
      </c>
      <c r="E197" s="177">
        <v>3.2247662044501774E-2</v>
      </c>
      <c r="F197" s="177">
        <v>7.900677200902935E-2</v>
      </c>
      <c r="G197" s="177">
        <v>0.1671904440612241</v>
      </c>
      <c r="H197" s="176">
        <v>17.778607589516533</v>
      </c>
      <c r="I197" s="84"/>
      <c r="J197" s="128" t="s">
        <v>39</v>
      </c>
      <c r="K197" s="177">
        <v>12.865183546591838</v>
      </c>
      <c r="L197" s="185">
        <v>0</v>
      </c>
      <c r="M197" s="177">
        <v>1.2145514631061434</v>
      </c>
      <c r="N197" s="177">
        <v>2.9756510846100515</v>
      </c>
      <c r="O197" s="177">
        <v>6.2969339659942118</v>
      </c>
      <c r="P197" s="176">
        <v>23.352320060302247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0</v>
      </c>
      <c r="D198" s="177">
        <v>0</v>
      </c>
      <c r="E198" s="185">
        <v>24.290424052029003</v>
      </c>
      <c r="F198" s="177">
        <v>0</v>
      </c>
      <c r="G198" s="177">
        <v>0</v>
      </c>
      <c r="H198" s="176">
        <v>24.290424052029003</v>
      </c>
      <c r="I198" s="84"/>
      <c r="J198" s="128" t="s">
        <v>40</v>
      </c>
      <c r="K198" s="177">
        <v>0</v>
      </c>
      <c r="L198" s="177">
        <v>0</v>
      </c>
      <c r="M198" s="185">
        <v>0</v>
      </c>
      <c r="N198" s="177">
        <v>0</v>
      </c>
      <c r="O198" s="177">
        <v>0</v>
      </c>
      <c r="P198" s="176">
        <v>0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0</v>
      </c>
      <c r="D199" s="177">
        <v>0.17391760052167696</v>
      </c>
      <c r="E199" s="177">
        <v>0</v>
      </c>
      <c r="F199" s="185">
        <v>8.8001207071496079</v>
      </c>
      <c r="G199" s="177">
        <v>0.58177133080556875</v>
      </c>
      <c r="H199" s="176">
        <v>9.5558096384768536</v>
      </c>
      <c r="I199" s="84"/>
      <c r="J199" s="128" t="s">
        <v>41</v>
      </c>
      <c r="K199" s="177">
        <v>0</v>
      </c>
      <c r="L199" s="177">
        <v>6.5503004801406233</v>
      </c>
      <c r="M199" s="177">
        <v>0</v>
      </c>
      <c r="N199" s="185">
        <v>0</v>
      </c>
      <c r="O199" s="177">
        <v>21.911393763926693</v>
      </c>
      <c r="P199" s="176">
        <v>28.461694244067317</v>
      </c>
      <c r="Q199" s="84"/>
      <c r="R199" s="206" t="s">
        <v>36</v>
      </c>
      <c r="S199" s="348"/>
    </row>
    <row r="200" spans="1:19" x14ac:dyDescent="0.3">
      <c r="A200" s="84"/>
      <c r="B200" s="128" t="s">
        <v>42</v>
      </c>
      <c r="C200" s="177">
        <v>0</v>
      </c>
      <c r="D200" s="177">
        <v>8.6268421721963459E-2</v>
      </c>
      <c r="E200" s="177">
        <v>9.8860794115805542E-4</v>
      </c>
      <c r="F200" s="177">
        <v>1.1582732426822715</v>
      </c>
      <c r="G200" s="185">
        <v>45.745316898773197</v>
      </c>
      <c r="H200" s="176">
        <v>46.990847171118588</v>
      </c>
      <c r="I200" s="84"/>
      <c r="J200" s="128" t="s">
        <v>42</v>
      </c>
      <c r="K200" s="177">
        <v>0</v>
      </c>
      <c r="L200" s="177">
        <v>3.2491483468685467</v>
      </c>
      <c r="M200" s="177">
        <v>3.7234179014741638E-2</v>
      </c>
      <c r="N200" s="177">
        <v>43.624324133485707</v>
      </c>
      <c r="O200" s="185">
        <v>0</v>
      </c>
      <c r="P200" s="176">
        <v>46.910706659368998</v>
      </c>
      <c r="Q200" s="84"/>
      <c r="R200" s="206" t="s">
        <v>37</v>
      </c>
      <c r="S200" s="348"/>
    </row>
    <row r="201" spans="1:19" x14ac:dyDescent="0.3">
      <c r="A201" s="84"/>
      <c r="B201" s="128" t="s">
        <v>43</v>
      </c>
      <c r="C201" s="176">
        <v>1.6920361164301183</v>
      </c>
      <c r="D201" s="176">
        <v>17.452624166074322</v>
      </c>
      <c r="E201" s="176">
        <v>24.323660322014661</v>
      </c>
      <c r="F201" s="176">
        <v>10.037400721840909</v>
      </c>
      <c r="G201" s="176">
        <v>46.49427867363999</v>
      </c>
      <c r="H201" s="128">
        <v>100</v>
      </c>
      <c r="I201" s="84"/>
      <c r="J201" s="128" t="s">
        <v>43</v>
      </c>
      <c r="K201" s="176">
        <v>12.865183546591838</v>
      </c>
      <c r="L201" s="176">
        <v>11.074727863270621</v>
      </c>
      <c r="M201" s="176">
        <v>1.2517856421208851</v>
      </c>
      <c r="N201" s="176">
        <v>46.599975218095757</v>
      </c>
      <c r="O201" s="176">
        <v>28.208327729920903</v>
      </c>
      <c r="P201" s="129">
        <v>100.00000000000001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100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2.6078546915047771</v>
      </c>
      <c r="D204" s="179">
        <v>5.3777463478380113E-4</v>
      </c>
      <c r="E204" s="179">
        <v>5.3239688843596311E-2</v>
      </c>
      <c r="F204" s="179">
        <v>0</v>
      </c>
      <c r="G204" s="179">
        <v>0.20406999604255469</v>
      </c>
      <c r="H204" s="178">
        <v>2.8657021510257121</v>
      </c>
      <c r="I204" s="85"/>
      <c r="J204" s="130" t="s">
        <v>38</v>
      </c>
      <c r="K204" s="185">
        <v>0</v>
      </c>
      <c r="L204" s="179">
        <v>2.1010711025393116E-2</v>
      </c>
      <c r="M204" s="179">
        <v>2.0800603915139186</v>
      </c>
      <c r="N204" s="179">
        <v>0</v>
      </c>
      <c r="O204" s="179">
        <v>7.9729601183718497</v>
      </c>
      <c r="P204" s="178">
        <v>10.074031220911161</v>
      </c>
      <c r="Q204" s="85"/>
      <c r="R204" s="207" t="s">
        <v>33</v>
      </c>
      <c r="S204" s="349"/>
    </row>
    <row r="205" spans="1:19" x14ac:dyDescent="0.3">
      <c r="A205" s="85"/>
      <c r="B205" s="130" t="s">
        <v>39</v>
      </c>
      <c r="C205" s="179">
        <v>0</v>
      </c>
      <c r="D205" s="185">
        <v>4.6396929598575083</v>
      </c>
      <c r="E205" s="179">
        <v>0</v>
      </c>
      <c r="F205" s="179">
        <v>1.5010417229557312E-4</v>
      </c>
      <c r="G205" s="179">
        <v>0</v>
      </c>
      <c r="H205" s="178">
        <v>4.6398430640298036</v>
      </c>
      <c r="I205" s="85"/>
      <c r="J205" s="130" t="s">
        <v>39</v>
      </c>
      <c r="K205" s="179">
        <v>0</v>
      </c>
      <c r="L205" s="185">
        <v>0</v>
      </c>
      <c r="M205" s="179">
        <v>0</v>
      </c>
      <c r="N205" s="179">
        <v>5.8645298305599908E-3</v>
      </c>
      <c r="O205" s="179">
        <v>0</v>
      </c>
      <c r="P205" s="178">
        <v>5.8645298305599908E-3</v>
      </c>
      <c r="Q205" s="85"/>
      <c r="R205" s="207" t="s">
        <v>34</v>
      </c>
      <c r="S205" s="349"/>
    </row>
    <row r="206" spans="1:19" x14ac:dyDescent="0.3">
      <c r="A206" s="85"/>
      <c r="B206" s="130" t="s">
        <v>40</v>
      </c>
      <c r="C206" s="179">
        <v>0.10782381427415212</v>
      </c>
      <c r="D206" s="179">
        <v>0.61440752024049272</v>
      </c>
      <c r="E206" s="185">
        <v>53.559140020425566</v>
      </c>
      <c r="F206" s="179">
        <v>4.0333097608785082E-4</v>
      </c>
      <c r="G206" s="179">
        <v>9.679943426108421E-3</v>
      </c>
      <c r="H206" s="178">
        <v>54.291454629342411</v>
      </c>
      <c r="I206" s="85"/>
      <c r="J206" s="130" t="s">
        <v>40</v>
      </c>
      <c r="K206" s="179">
        <v>4.2126475605913196</v>
      </c>
      <c r="L206" s="179">
        <v>24.004737346511632</v>
      </c>
      <c r="M206" s="185">
        <v>0</v>
      </c>
      <c r="N206" s="179">
        <v>1.5758033269044836E-2</v>
      </c>
      <c r="O206" s="179">
        <v>0.3781927984570761</v>
      </c>
      <c r="P206" s="178">
        <v>28.611335738829073</v>
      </c>
      <c r="Q206" s="85"/>
      <c r="R206" s="207" t="s">
        <v>35</v>
      </c>
      <c r="S206" s="349"/>
    </row>
    <row r="207" spans="1:19" x14ac:dyDescent="0.3">
      <c r="A207" s="85"/>
      <c r="B207" s="130" t="s">
        <v>41</v>
      </c>
      <c r="C207" s="179">
        <v>8.0666195217570184E-3</v>
      </c>
      <c r="D207" s="179">
        <v>3.9530278034111729E-2</v>
      </c>
      <c r="E207" s="179">
        <v>7.2330688378421257E-2</v>
      </c>
      <c r="F207" s="185">
        <v>18.103862078575453</v>
      </c>
      <c r="G207" s="179">
        <v>1.4923246115250482E-2</v>
      </c>
      <c r="H207" s="178">
        <v>18.238712910624994</v>
      </c>
      <c r="I207" s="85"/>
      <c r="J207" s="130" t="s">
        <v>41</v>
      </c>
      <c r="K207" s="179">
        <v>0.31516066538089677</v>
      </c>
      <c r="L207" s="179">
        <v>1.5444373810268537</v>
      </c>
      <c r="M207" s="179">
        <v>2.8259406329153745</v>
      </c>
      <c r="N207" s="185">
        <v>0</v>
      </c>
      <c r="O207" s="179">
        <v>0.58304723095465893</v>
      </c>
      <c r="P207" s="178">
        <v>5.2685859102777837</v>
      </c>
      <c r="Q207" s="85"/>
      <c r="R207" s="207" t="s">
        <v>36</v>
      </c>
      <c r="S207" s="349"/>
    </row>
    <row r="208" spans="1:19" x14ac:dyDescent="0.3">
      <c r="A208" s="85"/>
      <c r="B208" s="130" t="s">
        <v>42</v>
      </c>
      <c r="C208" s="179">
        <v>0.12360105306374024</v>
      </c>
      <c r="D208" s="179">
        <v>0.81865707122990705</v>
      </c>
      <c r="E208" s="179">
        <v>7.8783983995826867E-2</v>
      </c>
      <c r="F208" s="179">
        <v>0.41332099796575955</v>
      </c>
      <c r="G208" s="185">
        <v>18.529924138721842</v>
      </c>
      <c r="H208" s="178">
        <v>19.964287244977076</v>
      </c>
      <c r="I208" s="85"/>
      <c r="J208" s="130" t="s">
        <v>42</v>
      </c>
      <c r="K208" s="179">
        <v>4.8290600567290864</v>
      </c>
      <c r="L208" s="179">
        <v>31.98471262859265</v>
      </c>
      <c r="M208" s="179">
        <v>3.0780691652200916</v>
      </c>
      <c r="N208" s="179">
        <v>16.148340749609588</v>
      </c>
      <c r="O208" s="185">
        <v>0</v>
      </c>
      <c r="P208" s="178">
        <v>56.040182600151418</v>
      </c>
      <c r="Q208" s="85"/>
      <c r="R208" s="207" t="s">
        <v>37</v>
      </c>
      <c r="S208" s="349"/>
    </row>
    <row r="209" spans="1:19" x14ac:dyDescent="0.3">
      <c r="A209" s="85"/>
      <c r="B209" s="130" t="s">
        <v>43</v>
      </c>
      <c r="C209" s="178">
        <v>2.8473461783644267</v>
      </c>
      <c r="D209" s="178">
        <v>6.1128256039968027</v>
      </c>
      <c r="E209" s="178">
        <v>53.763494381643412</v>
      </c>
      <c r="F209" s="178">
        <v>18.517736511689595</v>
      </c>
      <c r="G209" s="178">
        <v>18.758597324305757</v>
      </c>
      <c r="H209" s="130">
        <v>100</v>
      </c>
      <c r="I209" s="85"/>
      <c r="J209" s="130" t="s">
        <v>43</v>
      </c>
      <c r="K209" s="178">
        <v>9.3568682827013028</v>
      </c>
      <c r="L209" s="178">
        <v>57.554898067156529</v>
      </c>
      <c r="M209" s="178">
        <v>7.9840701896493851</v>
      </c>
      <c r="N209" s="178">
        <v>16.169963312709193</v>
      </c>
      <c r="O209" s="178">
        <v>8.9342001477835851</v>
      </c>
      <c r="P209" s="131">
        <v>100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99.999999999999986</v>
      </c>
      <c r="I210" s="85"/>
      <c r="J210" s="130"/>
      <c r="K210" s="179"/>
      <c r="L210" s="179"/>
      <c r="M210" s="179"/>
      <c r="N210" s="179"/>
      <c r="O210" s="179"/>
      <c r="P210" s="131">
        <v>99.999999999999986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8.0157722506930718</v>
      </c>
      <c r="D212" s="181">
        <v>0.2486029581409287</v>
      </c>
      <c r="E212" s="181">
        <v>2.0418869377793979E-2</v>
      </c>
      <c r="F212" s="181">
        <v>1.6225384706574281E-2</v>
      </c>
      <c r="G212" s="181">
        <v>2.2112418775791842E-2</v>
      </c>
      <c r="H212" s="180">
        <v>8.3231318816941613</v>
      </c>
      <c r="I212" s="86"/>
      <c r="J212" s="132" t="s">
        <v>38</v>
      </c>
      <c r="K212" s="185">
        <v>0</v>
      </c>
      <c r="L212" s="181">
        <v>4.7128802845299704</v>
      </c>
      <c r="M212" s="181">
        <v>0.38708987070236683</v>
      </c>
      <c r="N212" s="181">
        <v>0.30759205869617806</v>
      </c>
      <c r="O212" s="181">
        <v>0.41919526328654177</v>
      </c>
      <c r="P212" s="180">
        <v>5.8267574772150574</v>
      </c>
      <c r="Q212" s="86"/>
      <c r="R212" s="208" t="s">
        <v>33</v>
      </c>
      <c r="S212" s="350">
        <v>1.9235842419978895</v>
      </c>
    </row>
    <row r="213" spans="1:19" x14ac:dyDescent="0.3">
      <c r="A213" s="86"/>
      <c r="B213" s="132" t="s">
        <v>39</v>
      </c>
      <c r="C213" s="181">
        <v>1.7421288119466658</v>
      </c>
      <c r="D213" s="185">
        <v>46.571362994557816</v>
      </c>
      <c r="E213" s="181">
        <v>0.33672778026214184</v>
      </c>
      <c r="F213" s="181">
        <v>0.14911685200650987</v>
      </c>
      <c r="G213" s="181">
        <v>0.24370542909709325</v>
      </c>
      <c r="H213" s="180">
        <v>49.043041867870222</v>
      </c>
      <c r="I213" s="86"/>
      <c r="J213" s="132" t="s">
        <v>39</v>
      </c>
      <c r="K213" s="181">
        <v>33.026334812479199</v>
      </c>
      <c r="L213" s="185">
        <v>0</v>
      </c>
      <c r="M213" s="181">
        <v>6.3835029507226126</v>
      </c>
      <c r="N213" s="181">
        <v>2.8268765471176165</v>
      </c>
      <c r="O213" s="181">
        <v>4.6200355804837683</v>
      </c>
      <c r="P213" s="180">
        <v>46.856749890803194</v>
      </c>
      <c r="Q213" s="86"/>
      <c r="R213" s="208" t="s">
        <v>34</v>
      </c>
      <c r="S213" s="350">
        <v>0.34569439171658345</v>
      </c>
    </row>
    <row r="214" spans="1:19" x14ac:dyDescent="0.3">
      <c r="A214" s="86"/>
      <c r="B214" s="132" t="s">
        <v>40</v>
      </c>
      <c r="C214" s="181">
        <v>0.11853773112235112</v>
      </c>
      <c r="D214" s="181">
        <v>0.68933932040513468</v>
      </c>
      <c r="E214" s="185">
        <v>31.719808564151592</v>
      </c>
      <c r="F214" s="181">
        <v>6.1701893331993753E-2</v>
      </c>
      <c r="G214" s="181">
        <v>0.12967157698144532</v>
      </c>
      <c r="H214" s="180">
        <v>32.719059085992512</v>
      </c>
      <c r="I214" s="86"/>
      <c r="J214" s="132" t="s">
        <v>40</v>
      </c>
      <c r="K214" s="181">
        <v>2.2471741292102889</v>
      </c>
      <c r="L214" s="181">
        <v>13.068121621654134</v>
      </c>
      <c r="M214" s="185">
        <v>0</v>
      </c>
      <c r="N214" s="181">
        <v>1.1697110878209211</v>
      </c>
      <c r="O214" s="181">
        <v>2.4582435510414444</v>
      </c>
      <c r="P214" s="180">
        <v>18.943250389726789</v>
      </c>
      <c r="Q214" s="86"/>
      <c r="R214" s="208" t="s">
        <v>35</v>
      </c>
      <c r="S214" s="350">
        <v>0.14400436520645765</v>
      </c>
    </row>
    <row r="215" spans="1:19" x14ac:dyDescent="0.3">
      <c r="A215" s="86"/>
      <c r="B215" s="132" t="s">
        <v>41</v>
      </c>
      <c r="C215" s="181">
        <v>0.17572367868419012</v>
      </c>
      <c r="D215" s="181">
        <v>0.18665462420990364</v>
      </c>
      <c r="E215" s="181">
        <v>0.55885218524278557</v>
      </c>
      <c r="F215" s="185">
        <v>5.0500941955405354</v>
      </c>
      <c r="G215" s="181">
        <v>0.13590556147095309</v>
      </c>
      <c r="H215" s="180">
        <v>6.1072302451483678</v>
      </c>
      <c r="I215" s="86"/>
      <c r="J215" s="132" t="s">
        <v>41</v>
      </c>
      <c r="K215" s="181">
        <v>3.3312743620947862</v>
      </c>
      <c r="L215" s="181">
        <v>3.5384973092577998</v>
      </c>
      <c r="M215" s="181">
        <v>10.594417160169742</v>
      </c>
      <c r="N215" s="185">
        <v>0</v>
      </c>
      <c r="O215" s="181">
        <v>2.5764240538575525</v>
      </c>
      <c r="P215" s="180">
        <v>20.040612885379879</v>
      </c>
      <c r="Q215" s="86"/>
      <c r="R215" s="208" t="s">
        <v>36</v>
      </c>
      <c r="S215" s="350">
        <v>1.4059718282551554</v>
      </c>
    </row>
    <row r="216" spans="1:19" x14ac:dyDescent="0.3">
      <c r="A216" s="86"/>
      <c r="B216" s="132" t="s">
        <v>42</v>
      </c>
      <c r="C216" s="181">
        <v>4.5322950857535294E-2</v>
      </c>
      <c r="D216" s="181">
        <v>0.24863779486364465</v>
      </c>
      <c r="E216" s="181">
        <v>3.0681830061366881E-2</v>
      </c>
      <c r="F216" s="181">
        <v>0.11490101160940047</v>
      </c>
      <c r="G216" s="185">
        <v>3.3679933319027455</v>
      </c>
      <c r="H216" s="180">
        <v>3.8075369192946926</v>
      </c>
      <c r="I216" s="86"/>
      <c r="J216" s="132" t="s">
        <v>42</v>
      </c>
      <c r="K216" s="181">
        <v>0.85920796409876898</v>
      </c>
      <c r="L216" s="181">
        <v>4.7135407002583012</v>
      </c>
      <c r="M216" s="181">
        <v>0.58164952288115512</v>
      </c>
      <c r="N216" s="181">
        <v>2.1782311696368373</v>
      </c>
      <c r="O216" s="185">
        <v>0</v>
      </c>
      <c r="P216" s="180">
        <v>8.3326293568750636</v>
      </c>
      <c r="Q216" s="86"/>
      <c r="R216" s="208" t="s">
        <v>37</v>
      </c>
      <c r="S216" s="350">
        <v>1.3001593510068088</v>
      </c>
    </row>
    <row r="217" spans="1:19" x14ac:dyDescent="0.3">
      <c r="A217" s="86"/>
      <c r="B217" s="132" t="s">
        <v>43</v>
      </c>
      <c r="C217" s="180">
        <v>10.097485423303814</v>
      </c>
      <c r="D217" s="180">
        <v>47.944597692177425</v>
      </c>
      <c r="E217" s="180">
        <v>32.666489229095681</v>
      </c>
      <c r="F217" s="180">
        <v>5.3920393371950137</v>
      </c>
      <c r="G217" s="180">
        <v>3.8993883182280289</v>
      </c>
      <c r="H217" s="132">
        <v>99.999999999999957</v>
      </c>
      <c r="I217" s="86"/>
      <c r="J217" s="132" t="s">
        <v>43</v>
      </c>
      <c r="K217" s="180">
        <v>39.463991267883046</v>
      </c>
      <c r="L217" s="180">
        <v>26.033039915700208</v>
      </c>
      <c r="M217" s="180">
        <v>17.946659504475875</v>
      </c>
      <c r="N217" s="180">
        <v>6.4824108632715527</v>
      </c>
      <c r="O217" s="180">
        <v>10.073898448669308</v>
      </c>
      <c r="P217" s="133">
        <v>99.999999999999972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99.999999999999972</v>
      </c>
      <c r="I218" s="86"/>
      <c r="J218" s="132"/>
      <c r="K218" s="181"/>
      <c r="L218" s="181"/>
      <c r="M218" s="181"/>
      <c r="N218" s="181"/>
      <c r="O218" s="181"/>
      <c r="P218" s="133">
        <v>100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23.676419396119865</v>
      </c>
      <c r="D220" s="183">
        <v>0.48006559177233937</v>
      </c>
      <c r="E220" s="183">
        <v>0.11332752653085192</v>
      </c>
      <c r="F220" s="183">
        <v>5.2589971509090609E-2</v>
      </c>
      <c r="G220" s="183">
        <v>5.1490724509317076E-2</v>
      </c>
      <c r="H220" s="182">
        <v>24.373893210441466</v>
      </c>
      <c r="I220" s="87"/>
      <c r="J220" s="134" t="s">
        <v>38</v>
      </c>
      <c r="K220" s="185">
        <v>0</v>
      </c>
      <c r="L220" s="183">
        <v>6.1100057697780228</v>
      </c>
      <c r="M220" s="183">
        <v>1.4423692362991678</v>
      </c>
      <c r="N220" s="183">
        <v>0.66933568008220601</v>
      </c>
      <c r="O220" s="183">
        <v>0.65534508040970829</v>
      </c>
      <c r="P220" s="182">
        <v>8.8770557665691054</v>
      </c>
      <c r="Q220" s="87"/>
      <c r="R220" s="209" t="s">
        <v>33</v>
      </c>
      <c r="S220" s="351">
        <v>1.5797430083144368</v>
      </c>
    </row>
    <row r="221" spans="1:19" x14ac:dyDescent="0.3">
      <c r="A221" s="87"/>
      <c r="B221" s="134" t="s">
        <v>39</v>
      </c>
      <c r="C221" s="183">
        <v>4.1116364945301589</v>
      </c>
      <c r="D221" s="185">
        <v>41.606232743784524</v>
      </c>
      <c r="E221" s="183">
        <v>0.17583361772454092</v>
      </c>
      <c r="F221" s="183">
        <v>0.1011058633169926</v>
      </c>
      <c r="G221" s="183">
        <v>0.27484150697752219</v>
      </c>
      <c r="H221" s="182">
        <v>46.269650226333745</v>
      </c>
      <c r="I221" s="87"/>
      <c r="J221" s="134" t="s">
        <v>39</v>
      </c>
      <c r="K221" s="183">
        <v>52.330604682709208</v>
      </c>
      <c r="L221" s="185">
        <v>0</v>
      </c>
      <c r="M221" s="183">
        <v>2.237911729627506</v>
      </c>
      <c r="N221" s="183">
        <v>1.2868187572963381</v>
      </c>
      <c r="O221" s="183">
        <v>3.4980286489757648</v>
      </c>
      <c r="P221" s="182">
        <v>59.353363818608813</v>
      </c>
      <c r="Q221" s="87"/>
      <c r="R221" s="209" t="s">
        <v>34</v>
      </c>
      <c r="S221" s="351">
        <v>0.72626664361058269</v>
      </c>
    </row>
    <row r="222" spans="1:19" x14ac:dyDescent="0.3">
      <c r="A222" s="87"/>
      <c r="B222" s="134" t="s">
        <v>40</v>
      </c>
      <c r="C222" s="183">
        <v>0.18819414076025442</v>
      </c>
      <c r="D222" s="183">
        <v>0.37049948571488495</v>
      </c>
      <c r="E222" s="185">
        <v>19.046270169832173</v>
      </c>
      <c r="F222" s="183">
        <v>3.2796700112185044E-2</v>
      </c>
      <c r="G222" s="183">
        <v>0.35251657029057937</v>
      </c>
      <c r="H222" s="182">
        <v>19.990277066710078</v>
      </c>
      <c r="I222" s="87"/>
      <c r="J222" s="134" t="s">
        <v>40</v>
      </c>
      <c r="K222" s="183">
        <v>2.3952295386103639</v>
      </c>
      <c r="L222" s="183">
        <v>4.7155097849447056</v>
      </c>
      <c r="M222" s="185">
        <v>0</v>
      </c>
      <c r="N222" s="183">
        <v>0.41741801609926621</v>
      </c>
      <c r="O222" s="183">
        <v>4.4866333170556194</v>
      </c>
      <c r="P222" s="182">
        <v>12.014790656709955</v>
      </c>
      <c r="Q222" s="87"/>
      <c r="R222" s="209" t="s">
        <v>35</v>
      </c>
      <c r="S222" s="351">
        <v>0.36934884869434181</v>
      </c>
    </row>
    <row r="223" spans="1:19" x14ac:dyDescent="0.3">
      <c r="A223" s="87"/>
      <c r="B223" s="134" t="s">
        <v>41</v>
      </c>
      <c r="C223" s="183">
        <v>0.54825603639951503</v>
      </c>
      <c r="D223" s="183">
        <v>9.8219848325953596E-2</v>
      </c>
      <c r="E223" s="183">
        <v>0.20715412458993285</v>
      </c>
      <c r="F223" s="185">
        <v>3.5327685241633979</v>
      </c>
      <c r="G223" s="183">
        <v>0.1023610322142708</v>
      </c>
      <c r="H223" s="182">
        <v>4.4887595656930701</v>
      </c>
      <c r="I223" s="87"/>
      <c r="J223" s="134" t="s">
        <v>41</v>
      </c>
      <c r="K223" s="183">
        <v>6.9778955274621275</v>
      </c>
      <c r="L223" s="183">
        <v>1.2500871761350778</v>
      </c>
      <c r="M223" s="183">
        <v>2.6365415855049275</v>
      </c>
      <c r="N223" s="185">
        <v>0</v>
      </c>
      <c r="O223" s="183">
        <v>1.3027938434842534</v>
      </c>
      <c r="P223" s="182">
        <v>12.167318132586388</v>
      </c>
      <c r="Q223" s="87"/>
      <c r="R223" s="209" t="s">
        <v>36</v>
      </c>
      <c r="S223" s="351">
        <v>1.6671073411900348</v>
      </c>
    </row>
    <row r="224" spans="1:19" x14ac:dyDescent="0.3">
      <c r="A224" s="87"/>
      <c r="B224" s="134" t="s">
        <v>42</v>
      </c>
      <c r="C224" s="183">
        <v>0.16292882824621427</v>
      </c>
      <c r="D224" s="183">
        <v>0.317259388391255</v>
      </c>
      <c r="E224" s="183">
        <v>6.1598424224221793E-2</v>
      </c>
      <c r="F224" s="183">
        <v>5.436403283827395E-2</v>
      </c>
      <c r="G224" s="185">
        <v>4.2812692571216466</v>
      </c>
      <c r="H224" s="182">
        <v>4.8774199308216115</v>
      </c>
      <c r="I224" s="87"/>
      <c r="J224" s="134" t="s">
        <v>42</v>
      </c>
      <c r="K224" s="183">
        <v>2.0736668024306848</v>
      </c>
      <c r="L224" s="183">
        <v>4.0378996678980599</v>
      </c>
      <c r="M224" s="183">
        <v>0.78399021689876325</v>
      </c>
      <c r="N224" s="183">
        <v>0.69191493829821793</v>
      </c>
      <c r="O224" s="185">
        <v>0</v>
      </c>
      <c r="P224" s="182">
        <v>7.5874716255257262</v>
      </c>
      <c r="Q224" s="87"/>
      <c r="R224" s="209" t="s">
        <v>37</v>
      </c>
      <c r="S224" s="351">
        <v>1.0344462540716612</v>
      </c>
    </row>
    <row r="225" spans="1:19" x14ac:dyDescent="0.3">
      <c r="A225" s="87"/>
      <c r="B225" s="134" t="s">
        <v>43</v>
      </c>
      <c r="C225" s="182">
        <v>28.687434896056011</v>
      </c>
      <c r="D225" s="182">
        <v>42.87227705798896</v>
      </c>
      <c r="E225" s="182">
        <v>19.604183862901721</v>
      </c>
      <c r="F225" s="182">
        <v>3.7736250919399401</v>
      </c>
      <c r="G225" s="182">
        <v>5.0624790911133362</v>
      </c>
      <c r="H225" s="134">
        <v>99.999999999999986</v>
      </c>
      <c r="I225" s="87"/>
      <c r="J225" s="134" t="s">
        <v>43</v>
      </c>
      <c r="K225" s="182">
        <v>63.777396551212384</v>
      </c>
      <c r="L225" s="182">
        <v>16.113502398755866</v>
      </c>
      <c r="M225" s="182">
        <v>7.1008127683303641</v>
      </c>
      <c r="N225" s="182">
        <v>3.0654873917760281</v>
      </c>
      <c r="O225" s="182">
        <v>9.9428008899253442</v>
      </c>
      <c r="P225" s="135">
        <v>99.999999999999972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99.999999999999957</v>
      </c>
      <c r="I226" s="87"/>
      <c r="J226" s="134"/>
      <c r="K226" s="183"/>
      <c r="L226" s="183"/>
      <c r="M226" s="183"/>
      <c r="N226" s="183"/>
      <c r="O226" s="183"/>
      <c r="P226" s="135">
        <v>99.999999999999972</v>
      </c>
      <c r="Q226" s="87"/>
      <c r="R226" s="87"/>
      <c r="S226" s="352"/>
    </row>
    <row r="227" spans="1:19" x14ac:dyDescent="0.3">
      <c r="A227" s="391"/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</row>
    <row r="228" spans="1:19" x14ac:dyDescent="0.3">
      <c r="A228" s="391"/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</row>
    <row r="229" spans="1:19" x14ac:dyDescent="0.3">
      <c r="A229" s="391"/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</row>
    <row r="230" spans="1:19" x14ac:dyDescent="0.3">
      <c r="A230" s="391"/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</row>
    <row r="231" spans="1:19" x14ac:dyDescent="0.3">
      <c r="A231" s="391"/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</row>
    <row r="232" spans="1:19" x14ac:dyDescent="0.3">
      <c r="A232" s="391"/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</row>
    <row r="233" spans="1:19" x14ac:dyDescent="0.3">
      <c r="A233" s="391"/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</row>
    <row r="234" spans="1:19" x14ac:dyDescent="0.3">
      <c r="A234" s="391"/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</row>
    <row r="235" spans="1:19" x14ac:dyDescent="0.3">
      <c r="A235" s="391"/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</row>
    <row r="236" spans="1:19" x14ac:dyDescent="0.3">
      <c r="A236" s="391"/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</row>
    <row r="237" spans="1:19" x14ac:dyDescent="0.3">
      <c r="A237" s="391"/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</row>
    <row r="238" spans="1:19" x14ac:dyDescent="0.3">
      <c r="A238" s="391"/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</row>
    <row r="239" spans="1:19" x14ac:dyDescent="0.3">
      <c r="A239" s="391"/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</row>
    <row r="240" spans="1:19" x14ac:dyDescent="0.3">
      <c r="A240" s="391"/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</row>
    <row r="241" spans="1:13" x14ac:dyDescent="0.3">
      <c r="A241" s="391"/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</row>
    <row r="242" spans="1:13" x14ac:dyDescent="0.3">
      <c r="A242" s="391"/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</row>
    <row r="243" spans="1:13" x14ac:dyDescent="0.3">
      <c r="A243" s="391"/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</row>
    <row r="244" spans="1:13" x14ac:dyDescent="0.3">
      <c r="A244" s="391"/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1"/>
  <sheetViews>
    <sheetView tabSelected="1" zoomScale="60" zoomScaleNormal="60" workbookViewId="0">
      <selection activeCell="B227" sqref="B227:O251"/>
    </sheetView>
  </sheetViews>
  <sheetFormatPr baseColWidth="10" defaultColWidth="8.88671875" defaultRowHeight="14.4" x14ac:dyDescent="0.3"/>
  <cols>
    <col min="1" max="1" width="12.5546875" style="61" bestFit="1" customWidth="1"/>
    <col min="2" max="2" width="70.44140625" style="61" bestFit="1" customWidth="1"/>
    <col min="3" max="3" width="11" style="61" bestFit="1" customWidth="1"/>
    <col min="4" max="4" width="9.77734375" style="61" bestFit="1" customWidth="1"/>
    <col min="5" max="5" width="8.21875" style="61" bestFit="1" customWidth="1"/>
    <col min="6" max="6" width="8.44140625" style="61" bestFit="1" customWidth="1"/>
    <col min="7" max="7" width="10.88671875" style="61" bestFit="1" customWidth="1"/>
    <col min="8" max="8" width="9.88671875" style="61" bestFit="1" customWidth="1"/>
    <col min="9" max="9" width="12.5546875" style="61" bestFit="1" customWidth="1"/>
    <col min="10" max="10" width="26" style="61" bestFit="1" customWidth="1"/>
    <col min="11" max="11" width="11" style="61" bestFit="1" customWidth="1"/>
    <col min="12" max="12" width="9.77734375" style="61" bestFit="1" customWidth="1"/>
    <col min="13" max="13" width="8.21875" style="61" bestFit="1" customWidth="1"/>
    <col min="14" max="14" width="8.44140625" style="61" bestFit="1" customWidth="1"/>
    <col min="15" max="15" width="10.88671875" style="61" bestFit="1" customWidth="1"/>
    <col min="16" max="16" width="22.6640625" style="61" bestFit="1" customWidth="1"/>
    <col min="17" max="17" width="23.21875" style="61" bestFit="1" customWidth="1"/>
    <col min="18" max="18" width="30.44140625" style="61" bestFit="1" customWidth="1"/>
    <col min="19" max="19" width="54.21875" style="61" bestFit="1" customWidth="1"/>
    <col min="20" max="20" width="24.33203125" style="61" bestFit="1" customWidth="1"/>
    <col min="21" max="21" width="12" style="61" bestFit="1" customWidth="1"/>
    <col min="22" max="22" width="22.5546875" style="61" bestFit="1" customWidth="1"/>
    <col min="23" max="16384" width="8.88671875" style="61"/>
  </cols>
  <sheetData>
    <row r="1" spans="1:50" ht="15.6" x14ac:dyDescent="0.3">
      <c r="A1" s="407" t="s">
        <v>0</v>
      </c>
      <c r="B1" s="407"/>
      <c r="C1" s="55" t="s">
        <v>79</v>
      </c>
      <c r="D1" s="55" t="s">
        <v>78</v>
      </c>
      <c r="E1" s="55" t="s">
        <v>78</v>
      </c>
      <c r="F1" s="55" t="s">
        <v>78</v>
      </c>
      <c r="G1" s="55" t="s">
        <v>78</v>
      </c>
      <c r="I1" s="54"/>
      <c r="Q1" s="1"/>
      <c r="R1" s="1"/>
    </row>
    <row r="2" spans="1:50" ht="28.8" x14ac:dyDescent="0.3">
      <c r="A2" s="2" t="s">
        <v>1</v>
      </c>
      <c r="B2" s="3" t="s">
        <v>2</v>
      </c>
      <c r="C2" s="56" t="s">
        <v>26</v>
      </c>
      <c r="D2" s="63" t="s">
        <v>27</v>
      </c>
      <c r="E2" s="57" t="s">
        <v>28</v>
      </c>
      <c r="F2" s="58" t="s">
        <v>29</v>
      </c>
      <c r="G2" s="60" t="s">
        <v>30</v>
      </c>
      <c r="I2" s="399"/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50" x14ac:dyDescent="0.3">
      <c r="A3" s="4">
        <v>0</v>
      </c>
      <c r="B3" s="5" t="s">
        <v>3</v>
      </c>
      <c r="C3" s="302">
        <v>520.483176386482</v>
      </c>
      <c r="D3" s="289">
        <v>458.63258033373575</v>
      </c>
      <c r="E3" s="290">
        <v>404.25916547944382</v>
      </c>
      <c r="F3" s="294">
        <v>737.99435891066639</v>
      </c>
      <c r="G3" s="60">
        <v>301.7191997799269</v>
      </c>
      <c r="I3" s="398"/>
      <c r="J3" s="62">
        <v>239475757500</v>
      </c>
      <c r="K3" s="62">
        <v>239475757500</v>
      </c>
      <c r="L3" s="62">
        <v>239475757500</v>
      </c>
      <c r="M3" s="62">
        <v>239475757500</v>
      </c>
      <c r="N3" s="62">
        <v>239475757500</v>
      </c>
      <c r="O3" s="292"/>
      <c r="P3" s="297"/>
      <c r="Q3" s="292"/>
      <c r="R3" s="297"/>
      <c r="T3" s="292"/>
      <c r="U3" s="390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  <c r="AS3" s="292"/>
      <c r="AT3" s="292"/>
    </row>
    <row r="4" spans="1:50" x14ac:dyDescent="0.3">
      <c r="A4" s="6">
        <v>1</v>
      </c>
      <c r="B4" s="7" t="s">
        <v>4</v>
      </c>
      <c r="C4" s="302">
        <v>293.58546155437011</v>
      </c>
      <c r="D4" s="289">
        <v>279.67309756101696</v>
      </c>
      <c r="E4" s="290">
        <v>334.18473785439357</v>
      </c>
      <c r="F4" s="294">
        <v>317.52161096730595</v>
      </c>
      <c r="G4" s="60">
        <v>313.26678205789887</v>
      </c>
      <c r="I4" s="398"/>
      <c r="J4" s="62">
        <v>539615414700</v>
      </c>
      <c r="K4" s="62">
        <v>539615414700</v>
      </c>
      <c r="L4" s="62">
        <v>539615414700</v>
      </c>
      <c r="M4" s="62">
        <v>539615414700</v>
      </c>
      <c r="N4" s="62">
        <v>539615414700</v>
      </c>
      <c r="O4" s="292"/>
      <c r="P4" s="297"/>
      <c r="Q4" s="292"/>
      <c r="R4" s="297"/>
      <c r="T4" s="292"/>
      <c r="U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  <c r="AI4" s="390"/>
      <c r="AJ4" s="390"/>
      <c r="AK4" s="390"/>
      <c r="AL4" s="390"/>
      <c r="AM4" s="390"/>
      <c r="AN4" s="390"/>
      <c r="AO4" s="390"/>
      <c r="AP4" s="390"/>
      <c r="AQ4" s="390"/>
      <c r="AR4" s="390"/>
      <c r="AS4" s="390"/>
      <c r="AT4" s="390"/>
    </row>
    <row r="5" spans="1:50" x14ac:dyDescent="0.3">
      <c r="A5" s="8"/>
      <c r="B5" s="9"/>
      <c r="C5" s="302"/>
      <c r="D5" s="289"/>
      <c r="E5" s="290"/>
      <c r="F5" s="294"/>
      <c r="G5" s="60"/>
      <c r="I5" s="398"/>
      <c r="J5" s="62"/>
      <c r="K5" s="62"/>
      <c r="L5" s="62"/>
      <c r="M5" s="62"/>
      <c r="N5" s="62"/>
      <c r="O5" s="292"/>
      <c r="P5" s="297"/>
      <c r="Q5" s="292"/>
      <c r="R5" s="297"/>
      <c r="T5" s="292"/>
      <c r="U5" s="390"/>
    </row>
    <row r="6" spans="1:50" x14ac:dyDescent="0.3">
      <c r="A6" s="10">
        <v>2</v>
      </c>
      <c r="B6" s="11" t="s">
        <v>5</v>
      </c>
      <c r="C6" s="302">
        <v>243.31609351181513</v>
      </c>
      <c r="D6" s="289">
        <v>605.00824184990552</v>
      </c>
      <c r="E6" s="290">
        <v>301.67310572904353</v>
      </c>
      <c r="F6" s="294">
        <v>537.23367440371555</v>
      </c>
      <c r="G6" s="60">
        <v>396.62938480244981</v>
      </c>
      <c r="I6" s="398"/>
      <c r="J6" s="62">
        <v>907090388100</v>
      </c>
      <c r="K6" s="62">
        <v>907090388100</v>
      </c>
      <c r="L6" s="62">
        <v>907090388100</v>
      </c>
      <c r="M6" s="62">
        <v>907090388100</v>
      </c>
      <c r="N6" s="62">
        <v>907090388100</v>
      </c>
      <c r="O6" s="292"/>
      <c r="P6" s="297"/>
      <c r="Q6" s="292"/>
      <c r="R6" s="297"/>
      <c r="T6" s="292"/>
      <c r="U6" s="390"/>
    </row>
    <row r="7" spans="1:50" x14ac:dyDescent="0.3">
      <c r="A7" s="12">
        <v>3</v>
      </c>
      <c r="B7" s="13" t="s">
        <v>6</v>
      </c>
      <c r="C7" s="302">
        <v>282.1604490652465</v>
      </c>
      <c r="D7" s="289">
        <v>1295.4139896793909</v>
      </c>
      <c r="E7" s="290">
        <v>723.72664959484678</v>
      </c>
      <c r="F7" s="294">
        <v>657.0519854136038</v>
      </c>
      <c r="G7" s="60">
        <v>754.41321348456142</v>
      </c>
      <c r="I7" s="398"/>
      <c r="J7" s="62">
        <v>641722330800</v>
      </c>
      <c r="K7" s="62">
        <v>641722330800</v>
      </c>
      <c r="L7" s="62">
        <v>641722330800</v>
      </c>
      <c r="M7" s="62">
        <v>641722330800</v>
      </c>
      <c r="N7" s="62">
        <v>641722330800</v>
      </c>
      <c r="O7" s="292"/>
      <c r="P7" s="297"/>
      <c r="Q7" s="292"/>
      <c r="R7" s="297"/>
      <c r="T7" s="292"/>
      <c r="U7" s="390"/>
    </row>
    <row r="8" spans="1:50" x14ac:dyDescent="0.3">
      <c r="A8" s="8"/>
      <c r="B8" s="9"/>
      <c r="C8" s="302"/>
      <c r="D8" s="289"/>
      <c r="E8" s="290"/>
      <c r="F8" s="294"/>
      <c r="G8" s="60"/>
      <c r="I8" s="398"/>
      <c r="J8" s="62"/>
      <c r="K8" s="62"/>
      <c r="L8" s="62"/>
      <c r="M8" s="62"/>
      <c r="N8" s="62"/>
      <c r="O8" s="292"/>
      <c r="P8" s="297"/>
      <c r="Q8" s="292"/>
      <c r="R8" s="297"/>
      <c r="T8" s="292"/>
      <c r="U8" s="390"/>
    </row>
    <row r="9" spans="1:50" x14ac:dyDescent="0.3">
      <c r="A9" s="14">
        <v>4</v>
      </c>
      <c r="B9" s="15" t="s">
        <v>7</v>
      </c>
      <c r="C9" s="302">
        <v>291.86409099580413</v>
      </c>
      <c r="D9" s="289">
        <v>537.11849891604095</v>
      </c>
      <c r="E9" s="290">
        <v>261.10117749743279</v>
      </c>
      <c r="F9" s="294">
        <v>568.9118011449068</v>
      </c>
      <c r="G9" s="60">
        <v>480.41107629816264</v>
      </c>
      <c r="I9" s="398"/>
      <c r="J9" s="62">
        <v>332731127700</v>
      </c>
      <c r="K9" s="62">
        <v>332731127700</v>
      </c>
      <c r="L9" s="62">
        <v>332731127700</v>
      </c>
      <c r="M9" s="62">
        <v>332731127700</v>
      </c>
      <c r="N9" s="62">
        <v>332731127700</v>
      </c>
      <c r="O9" s="292"/>
      <c r="P9" s="297"/>
      <c r="Q9" s="292"/>
      <c r="R9" s="297"/>
      <c r="T9" s="292"/>
      <c r="U9" s="390"/>
    </row>
    <row r="10" spans="1:50" x14ac:dyDescent="0.3">
      <c r="A10" s="16">
        <v>5</v>
      </c>
      <c r="B10" s="17" t="s">
        <v>8</v>
      </c>
      <c r="C10" s="302">
        <v>374.49736872478763</v>
      </c>
      <c r="D10" s="289">
        <v>543.32831909955155</v>
      </c>
      <c r="E10" s="290">
        <v>637.89421984709304</v>
      </c>
      <c r="F10" s="294">
        <v>387.18944927112386</v>
      </c>
      <c r="G10" s="60">
        <v>251.03937485121082</v>
      </c>
      <c r="I10" s="398"/>
      <c r="J10" s="62">
        <v>576177822900</v>
      </c>
      <c r="K10" s="62">
        <v>576177822900</v>
      </c>
      <c r="L10" s="62">
        <v>576177822900</v>
      </c>
      <c r="M10" s="62">
        <v>576177822900</v>
      </c>
      <c r="N10" s="62">
        <v>576177822900</v>
      </c>
      <c r="O10" s="292"/>
      <c r="P10" s="297"/>
      <c r="Q10" s="292"/>
      <c r="R10" s="297"/>
      <c r="T10" s="292"/>
      <c r="U10" s="390"/>
    </row>
    <row r="11" spans="1:50" x14ac:dyDescent="0.3">
      <c r="A11" s="8"/>
      <c r="B11" s="9"/>
      <c r="C11" s="302"/>
      <c r="D11" s="289"/>
      <c r="E11" s="290"/>
      <c r="F11" s="294"/>
      <c r="G11" s="60"/>
      <c r="I11" s="398"/>
      <c r="J11" s="62"/>
      <c r="K11" s="62"/>
      <c r="L11" s="62"/>
      <c r="M11" s="62"/>
      <c r="N11" s="62"/>
      <c r="O11" s="292"/>
      <c r="P11" s="297"/>
      <c r="Q11" s="292"/>
      <c r="R11" s="297"/>
      <c r="T11" s="292"/>
      <c r="U11" s="390"/>
    </row>
    <row r="12" spans="1:50" x14ac:dyDescent="0.3">
      <c r="A12" s="18">
        <v>6</v>
      </c>
      <c r="B12" s="19" t="s">
        <v>9</v>
      </c>
      <c r="C12" s="302">
        <v>201.02927550789178</v>
      </c>
      <c r="D12" s="289">
        <v>354.15918683431948</v>
      </c>
      <c r="E12" s="290">
        <v>374.43506906680022</v>
      </c>
      <c r="F12" s="294">
        <v>427.34547164325159</v>
      </c>
      <c r="G12" s="60">
        <v>390.77687316043637</v>
      </c>
      <c r="I12" s="398"/>
      <c r="J12" s="62">
        <v>434900153700</v>
      </c>
      <c r="K12" s="62">
        <v>434900153700</v>
      </c>
      <c r="L12" s="62">
        <v>434900153700</v>
      </c>
      <c r="M12" s="62">
        <v>434900153700</v>
      </c>
      <c r="N12" s="62">
        <v>434900153700</v>
      </c>
      <c r="O12" s="292"/>
      <c r="P12" s="297"/>
      <c r="Q12" s="292"/>
      <c r="R12" s="297"/>
      <c r="T12" s="292"/>
      <c r="U12" s="390"/>
    </row>
    <row r="13" spans="1:50" x14ac:dyDescent="0.3">
      <c r="A13" s="8"/>
      <c r="B13" s="9"/>
      <c r="C13" s="302"/>
      <c r="D13" s="289"/>
      <c r="E13" s="290"/>
      <c r="F13" s="294"/>
      <c r="G13" s="60"/>
      <c r="I13" s="398"/>
      <c r="J13" s="62"/>
      <c r="K13" s="62"/>
      <c r="L13" s="62"/>
      <c r="M13" s="62"/>
      <c r="N13" s="62"/>
      <c r="O13" s="292"/>
      <c r="P13" s="297"/>
      <c r="Q13" s="292"/>
      <c r="R13" s="297"/>
      <c r="T13" s="292"/>
      <c r="U13" s="390"/>
    </row>
    <row r="14" spans="1:50" x14ac:dyDescent="0.3">
      <c r="A14" s="20">
        <v>7</v>
      </c>
      <c r="B14" s="21" t="s">
        <v>10</v>
      </c>
      <c r="C14" s="302">
        <v>283.75717883485282</v>
      </c>
      <c r="D14" s="289">
        <v>229.82371420662551</v>
      </c>
      <c r="E14" s="290">
        <v>539.54794648218819</v>
      </c>
      <c r="F14" s="294">
        <v>406.60507795276254</v>
      </c>
      <c r="G14" s="60">
        <v>747.42896077179</v>
      </c>
      <c r="I14" s="398"/>
      <c r="J14" s="62">
        <v>206070922800</v>
      </c>
      <c r="K14" s="62">
        <v>206070922800</v>
      </c>
      <c r="L14" s="62">
        <v>206070922800</v>
      </c>
      <c r="M14" s="62">
        <v>206070922800</v>
      </c>
      <c r="N14" s="62">
        <v>206070922800</v>
      </c>
      <c r="O14" s="292"/>
      <c r="P14" s="297"/>
      <c r="Q14" s="292"/>
      <c r="R14" s="297"/>
      <c r="T14" s="292"/>
      <c r="U14" s="390"/>
    </row>
    <row r="15" spans="1:50" x14ac:dyDescent="0.3">
      <c r="A15" s="22">
        <v>8</v>
      </c>
      <c r="B15" s="23" t="s">
        <v>11</v>
      </c>
      <c r="C15" s="302">
        <v>240.83128306878234</v>
      </c>
      <c r="D15" s="289">
        <v>439.62064389159787</v>
      </c>
      <c r="E15" s="290">
        <v>680.195982461006</v>
      </c>
      <c r="F15" s="294">
        <v>415.2309455570516</v>
      </c>
      <c r="G15" s="60">
        <v>479.55619647048206</v>
      </c>
      <c r="I15" s="398"/>
      <c r="J15" s="62">
        <v>874559383200</v>
      </c>
      <c r="K15" s="62">
        <v>874559383200</v>
      </c>
      <c r="L15" s="62">
        <v>874559383200</v>
      </c>
      <c r="M15" s="62">
        <v>874559383200</v>
      </c>
      <c r="N15" s="62">
        <v>874559383200</v>
      </c>
      <c r="O15" s="292"/>
      <c r="P15" s="297"/>
      <c r="Q15" s="292"/>
      <c r="R15" s="297"/>
      <c r="T15" s="292"/>
      <c r="U15" s="390"/>
    </row>
    <row r="16" spans="1:50" x14ac:dyDescent="0.3">
      <c r="A16" s="24">
        <v>9</v>
      </c>
      <c r="B16" s="25" t="s">
        <v>12</v>
      </c>
      <c r="C16" s="302">
        <v>244.19572777420714</v>
      </c>
      <c r="D16" s="289">
        <v>638.79259207696691</v>
      </c>
      <c r="E16" s="290">
        <v>249.74660186083804</v>
      </c>
      <c r="F16" s="294">
        <v>627.61209004710815</v>
      </c>
      <c r="G16" s="60">
        <v>409.88331517832734</v>
      </c>
      <c r="I16" s="398"/>
      <c r="J16" s="62">
        <v>141883623000</v>
      </c>
      <c r="K16" s="62">
        <v>141883623000</v>
      </c>
      <c r="L16" s="62">
        <v>141883623000</v>
      </c>
      <c r="M16" s="62">
        <v>141883623000</v>
      </c>
      <c r="N16" s="62">
        <v>141883623000</v>
      </c>
      <c r="O16" s="292"/>
      <c r="P16" s="297"/>
      <c r="Q16" s="292"/>
      <c r="R16" s="297"/>
      <c r="T16" s="292"/>
      <c r="U16" s="390"/>
    </row>
    <row r="17" spans="1:21" x14ac:dyDescent="0.3">
      <c r="A17" s="8"/>
      <c r="B17" s="9"/>
      <c r="C17" s="302"/>
      <c r="D17" s="289"/>
      <c r="E17" s="290"/>
      <c r="F17" s="294"/>
      <c r="G17" s="60"/>
      <c r="I17" s="398"/>
      <c r="J17" s="62"/>
      <c r="K17" s="62"/>
      <c r="L17" s="62"/>
      <c r="M17" s="62"/>
      <c r="N17" s="62"/>
      <c r="O17" s="292"/>
      <c r="P17" s="297"/>
      <c r="Q17" s="292"/>
      <c r="R17" s="297"/>
      <c r="T17" s="292"/>
      <c r="U17" s="390"/>
    </row>
    <row r="18" spans="1:21" x14ac:dyDescent="0.3">
      <c r="A18" s="26">
        <v>10</v>
      </c>
      <c r="B18" s="27" t="s">
        <v>13</v>
      </c>
      <c r="C18" s="302">
        <v>235.28020897129522</v>
      </c>
      <c r="D18" s="289">
        <v>1639.3314212583377</v>
      </c>
      <c r="E18" s="290">
        <v>409.50518949351414</v>
      </c>
      <c r="F18" s="294">
        <v>261.10496289567055</v>
      </c>
      <c r="G18" s="60">
        <v>672.33283887757557</v>
      </c>
      <c r="I18" s="398"/>
      <c r="J18" s="62">
        <v>170559506700</v>
      </c>
      <c r="K18" s="62">
        <v>170559506700</v>
      </c>
      <c r="L18" s="62">
        <v>170559506700</v>
      </c>
      <c r="M18" s="62">
        <v>170559506700</v>
      </c>
      <c r="N18" s="62">
        <v>170559506700</v>
      </c>
      <c r="O18" s="292"/>
      <c r="P18" s="297"/>
      <c r="Q18" s="292"/>
      <c r="R18" s="297"/>
      <c r="T18" s="292"/>
      <c r="U18" s="390"/>
    </row>
    <row r="19" spans="1:21" x14ac:dyDescent="0.3">
      <c r="A19" s="28">
        <v>11</v>
      </c>
      <c r="B19" s="29" t="s">
        <v>14</v>
      </c>
      <c r="C19" s="302">
        <v>287.38177189186297</v>
      </c>
      <c r="D19" s="289">
        <v>280.13621891509126</v>
      </c>
      <c r="E19" s="290">
        <v>408.50594687460341</v>
      </c>
      <c r="F19" s="294">
        <v>459.77839955774567</v>
      </c>
      <c r="G19" s="60">
        <v>357.13134850229295</v>
      </c>
      <c r="I19" s="398"/>
      <c r="J19" s="62">
        <v>793461370500</v>
      </c>
      <c r="K19" s="62">
        <v>793461370500</v>
      </c>
      <c r="L19" s="62">
        <v>793461370500</v>
      </c>
      <c r="M19" s="62">
        <v>793461370500</v>
      </c>
      <c r="N19" s="62">
        <v>793461370500</v>
      </c>
      <c r="O19" s="292"/>
      <c r="P19" s="297"/>
      <c r="Q19" s="292"/>
      <c r="R19" s="297"/>
      <c r="T19" s="292"/>
      <c r="U19" s="390"/>
    </row>
    <row r="20" spans="1:21" x14ac:dyDescent="0.3">
      <c r="A20" s="30">
        <v>12</v>
      </c>
      <c r="B20" s="31" t="s">
        <v>15</v>
      </c>
      <c r="C20" s="302">
        <v>297.25378483437748</v>
      </c>
      <c r="D20" s="289">
        <v>543.18854990576119</v>
      </c>
      <c r="E20" s="290">
        <v>456.91441867399038</v>
      </c>
      <c r="F20" s="294">
        <v>428.99689376802195</v>
      </c>
      <c r="G20" s="60">
        <v>421.62348509922612</v>
      </c>
      <c r="I20" s="398"/>
      <c r="J20" s="62">
        <v>250059433500</v>
      </c>
      <c r="K20" s="62">
        <v>250059433500</v>
      </c>
      <c r="L20" s="62">
        <v>250059433500</v>
      </c>
      <c r="M20" s="62">
        <v>250059433500</v>
      </c>
      <c r="N20" s="62">
        <v>250059433500</v>
      </c>
      <c r="O20" s="292"/>
      <c r="P20" s="297"/>
      <c r="Q20" s="292"/>
      <c r="R20" s="297"/>
      <c r="T20" s="292"/>
      <c r="U20" s="390"/>
    </row>
    <row r="21" spans="1:21" x14ac:dyDescent="0.3">
      <c r="A21" s="32">
        <v>13</v>
      </c>
      <c r="B21" s="33" t="s">
        <v>16</v>
      </c>
      <c r="C21" s="302">
        <v>148.32208021620588</v>
      </c>
      <c r="D21" s="289">
        <v>214.68596713624353</v>
      </c>
      <c r="E21" s="290">
        <v>494.88721149935486</v>
      </c>
      <c r="F21" s="294">
        <v>548.21694895225824</v>
      </c>
      <c r="G21" s="60">
        <v>361.11557945361523</v>
      </c>
      <c r="I21" s="398"/>
      <c r="J21" s="62">
        <v>780422981400</v>
      </c>
      <c r="K21" s="62">
        <v>780422981400</v>
      </c>
      <c r="L21" s="62">
        <v>780422981400</v>
      </c>
      <c r="M21" s="62">
        <v>780422981400</v>
      </c>
      <c r="N21" s="62">
        <v>780422981400</v>
      </c>
      <c r="O21" s="292"/>
      <c r="P21" s="297"/>
      <c r="Q21" s="292"/>
      <c r="R21" s="297"/>
      <c r="T21" s="292"/>
      <c r="U21" s="390"/>
    </row>
    <row r="22" spans="1:21" x14ac:dyDescent="0.3">
      <c r="A22" s="34">
        <v>14</v>
      </c>
      <c r="B22" s="35" t="s">
        <v>17</v>
      </c>
      <c r="C22" s="302">
        <v>281.65903378717729</v>
      </c>
      <c r="D22" s="289">
        <v>406.61714843052124</v>
      </c>
      <c r="E22" s="290">
        <v>784.92024381693477</v>
      </c>
      <c r="F22" s="294">
        <v>641.28766452128843</v>
      </c>
      <c r="G22" s="60">
        <v>383.3897799424289</v>
      </c>
      <c r="I22" s="398"/>
      <c r="J22" s="62">
        <v>2922791471100</v>
      </c>
      <c r="K22" s="62">
        <v>2922791471100</v>
      </c>
      <c r="L22" s="62">
        <v>2922791471100</v>
      </c>
      <c r="M22" s="62">
        <v>2922791471100</v>
      </c>
      <c r="N22" s="62">
        <v>2922791471100</v>
      </c>
      <c r="O22" s="292"/>
      <c r="P22" s="297"/>
      <c r="Q22" s="292"/>
      <c r="R22" s="297"/>
      <c r="T22" s="292"/>
      <c r="U22" s="390"/>
    </row>
    <row r="23" spans="1:21" x14ac:dyDescent="0.3">
      <c r="A23" s="8"/>
      <c r="B23" s="9"/>
      <c r="C23" s="302"/>
      <c r="D23" s="289"/>
      <c r="E23" s="290"/>
      <c r="F23" s="294"/>
      <c r="G23" s="60"/>
      <c r="I23" s="398"/>
      <c r="J23" s="62"/>
      <c r="K23" s="62"/>
      <c r="L23" s="62"/>
      <c r="M23" s="62"/>
      <c r="N23" s="62"/>
      <c r="O23" s="292"/>
      <c r="P23" s="297"/>
      <c r="Q23" s="292"/>
      <c r="R23" s="297"/>
      <c r="T23" s="292"/>
      <c r="U23" s="390"/>
    </row>
    <row r="24" spans="1:21" x14ac:dyDescent="0.3">
      <c r="A24" s="36">
        <v>15</v>
      </c>
      <c r="B24" s="37" t="s">
        <v>18</v>
      </c>
      <c r="C24" s="302">
        <v>229.64064224811435</v>
      </c>
      <c r="D24" s="289">
        <v>442.34126319266841</v>
      </c>
      <c r="E24" s="290">
        <v>634.10685165032453</v>
      </c>
      <c r="F24" s="294">
        <v>717.0268546803286</v>
      </c>
      <c r="G24" s="60">
        <v>401.34504629420775</v>
      </c>
      <c r="I24" s="398"/>
      <c r="J24" s="62">
        <v>2557326561300</v>
      </c>
      <c r="K24" s="62">
        <v>2557326561300</v>
      </c>
      <c r="L24" s="62">
        <v>2557326561300</v>
      </c>
      <c r="M24" s="62">
        <v>2557326561300</v>
      </c>
      <c r="N24" s="62">
        <v>2557326561300</v>
      </c>
      <c r="O24" s="292"/>
      <c r="P24" s="297"/>
      <c r="Q24" s="292"/>
      <c r="R24" s="297"/>
      <c r="T24" s="292"/>
      <c r="U24" s="390"/>
    </row>
    <row r="25" spans="1:21" x14ac:dyDescent="0.3">
      <c r="A25" s="38">
        <v>16</v>
      </c>
      <c r="B25" s="39" t="s">
        <v>19</v>
      </c>
      <c r="C25" s="302">
        <v>319.5470808902038</v>
      </c>
      <c r="D25" s="289">
        <v>390.53285041950659</v>
      </c>
      <c r="E25" s="290">
        <v>2011.9278388561945</v>
      </c>
      <c r="F25" s="294">
        <v>840.78959538606682</v>
      </c>
      <c r="G25" s="60">
        <v>448.37154029932043</v>
      </c>
      <c r="I25" s="398"/>
      <c r="J25" s="62">
        <v>2505438826200</v>
      </c>
      <c r="K25" s="62">
        <v>2505438826200</v>
      </c>
      <c r="L25" s="62">
        <v>2505438826200</v>
      </c>
      <c r="M25" s="62">
        <v>2505438826200</v>
      </c>
      <c r="N25" s="62">
        <v>2505438826200</v>
      </c>
      <c r="O25" s="292"/>
      <c r="P25" s="297"/>
      <c r="Q25" s="292"/>
      <c r="R25" s="297"/>
      <c r="T25" s="292"/>
      <c r="U25" s="390"/>
    </row>
    <row r="26" spans="1:21" x14ac:dyDescent="0.3">
      <c r="A26" s="40">
        <v>17</v>
      </c>
      <c r="B26" s="41" t="s">
        <v>20</v>
      </c>
      <c r="C26" s="302">
        <v>313.47830723223882</v>
      </c>
      <c r="D26" s="289">
        <v>168.50458380935316</v>
      </c>
      <c r="E26" s="290">
        <v>2766.2146118647852</v>
      </c>
      <c r="F26" s="294">
        <v>1489.2587368228353</v>
      </c>
      <c r="G26" s="60">
        <v>334.15487270798889</v>
      </c>
      <c r="I26" s="398"/>
      <c r="J26" s="62">
        <v>905372663400</v>
      </c>
      <c r="K26" s="62">
        <v>905372663400</v>
      </c>
      <c r="L26" s="62">
        <v>905372663400</v>
      </c>
      <c r="M26" s="62">
        <v>905372663400</v>
      </c>
      <c r="N26" s="62">
        <v>905372663400</v>
      </c>
      <c r="O26" s="292"/>
      <c r="P26" s="297"/>
      <c r="Q26" s="292"/>
      <c r="R26" s="297"/>
      <c r="T26" s="292"/>
      <c r="U26" s="390"/>
    </row>
    <row r="27" spans="1:21" x14ac:dyDescent="0.3">
      <c r="A27" s="42">
        <v>18</v>
      </c>
      <c r="B27" s="43" t="s">
        <v>21</v>
      </c>
      <c r="C27" s="302">
        <v>214.63450272624161</v>
      </c>
      <c r="D27" s="289">
        <v>362.99078141841073</v>
      </c>
      <c r="E27" s="290">
        <v>1337.4170871387114</v>
      </c>
      <c r="F27" s="294">
        <v>422.09298403282935</v>
      </c>
      <c r="G27" s="60">
        <v>316.46018891369255</v>
      </c>
      <c r="I27" s="398"/>
      <c r="J27" s="62">
        <v>1174274613000</v>
      </c>
      <c r="K27" s="62">
        <v>1174274613000</v>
      </c>
      <c r="L27" s="62">
        <v>1174274613000</v>
      </c>
      <c r="M27" s="62">
        <v>1174274613000</v>
      </c>
      <c r="N27" s="62">
        <v>1174274613000</v>
      </c>
      <c r="O27" s="292"/>
      <c r="P27" s="297"/>
      <c r="Q27" s="292"/>
      <c r="R27" s="297"/>
      <c r="T27" s="292"/>
      <c r="U27" s="390"/>
    </row>
    <row r="28" spans="1:21" x14ac:dyDescent="0.3">
      <c r="A28" s="44">
        <v>19</v>
      </c>
      <c r="B28" s="45" t="s">
        <v>22</v>
      </c>
      <c r="C28" s="302">
        <v>261.29333663989092</v>
      </c>
      <c r="D28" s="289">
        <v>489.84955202852024</v>
      </c>
      <c r="E28" s="290">
        <v>544.6276148221018</v>
      </c>
      <c r="F28" s="294">
        <v>258.71034422890244</v>
      </c>
      <c r="G28" s="60">
        <v>285.9032157511736</v>
      </c>
      <c r="I28" s="398"/>
      <c r="J28" s="62">
        <v>105496432200</v>
      </c>
      <c r="K28" s="62">
        <v>105496432200</v>
      </c>
      <c r="L28" s="62">
        <v>105496432200</v>
      </c>
      <c r="M28" s="62">
        <v>105496432200</v>
      </c>
      <c r="N28" s="62">
        <v>105496432200</v>
      </c>
      <c r="O28" s="292"/>
      <c r="P28" s="297"/>
      <c r="Q28" s="292"/>
      <c r="R28" s="297"/>
      <c r="T28" s="292"/>
      <c r="U28" s="390"/>
    </row>
    <row r="29" spans="1:21" x14ac:dyDescent="0.3">
      <c r="A29" s="46">
        <v>20</v>
      </c>
      <c r="B29" s="47" t="s">
        <v>23</v>
      </c>
      <c r="C29" s="302">
        <v>189.71970807072742</v>
      </c>
      <c r="D29" s="289">
        <v>272.97350826909462</v>
      </c>
      <c r="E29" s="290">
        <v>893.06759237251674</v>
      </c>
      <c r="F29" s="294">
        <v>944.89184592750246</v>
      </c>
      <c r="G29" s="60">
        <v>1655.4829889743639</v>
      </c>
      <c r="I29" s="398"/>
      <c r="J29" s="62">
        <v>3426821950500</v>
      </c>
      <c r="K29" s="62">
        <v>3426821950500</v>
      </c>
      <c r="L29" s="62">
        <v>3426821950500</v>
      </c>
      <c r="M29" s="62">
        <v>3426821950500</v>
      </c>
      <c r="N29" s="62">
        <v>3426821950500</v>
      </c>
      <c r="O29" s="292"/>
      <c r="P29" s="297"/>
      <c r="Q29" s="292"/>
      <c r="R29" s="297"/>
      <c r="T29" s="292"/>
      <c r="U29" s="390"/>
    </row>
    <row r="30" spans="1:21" x14ac:dyDescent="0.3">
      <c r="A30" s="48">
        <v>21</v>
      </c>
      <c r="B30" s="49" t="s">
        <v>24</v>
      </c>
      <c r="C30" s="302">
        <v>348.53659154003122</v>
      </c>
      <c r="D30" s="289">
        <v>447.90794011016504</v>
      </c>
      <c r="E30" s="290">
        <v>1533.4707021764082</v>
      </c>
      <c r="F30" s="294">
        <v>805.97813629428958</v>
      </c>
      <c r="G30" s="60">
        <v>853.270619036894</v>
      </c>
      <c r="I30" s="398"/>
      <c r="J30" s="62">
        <v>8600236983900</v>
      </c>
      <c r="K30" s="62">
        <v>8600236983900</v>
      </c>
      <c r="L30" s="62">
        <v>8600236983900</v>
      </c>
      <c r="M30" s="62">
        <v>8600236983900</v>
      </c>
      <c r="N30" s="62">
        <v>8600236983900</v>
      </c>
      <c r="O30" s="292"/>
      <c r="P30" s="297"/>
      <c r="Q30" s="292"/>
      <c r="R30" s="297"/>
      <c r="T30" s="292"/>
      <c r="U30" s="390"/>
    </row>
    <row r="31" spans="1:21" x14ac:dyDescent="0.3">
      <c r="A31" s="50">
        <v>22</v>
      </c>
      <c r="B31" s="51" t="s">
        <v>25</v>
      </c>
      <c r="C31" s="302">
        <v>738.99598083744741</v>
      </c>
      <c r="D31" s="289">
        <v>397.10643264976676</v>
      </c>
      <c r="E31" s="290">
        <v>396.41412574123035</v>
      </c>
      <c r="F31" s="294">
        <v>452.43946883852516</v>
      </c>
      <c r="G31" s="60">
        <v>709.24194059126125</v>
      </c>
      <c r="I31" s="398"/>
      <c r="J31" s="62">
        <v>438523275600</v>
      </c>
      <c r="K31" s="62">
        <v>438523275600</v>
      </c>
      <c r="L31" s="62">
        <v>438523275600</v>
      </c>
      <c r="M31" s="62">
        <v>438523275600</v>
      </c>
      <c r="N31" s="62">
        <v>438523275600</v>
      </c>
      <c r="O31" s="292"/>
      <c r="P31" s="297"/>
      <c r="Q31" s="292"/>
      <c r="R31" s="297"/>
      <c r="T31" s="292"/>
      <c r="U31" s="390"/>
    </row>
    <row r="32" spans="1:21" x14ac:dyDescent="0.3">
      <c r="A32" s="52">
        <v>23</v>
      </c>
      <c r="B32" s="53" t="s">
        <v>31</v>
      </c>
      <c r="C32" s="302">
        <v>318.32687666787172</v>
      </c>
      <c r="D32" s="289">
        <v>349.91426236777079</v>
      </c>
      <c r="E32" s="290">
        <v>369.85430243253091</v>
      </c>
      <c r="F32" s="294">
        <v>241.96955367613799</v>
      </c>
      <c r="G32" s="60">
        <v>260.88640345359732</v>
      </c>
      <c r="I32" s="398"/>
      <c r="J32" s="62">
        <v>84079263600</v>
      </c>
      <c r="K32" s="62">
        <v>84079263600</v>
      </c>
      <c r="L32" s="62">
        <v>84079263600</v>
      </c>
      <c r="M32" s="62">
        <v>84079263600</v>
      </c>
      <c r="N32" s="62">
        <v>84079263600</v>
      </c>
      <c r="O32" s="292"/>
      <c r="P32" s="297"/>
      <c r="Q32" s="292"/>
      <c r="R32" s="297"/>
      <c r="T32" s="292"/>
      <c r="U32" s="390"/>
    </row>
    <row r="33" spans="1:19" x14ac:dyDescent="0.3">
      <c r="C33" s="62"/>
      <c r="D33" s="62"/>
      <c r="E33" s="62"/>
      <c r="F33" s="62"/>
      <c r="G33" s="62"/>
      <c r="I33" s="1" t="s">
        <v>77</v>
      </c>
      <c r="J33" s="55">
        <f>SUM(J3:J32)</f>
        <v>29609092257300</v>
      </c>
      <c r="K33" s="55">
        <f>SUM(K3:K32)</f>
        <v>29609092257300</v>
      </c>
      <c r="L33" s="55">
        <f>SUM(L3:L32)</f>
        <v>29609092257300</v>
      </c>
      <c r="M33" s="55">
        <f>SUM(M3:M32)</f>
        <v>29609092257300</v>
      </c>
      <c r="N33" s="55">
        <f>SUM(N3:N32)</f>
        <v>29609092257300</v>
      </c>
      <c r="O33" s="292"/>
    </row>
    <row r="34" spans="1:19" x14ac:dyDescent="0.3">
      <c r="C34" s="62"/>
      <c r="D34" s="62"/>
      <c r="E34" s="62"/>
      <c r="F34" s="62"/>
      <c r="G34" s="62"/>
      <c r="S34" s="88" t="s">
        <v>76</v>
      </c>
    </row>
    <row r="35" spans="1:19" x14ac:dyDescent="0.3">
      <c r="A35" s="88" t="s">
        <v>52</v>
      </c>
      <c r="B35" s="88" t="s">
        <v>50</v>
      </c>
      <c r="C35" s="89" t="s">
        <v>44</v>
      </c>
      <c r="D35" s="89" t="s">
        <v>45</v>
      </c>
      <c r="E35" s="89" t="s">
        <v>46</v>
      </c>
      <c r="F35" s="89" t="s">
        <v>47</v>
      </c>
      <c r="G35" s="89" t="s">
        <v>48</v>
      </c>
      <c r="H35" s="88" t="s">
        <v>49</v>
      </c>
      <c r="I35" s="88" t="s">
        <v>52</v>
      </c>
      <c r="J35" s="88" t="s">
        <v>51</v>
      </c>
      <c r="K35" s="88" t="s">
        <v>44</v>
      </c>
      <c r="L35" s="88" t="s">
        <v>45</v>
      </c>
      <c r="M35" s="88" t="s">
        <v>46</v>
      </c>
      <c r="N35" s="88" t="s">
        <v>47</v>
      </c>
      <c r="O35" s="88" t="s">
        <v>48</v>
      </c>
      <c r="P35" s="88" t="s">
        <v>49</v>
      </c>
      <c r="Q35" s="88"/>
      <c r="R35" s="88"/>
      <c r="S35" s="88" t="s">
        <v>88</v>
      </c>
    </row>
    <row r="36" spans="1:19" x14ac:dyDescent="0.3">
      <c r="A36" s="64"/>
      <c r="B36" s="136" t="s">
        <v>38</v>
      </c>
      <c r="C36" s="185">
        <v>1.4879414619992362</v>
      </c>
      <c r="D36" s="137">
        <v>2.47490358933905E-2</v>
      </c>
      <c r="E36" s="137">
        <v>6.4184044840896292E-4</v>
      </c>
      <c r="F36" s="137">
        <v>3.3377799609399469E-3</v>
      </c>
      <c r="G36" s="137">
        <v>1.2356240041390839E-3</v>
      </c>
      <c r="H36" s="184">
        <v>1.5179057423061146</v>
      </c>
      <c r="I36" s="64"/>
      <c r="J36" s="136" t="s">
        <v>38</v>
      </c>
      <c r="K36" s="185">
        <v>0</v>
      </c>
      <c r="L36" s="137">
        <v>1.6845997911643313</v>
      </c>
      <c r="M36" s="137">
        <v>4.3688339618890681E-2</v>
      </c>
      <c r="N36" s="137">
        <v>0.22719363491058497</v>
      </c>
      <c r="O36" s="137">
        <v>8.4105576811023638E-2</v>
      </c>
      <c r="P36" s="184">
        <v>2.0395873425048308</v>
      </c>
      <c r="Q36" s="64"/>
      <c r="R36" s="88" t="s">
        <v>33</v>
      </c>
      <c r="S36" s="328">
        <v>0.91932457786116328</v>
      </c>
    </row>
    <row r="37" spans="1:19" x14ac:dyDescent="0.3">
      <c r="A37" s="64"/>
      <c r="B37" s="136" t="s">
        <v>39</v>
      </c>
      <c r="C37" s="137">
        <v>7.3032288082986424E-2</v>
      </c>
      <c r="D37" s="185">
        <v>57.975241547153018</v>
      </c>
      <c r="E37" s="137">
        <v>0.12800754990938767</v>
      </c>
      <c r="F37" s="137">
        <v>0.14911203223633437</v>
      </c>
      <c r="G37" s="137">
        <v>4.8906025825254155E-2</v>
      </c>
      <c r="H37" s="184">
        <v>58.374299443206979</v>
      </c>
      <c r="I37" s="64"/>
      <c r="J37" s="136" t="s">
        <v>39</v>
      </c>
      <c r="K37" s="137">
        <v>4.9711098962731217</v>
      </c>
      <c r="L37" s="185">
        <v>0</v>
      </c>
      <c r="M37" s="137">
        <v>8.7131269587112126</v>
      </c>
      <c r="N37" s="137">
        <v>10.149651867146149</v>
      </c>
      <c r="O37" s="137">
        <v>3.3289006184642096</v>
      </c>
      <c r="P37" s="184">
        <v>27.162789340594692</v>
      </c>
      <c r="Q37" s="64"/>
      <c r="R37" s="88" t="s">
        <v>34</v>
      </c>
      <c r="S37" s="328">
        <v>2.2999126249947592E-2</v>
      </c>
    </row>
    <row r="38" spans="1:19" x14ac:dyDescent="0.3">
      <c r="A38" s="64"/>
      <c r="B38" s="136" t="s">
        <v>40</v>
      </c>
      <c r="C38" s="137">
        <v>9.1104538204781899E-3</v>
      </c>
      <c r="D38" s="137">
        <v>8.2037072797801591E-2</v>
      </c>
      <c r="E38" s="185">
        <v>13.217681169341285</v>
      </c>
      <c r="F38" s="137">
        <v>9.7068685091402096E-2</v>
      </c>
      <c r="G38" s="137">
        <v>2.0625822448986385E-2</v>
      </c>
      <c r="H38" s="184">
        <v>13.426523203499952</v>
      </c>
      <c r="I38" s="64"/>
      <c r="J38" s="136" t="s">
        <v>40</v>
      </c>
      <c r="K38" s="137">
        <v>0.62012389773488319</v>
      </c>
      <c r="L38" s="137">
        <v>5.5840411844009381</v>
      </c>
      <c r="M38" s="185">
        <v>0</v>
      </c>
      <c r="N38" s="137">
        <v>6.6072022901402203</v>
      </c>
      <c r="O38" s="137">
        <v>1.4039438279466236</v>
      </c>
      <c r="P38" s="184">
        <v>14.215311200222665</v>
      </c>
      <c r="Q38" s="64"/>
      <c r="R38" s="88" t="s">
        <v>35</v>
      </c>
      <c r="S38" s="328">
        <v>8.8342073416700279E-2</v>
      </c>
    </row>
    <row r="39" spans="1:19" x14ac:dyDescent="0.3">
      <c r="A39" s="64"/>
      <c r="B39" s="136" t="s">
        <v>41</v>
      </c>
      <c r="C39" s="137">
        <v>1.68583456930388E-2</v>
      </c>
      <c r="D39" s="137">
        <v>0.34240599886164114</v>
      </c>
      <c r="E39" s="137">
        <v>9.9416259848967861E-2</v>
      </c>
      <c r="F39" s="185">
        <v>22.986504030093933</v>
      </c>
      <c r="G39" s="137">
        <v>4.8357743511782729E-2</v>
      </c>
      <c r="H39" s="184">
        <v>23.493542378009362</v>
      </c>
      <c r="I39" s="64"/>
      <c r="J39" s="136" t="s">
        <v>41</v>
      </c>
      <c r="K39" s="137">
        <v>1.1475018968902011</v>
      </c>
      <c r="L39" s="137">
        <v>23.306648253307525</v>
      </c>
      <c r="M39" s="137">
        <v>6.766995340801806</v>
      </c>
      <c r="N39" s="185">
        <v>0</v>
      </c>
      <c r="O39" s="137">
        <v>3.2915805275018082</v>
      </c>
      <c r="P39" s="184">
        <v>34.51272601850134</v>
      </c>
      <c r="Q39" s="64"/>
      <c r="R39" s="88" t="s">
        <v>36</v>
      </c>
      <c r="S39" s="328">
        <v>0.21327578121068411</v>
      </c>
    </row>
    <row r="40" spans="1:19" x14ac:dyDescent="0.3">
      <c r="A40" s="64"/>
      <c r="B40" s="136" t="s">
        <v>42</v>
      </c>
      <c r="C40" s="137">
        <v>1.0504842601882325E-3</v>
      </c>
      <c r="D40" s="137">
        <v>0.1394277416751476</v>
      </c>
      <c r="E40" s="137">
        <v>1.4658554359834142E-2</v>
      </c>
      <c r="F40" s="137">
        <v>0.16909511226521565</v>
      </c>
      <c r="G40" s="185">
        <v>2.8634973404171427</v>
      </c>
      <c r="H40" s="184">
        <v>3.1877292329775284</v>
      </c>
      <c r="I40" s="64"/>
      <c r="J40" s="136" t="s">
        <v>42</v>
      </c>
      <c r="K40" s="137">
        <v>7.1503616260345598E-2</v>
      </c>
      <c r="L40" s="137">
        <v>9.4904684578519376</v>
      </c>
      <c r="M40" s="137">
        <v>0.99776806335887791</v>
      </c>
      <c r="N40" s="137">
        <v>11.509845960705315</v>
      </c>
      <c r="O40" s="185">
        <v>0</v>
      </c>
      <c r="P40" s="184">
        <v>22.069586098176476</v>
      </c>
      <c r="Q40" s="64"/>
      <c r="R40" s="88" t="s">
        <v>37</v>
      </c>
      <c r="S40" s="328">
        <v>1.3721413721413722</v>
      </c>
    </row>
    <row r="41" spans="1:19" x14ac:dyDescent="0.3">
      <c r="A41" s="64"/>
      <c r="B41" s="136" t="s">
        <v>43</v>
      </c>
      <c r="C41" s="184">
        <v>1.5879930338559278</v>
      </c>
      <c r="D41" s="184">
        <v>58.563861396381007</v>
      </c>
      <c r="E41" s="184">
        <v>13.460405373907884</v>
      </c>
      <c r="F41" s="184">
        <v>23.405117639647823</v>
      </c>
      <c r="G41" s="184">
        <v>2.9826225562073052</v>
      </c>
      <c r="H41" s="136">
        <v>99.999999999999943</v>
      </c>
      <c r="I41" s="64"/>
      <c r="J41" s="136" t="s">
        <v>43</v>
      </c>
      <c r="K41" s="184">
        <v>6.8102393071585521</v>
      </c>
      <c r="L41" s="184">
        <v>40.06575768672473</v>
      </c>
      <c r="M41" s="184">
        <v>16.521578702490785</v>
      </c>
      <c r="N41" s="184">
        <v>28.493893752902267</v>
      </c>
      <c r="O41" s="184">
        <v>8.108530550723664</v>
      </c>
      <c r="P41" s="186">
        <v>100</v>
      </c>
      <c r="Q41" s="64"/>
      <c r="R41" s="88"/>
      <c r="S41" s="328"/>
    </row>
    <row r="42" spans="1:19" x14ac:dyDescent="0.3">
      <c r="A42" s="64"/>
      <c r="B42" s="136"/>
      <c r="C42" s="184"/>
      <c r="D42" s="184"/>
      <c r="E42" s="184"/>
      <c r="F42" s="184"/>
      <c r="G42" s="184"/>
      <c r="H42" s="136">
        <v>99.999999999999957</v>
      </c>
      <c r="I42" s="64"/>
      <c r="J42" s="136"/>
      <c r="K42" s="137"/>
      <c r="L42" s="137"/>
      <c r="M42" s="137"/>
      <c r="N42" s="137"/>
      <c r="O42" s="137"/>
      <c r="P42" s="186">
        <v>100</v>
      </c>
      <c r="Q42" s="64"/>
      <c r="R42" s="88"/>
      <c r="S42" s="328"/>
    </row>
    <row r="43" spans="1:19" x14ac:dyDescent="0.3">
      <c r="A43" s="90" t="s">
        <v>53</v>
      </c>
      <c r="B43" s="90" t="s">
        <v>50</v>
      </c>
      <c r="C43" s="138" t="s">
        <v>44</v>
      </c>
      <c r="D43" s="138" t="s">
        <v>45</v>
      </c>
      <c r="E43" s="138" t="s">
        <v>46</v>
      </c>
      <c r="F43" s="138" t="s">
        <v>47</v>
      </c>
      <c r="G43" s="138" t="s">
        <v>48</v>
      </c>
      <c r="H43" s="90" t="s">
        <v>49</v>
      </c>
      <c r="I43" s="90" t="s">
        <v>53</v>
      </c>
      <c r="J43" s="90" t="s">
        <v>51</v>
      </c>
      <c r="K43" s="138" t="s">
        <v>44</v>
      </c>
      <c r="L43" s="138" t="s">
        <v>45</v>
      </c>
      <c r="M43" s="138" t="s">
        <v>46</v>
      </c>
      <c r="N43" s="138" t="s">
        <v>47</v>
      </c>
      <c r="O43" s="138" t="s">
        <v>48</v>
      </c>
      <c r="P43" s="138" t="s">
        <v>49</v>
      </c>
      <c r="Q43" s="90"/>
      <c r="R43" s="187"/>
      <c r="S43" s="329"/>
    </row>
    <row r="44" spans="1:19" x14ac:dyDescent="0.3">
      <c r="A44" s="65"/>
      <c r="B44" s="90" t="s">
        <v>38</v>
      </c>
      <c r="C44" s="185">
        <v>1.3570105326866773</v>
      </c>
      <c r="D44" s="139">
        <v>9.6025791344370951E-3</v>
      </c>
      <c r="E44" s="139">
        <v>1.063177363411169E-4</v>
      </c>
      <c r="F44" s="139">
        <v>1.0926105892355975E-3</v>
      </c>
      <c r="G44" s="139">
        <v>4.84031474928337E-4</v>
      </c>
      <c r="H44" s="138">
        <v>1.3682960716216195</v>
      </c>
      <c r="I44" s="65"/>
      <c r="J44" s="90" t="s">
        <v>38</v>
      </c>
      <c r="K44" s="185">
        <v>0</v>
      </c>
      <c r="L44" s="139">
        <v>0.95232841863367668</v>
      </c>
      <c r="M44" s="139">
        <v>1.0543979935488789E-2</v>
      </c>
      <c r="N44" s="139">
        <v>0.10835881694508337</v>
      </c>
      <c r="O44" s="139">
        <v>4.8003450180830055E-2</v>
      </c>
      <c r="P44" s="138">
        <v>1.1192346656950789</v>
      </c>
      <c r="Q44" s="65"/>
      <c r="R44" s="187" t="s">
        <v>33</v>
      </c>
      <c r="S44" s="329">
        <v>0.24878241411083324</v>
      </c>
    </row>
    <row r="45" spans="1:19" x14ac:dyDescent="0.3">
      <c r="A45" s="65"/>
      <c r="B45" s="90" t="s">
        <v>39</v>
      </c>
      <c r="C45" s="139">
        <v>8.770852961236647E-2</v>
      </c>
      <c r="D45" s="185">
        <v>72.726941116835846</v>
      </c>
      <c r="E45" s="139">
        <v>1.6786308127074427E-2</v>
      </c>
      <c r="F45" s="139">
        <v>4.532767784412238E-2</v>
      </c>
      <c r="G45" s="139">
        <v>3.9023742356108081E-2</v>
      </c>
      <c r="H45" s="138">
        <v>72.915787374775533</v>
      </c>
      <c r="I45" s="65"/>
      <c r="J45" s="90" t="s">
        <v>39</v>
      </c>
      <c r="K45" s="139">
        <v>8.6984261350038174</v>
      </c>
      <c r="L45" s="185">
        <v>0</v>
      </c>
      <c r="M45" s="139">
        <v>1.664769230177402</v>
      </c>
      <c r="N45" s="139">
        <v>4.4953376751484857</v>
      </c>
      <c r="O45" s="139">
        <v>3.8701497094550072</v>
      </c>
      <c r="P45" s="138">
        <v>18.728682749784713</v>
      </c>
      <c r="Q45" s="65"/>
      <c r="R45" s="187" t="s">
        <v>34</v>
      </c>
      <c r="S45" s="329">
        <v>1.0916195874324399E-2</v>
      </c>
    </row>
    <row r="46" spans="1:19" x14ac:dyDescent="0.3">
      <c r="A46" s="65"/>
      <c r="B46" s="90" t="s">
        <v>40</v>
      </c>
      <c r="C46" s="139">
        <v>3.3233686573770683E-3</v>
      </c>
      <c r="D46" s="139">
        <v>0.10770215559047877</v>
      </c>
      <c r="E46" s="185">
        <v>9.2467017715790121</v>
      </c>
      <c r="F46" s="139">
        <v>6.9617361606154745E-3</v>
      </c>
      <c r="G46" s="139">
        <v>3.9389730519880789E-3</v>
      </c>
      <c r="H46" s="138">
        <v>9.3686280050394704</v>
      </c>
      <c r="I46" s="65"/>
      <c r="J46" s="90" t="s">
        <v>40</v>
      </c>
      <c r="K46" s="139">
        <v>0.32959253693275165</v>
      </c>
      <c r="L46" s="139">
        <v>10.681278652428558</v>
      </c>
      <c r="M46" s="185">
        <v>0</v>
      </c>
      <c r="N46" s="139">
        <v>0.69042484273913385</v>
      </c>
      <c r="O46" s="139">
        <v>0.39064463048138892</v>
      </c>
      <c r="P46" s="138">
        <v>12.091940662581834</v>
      </c>
      <c r="Q46" s="65"/>
      <c r="R46" s="187" t="s">
        <v>35</v>
      </c>
      <c r="S46" s="329">
        <v>6.1915008068854228E-2</v>
      </c>
    </row>
    <row r="47" spans="1:19" x14ac:dyDescent="0.3">
      <c r="A47" s="65"/>
      <c r="B47" s="90" t="s">
        <v>41</v>
      </c>
      <c r="C47" s="139">
        <v>9.8158817862082949E-3</v>
      </c>
      <c r="D47" s="139">
        <v>0.31261380757917551</v>
      </c>
      <c r="E47" s="139">
        <v>1.5553463954376042E-2</v>
      </c>
      <c r="F47" s="185">
        <v>13.665470711881069</v>
      </c>
      <c r="G47" s="139">
        <v>3.1388498980475153E-2</v>
      </c>
      <c r="H47" s="138">
        <v>14.034842364181303</v>
      </c>
      <c r="I47" s="65"/>
      <c r="J47" s="90" t="s">
        <v>41</v>
      </c>
      <c r="K47" s="139">
        <v>0.97348254547894786</v>
      </c>
      <c r="L47" s="139">
        <v>31.003234531779839</v>
      </c>
      <c r="M47" s="139">
        <v>1.5425028551785123</v>
      </c>
      <c r="N47" s="185">
        <v>0</v>
      </c>
      <c r="O47" s="139">
        <v>3.1129303053760213</v>
      </c>
      <c r="P47" s="138">
        <v>36.63215023781332</v>
      </c>
      <c r="Q47" s="65"/>
      <c r="R47" s="187" t="s">
        <v>36</v>
      </c>
      <c r="S47" s="329">
        <v>0.19127012205908367</v>
      </c>
    </row>
    <row r="48" spans="1:19" x14ac:dyDescent="0.3">
      <c r="A48" s="65"/>
      <c r="B48" s="90" t="s">
        <v>42</v>
      </c>
      <c r="C48" s="139">
        <v>7.888987476504768E-4</v>
      </c>
      <c r="D48" s="139">
        <v>0.17210993731098218</v>
      </c>
      <c r="E48" s="139">
        <v>2.1865318332337562E-2</v>
      </c>
      <c r="F48" s="139">
        <v>0.12213259181369021</v>
      </c>
      <c r="G48" s="185">
        <v>1.9955494381774577</v>
      </c>
      <c r="H48" s="138">
        <v>2.312446184382118</v>
      </c>
      <c r="I48" s="65"/>
      <c r="J48" s="90" t="s">
        <v>42</v>
      </c>
      <c r="K48" s="139">
        <v>7.8238428061244744E-2</v>
      </c>
      <c r="L48" s="139">
        <v>17.068870991409646</v>
      </c>
      <c r="M48" s="139">
        <v>2.168476170707196</v>
      </c>
      <c r="N48" s="139">
        <v>12.112406093946975</v>
      </c>
      <c r="O48" s="185">
        <v>0</v>
      </c>
      <c r="P48" s="138">
        <v>31.427991684125061</v>
      </c>
      <c r="Q48" s="65"/>
      <c r="R48" s="187" t="s">
        <v>37</v>
      </c>
      <c r="S48" s="329">
        <v>1.2937489117186138</v>
      </c>
    </row>
    <row r="49" spans="1:19" x14ac:dyDescent="0.3">
      <c r="A49" s="65"/>
      <c r="B49" s="90" t="s">
        <v>43</v>
      </c>
      <c r="C49" s="138">
        <v>1.4586472114902798</v>
      </c>
      <c r="D49" s="138">
        <v>73.328969596450904</v>
      </c>
      <c r="E49" s="138">
        <v>9.3010131797291411</v>
      </c>
      <c r="F49" s="138">
        <v>13.840985328288733</v>
      </c>
      <c r="G49" s="138">
        <v>2.0703846840409574</v>
      </c>
      <c r="H49" s="90">
        <v>100.00000000000003</v>
      </c>
      <c r="I49" s="65"/>
      <c r="J49" s="90" t="s">
        <v>43</v>
      </c>
      <c r="K49" s="138">
        <v>10.079739645476762</v>
      </c>
      <c r="L49" s="138">
        <v>59.705712594251722</v>
      </c>
      <c r="M49" s="138">
        <v>5.3862922359985994</v>
      </c>
      <c r="N49" s="138">
        <v>17.406527428779675</v>
      </c>
      <c r="O49" s="138">
        <v>7.421728095493247</v>
      </c>
      <c r="P49" s="91">
        <v>100</v>
      </c>
      <c r="Q49" s="65"/>
      <c r="R49" s="187"/>
      <c r="S49" s="329"/>
    </row>
    <row r="50" spans="1:19" x14ac:dyDescent="0.3">
      <c r="A50" s="65"/>
      <c r="B50" s="90"/>
      <c r="C50" s="138"/>
      <c r="D50" s="138"/>
      <c r="E50" s="138"/>
      <c r="F50" s="138"/>
      <c r="G50" s="138"/>
      <c r="H50" s="90">
        <v>100.00000000000001</v>
      </c>
      <c r="I50" s="65"/>
      <c r="J50" s="90"/>
      <c r="K50" s="139"/>
      <c r="L50" s="139"/>
      <c r="M50" s="139"/>
      <c r="N50" s="139"/>
      <c r="O50" s="139"/>
      <c r="P50" s="91">
        <v>100</v>
      </c>
      <c r="Q50" s="65"/>
      <c r="R50" s="187"/>
      <c r="S50" s="329"/>
    </row>
    <row r="51" spans="1:19" x14ac:dyDescent="0.3">
      <c r="A51" s="92" t="s">
        <v>54</v>
      </c>
      <c r="B51" s="92" t="s">
        <v>50</v>
      </c>
      <c r="C51" s="140" t="s">
        <v>44</v>
      </c>
      <c r="D51" s="140" t="s">
        <v>45</v>
      </c>
      <c r="E51" s="140" t="s">
        <v>46</v>
      </c>
      <c r="F51" s="140" t="s">
        <v>47</v>
      </c>
      <c r="G51" s="140" t="s">
        <v>48</v>
      </c>
      <c r="H51" s="92" t="s">
        <v>49</v>
      </c>
      <c r="I51" s="92" t="s">
        <v>54</v>
      </c>
      <c r="J51" s="92" t="s">
        <v>51</v>
      </c>
      <c r="K51" s="140" t="s">
        <v>44</v>
      </c>
      <c r="L51" s="140" t="s">
        <v>45</v>
      </c>
      <c r="M51" s="140" t="s">
        <v>46</v>
      </c>
      <c r="N51" s="140" t="s">
        <v>47</v>
      </c>
      <c r="O51" s="140" t="s">
        <v>48</v>
      </c>
      <c r="P51" s="140" t="s">
        <v>49</v>
      </c>
      <c r="Q51" s="92"/>
      <c r="R51" s="188"/>
      <c r="S51" s="330"/>
    </row>
    <row r="52" spans="1:19" x14ac:dyDescent="0.3">
      <c r="A52" s="66"/>
      <c r="B52" s="92" t="s">
        <v>38</v>
      </c>
      <c r="C52" s="185">
        <v>1.8467872686487885</v>
      </c>
      <c r="D52" s="141">
        <v>6.0472125197403089E-2</v>
      </c>
      <c r="E52" s="141">
        <v>2.0401378807377375E-2</v>
      </c>
      <c r="F52" s="141">
        <v>1.0008625443690439E-2</v>
      </c>
      <c r="G52" s="141">
        <v>1.6066334772263833E-3</v>
      </c>
      <c r="H52" s="140">
        <v>1.9392760315744859</v>
      </c>
      <c r="I52" s="66"/>
      <c r="J52" s="92" t="s">
        <v>38</v>
      </c>
      <c r="K52" s="185">
        <v>0</v>
      </c>
      <c r="L52" s="141">
        <v>2.3388558042178489</v>
      </c>
      <c r="M52" s="141">
        <v>0.78905583493087983</v>
      </c>
      <c r="N52" s="141">
        <v>0.38709953775897871</v>
      </c>
      <c r="O52" s="141">
        <v>6.2139109898902672E-2</v>
      </c>
      <c r="P52" s="140">
        <v>3.5771502868066101</v>
      </c>
      <c r="Q52" s="66"/>
      <c r="R52" s="188" t="s">
        <v>33</v>
      </c>
      <c r="S52" s="330">
        <v>1.140659856757074</v>
      </c>
    </row>
    <row r="53" spans="1:19" x14ac:dyDescent="0.3">
      <c r="A53" s="66"/>
      <c r="B53" s="92" t="s">
        <v>39</v>
      </c>
      <c r="C53" s="141">
        <v>0.11983119566139737</v>
      </c>
      <c r="D53" s="185">
        <v>61.843377740714224</v>
      </c>
      <c r="E53" s="141">
        <v>0.30511332637732769</v>
      </c>
      <c r="F53" s="141">
        <v>0.31050164828274751</v>
      </c>
      <c r="G53" s="141">
        <v>8.5203808302279763E-2</v>
      </c>
      <c r="H53" s="140">
        <v>62.66402771933798</v>
      </c>
      <c r="I53" s="66"/>
      <c r="J53" s="92" t="s">
        <v>39</v>
      </c>
      <c r="K53" s="141">
        <v>4.6346624429706624</v>
      </c>
      <c r="L53" s="185">
        <v>0</v>
      </c>
      <c r="M53" s="141">
        <v>11.800744095107033</v>
      </c>
      <c r="N53" s="141">
        <v>12.009146031079124</v>
      </c>
      <c r="O53" s="141">
        <v>3.295393058185589</v>
      </c>
      <c r="P53" s="140">
        <v>31.739945627342408</v>
      </c>
      <c r="Q53" s="66"/>
      <c r="R53" s="188" t="s">
        <v>34</v>
      </c>
      <c r="S53" s="330">
        <v>8.9043122368317393E-2</v>
      </c>
    </row>
    <row r="54" spans="1:19" x14ac:dyDescent="0.3">
      <c r="A54" s="66"/>
      <c r="B54" s="92" t="s">
        <v>40</v>
      </c>
      <c r="C54" s="141">
        <v>1.8937956761114781E-2</v>
      </c>
      <c r="D54" s="141">
        <v>0.2879436437611177</v>
      </c>
      <c r="E54" s="185">
        <v>15.462031052291527</v>
      </c>
      <c r="F54" s="141">
        <v>0.14943920852066778</v>
      </c>
      <c r="G54" s="141">
        <v>1.6959271532859921E-2</v>
      </c>
      <c r="H54" s="140">
        <v>15.935311132867287</v>
      </c>
      <c r="I54" s="66"/>
      <c r="J54" s="92" t="s">
        <v>40</v>
      </c>
      <c r="K54" s="141">
        <v>0.73245565533162516</v>
      </c>
      <c r="L54" s="141">
        <v>11.136679260070849</v>
      </c>
      <c r="M54" s="185">
        <v>0</v>
      </c>
      <c r="N54" s="141">
        <v>5.7797995206111086</v>
      </c>
      <c r="O54" s="141">
        <v>0.65592685109798898</v>
      </c>
      <c r="P54" s="140">
        <v>18.304861287111571</v>
      </c>
      <c r="Q54" s="66"/>
      <c r="R54" s="188" t="s">
        <v>35</v>
      </c>
      <c r="S54" s="330">
        <v>0.23451317905985952</v>
      </c>
    </row>
    <row r="55" spans="1:19" x14ac:dyDescent="0.3">
      <c r="A55" s="66"/>
      <c r="B55" s="92" t="s">
        <v>41</v>
      </c>
      <c r="C55" s="141">
        <v>3.6022555767434711E-2</v>
      </c>
      <c r="D55" s="141">
        <v>0.55244035345351905</v>
      </c>
      <c r="E55" s="141">
        <v>0.28482329008561669</v>
      </c>
      <c r="F55" s="185">
        <v>15.630856095535631</v>
      </c>
      <c r="G55" s="141">
        <v>0.11755237741856997</v>
      </c>
      <c r="H55" s="140">
        <v>16.621694672260769</v>
      </c>
      <c r="I55" s="66"/>
      <c r="J55" s="92" t="s">
        <v>41</v>
      </c>
      <c r="K55" s="141">
        <v>1.3932297461747536</v>
      </c>
      <c r="L55" s="141">
        <v>21.36651098239243</v>
      </c>
      <c r="M55" s="141">
        <v>11.015994609393625</v>
      </c>
      <c r="N55" s="185">
        <v>0</v>
      </c>
      <c r="O55" s="141">
        <v>4.5465255161370859</v>
      </c>
      <c r="P55" s="140">
        <v>38.322260854097898</v>
      </c>
      <c r="Q55" s="66"/>
      <c r="R55" s="188" t="s">
        <v>36</v>
      </c>
      <c r="S55" s="330">
        <v>0.46097202643302826</v>
      </c>
    </row>
    <row r="56" spans="1:19" x14ac:dyDescent="0.3">
      <c r="A56" s="66"/>
      <c r="B56" s="92" t="s">
        <v>42</v>
      </c>
      <c r="C56" s="141">
        <v>2.818108865412762E-3</v>
      </c>
      <c r="D56" s="141">
        <v>0.10660891086373075</v>
      </c>
      <c r="E56" s="141">
        <v>1.6972441837715027E-2</v>
      </c>
      <c r="F56" s="141">
        <v>8.188625379910075E-2</v>
      </c>
      <c r="G56" s="185">
        <v>2.631404728593481</v>
      </c>
      <c r="H56" s="140">
        <v>2.8396904439594404</v>
      </c>
      <c r="I56" s="66"/>
      <c r="J56" s="92" t="s">
        <v>42</v>
      </c>
      <c r="K56" s="141">
        <v>0.10899485102057344</v>
      </c>
      <c r="L56" s="141">
        <v>4.1232695087370228</v>
      </c>
      <c r="M56" s="141">
        <v>0.65643623362511416</v>
      </c>
      <c r="N56" s="141">
        <v>3.1670813512587999</v>
      </c>
      <c r="O56" s="185">
        <v>0</v>
      </c>
      <c r="P56" s="140">
        <v>8.0557819446415095</v>
      </c>
      <c r="Q56" s="66"/>
      <c r="R56" s="188" t="s">
        <v>37</v>
      </c>
      <c r="S56" s="330">
        <v>0.85995564630045662</v>
      </c>
    </row>
    <row r="57" spans="1:19" x14ac:dyDescent="0.3">
      <c r="A57" s="66"/>
      <c r="B57" s="92" t="s">
        <v>43</v>
      </c>
      <c r="C57" s="140">
        <v>2.0243970857041478</v>
      </c>
      <c r="D57" s="140">
        <v>62.850842773989996</v>
      </c>
      <c r="E57" s="140">
        <v>16.089341489399565</v>
      </c>
      <c r="F57" s="140">
        <v>16.182691831581838</v>
      </c>
      <c r="G57" s="140">
        <v>2.8527268193244169</v>
      </c>
      <c r="H57" s="92">
        <v>99.999999999999957</v>
      </c>
      <c r="I57" s="66"/>
      <c r="J57" s="92" t="s">
        <v>43</v>
      </c>
      <c r="K57" s="140">
        <v>6.8693426954976147</v>
      </c>
      <c r="L57" s="140">
        <v>38.965315555418151</v>
      </c>
      <c r="M57" s="140">
        <v>24.26223077305665</v>
      </c>
      <c r="N57" s="140">
        <v>21.343126440708012</v>
      </c>
      <c r="O57" s="140">
        <v>8.5599845353195665</v>
      </c>
      <c r="P57" s="93">
        <v>100</v>
      </c>
      <c r="Q57" s="66"/>
      <c r="R57" s="188"/>
      <c r="S57" s="330"/>
    </row>
    <row r="58" spans="1:19" x14ac:dyDescent="0.3">
      <c r="A58" s="66"/>
      <c r="B58" s="92"/>
      <c r="C58" s="140"/>
      <c r="D58" s="140"/>
      <c r="E58" s="140"/>
      <c r="F58" s="140"/>
      <c r="G58" s="140"/>
      <c r="H58" s="92">
        <v>99.999999999999972</v>
      </c>
      <c r="I58" s="66"/>
      <c r="J58" s="92"/>
      <c r="K58" s="141"/>
      <c r="L58" s="141"/>
      <c r="M58" s="141"/>
      <c r="N58" s="141"/>
      <c r="O58" s="141"/>
      <c r="P58" s="93">
        <v>99.999999999999986</v>
      </c>
      <c r="Q58" s="66"/>
      <c r="R58" s="188"/>
      <c r="S58" s="330"/>
    </row>
    <row r="59" spans="1:19" x14ac:dyDescent="0.3">
      <c r="A59" s="94" t="s">
        <v>55</v>
      </c>
      <c r="B59" s="94" t="s">
        <v>50</v>
      </c>
      <c r="C59" s="142" t="s">
        <v>44</v>
      </c>
      <c r="D59" s="142" t="s">
        <v>45</v>
      </c>
      <c r="E59" s="142" t="s">
        <v>46</v>
      </c>
      <c r="F59" s="142" t="s">
        <v>47</v>
      </c>
      <c r="G59" s="142" t="s">
        <v>48</v>
      </c>
      <c r="H59" s="94" t="s">
        <v>49</v>
      </c>
      <c r="I59" s="94" t="s">
        <v>55</v>
      </c>
      <c r="J59" s="94" t="s">
        <v>51</v>
      </c>
      <c r="K59" s="142" t="s">
        <v>44</v>
      </c>
      <c r="L59" s="142" t="s">
        <v>45</v>
      </c>
      <c r="M59" s="142" t="s">
        <v>46</v>
      </c>
      <c r="N59" s="142" t="s">
        <v>47</v>
      </c>
      <c r="O59" s="142" t="s">
        <v>48</v>
      </c>
      <c r="P59" s="142" t="s">
        <v>49</v>
      </c>
      <c r="Q59" s="94"/>
      <c r="R59" s="189"/>
      <c r="S59" s="331"/>
    </row>
    <row r="60" spans="1:19" x14ac:dyDescent="0.3">
      <c r="A60" s="67"/>
      <c r="B60" s="94" t="s">
        <v>38</v>
      </c>
      <c r="C60" s="185">
        <v>2.4627563311135017</v>
      </c>
      <c r="D60" s="143">
        <v>4.4995316541952816E-2</v>
      </c>
      <c r="E60" s="143">
        <v>6.7913405111560644E-3</v>
      </c>
      <c r="F60" s="143">
        <v>3.2741487888998375E-3</v>
      </c>
      <c r="G60" s="143">
        <v>1.160199536104683E-3</v>
      </c>
      <c r="H60" s="142">
        <v>2.5189773364916146</v>
      </c>
      <c r="I60" s="67"/>
      <c r="J60" s="94" t="s">
        <v>38</v>
      </c>
      <c r="K60" s="185">
        <v>0</v>
      </c>
      <c r="L60" s="143">
        <v>2.8807984619924261</v>
      </c>
      <c r="M60" s="143">
        <v>0.43481154935677979</v>
      </c>
      <c r="N60" s="143">
        <v>0.20962543482948143</v>
      </c>
      <c r="O60" s="143">
        <v>7.4281087368246346E-2</v>
      </c>
      <c r="P60" s="142">
        <v>3.5995165335469337</v>
      </c>
      <c r="Q60" s="67"/>
      <c r="R60" s="189" t="s">
        <v>33</v>
      </c>
      <c r="S60" s="331">
        <v>0.36144578313253012</v>
      </c>
    </row>
    <row r="61" spans="1:19" x14ac:dyDescent="0.3">
      <c r="A61" s="67"/>
      <c r="B61" s="94" t="s">
        <v>39</v>
      </c>
      <c r="C61" s="143">
        <v>0.14922247147787426</v>
      </c>
      <c r="D61" s="185">
        <v>74.969028478995753</v>
      </c>
      <c r="E61" s="143">
        <v>0.10741621575524825</v>
      </c>
      <c r="F61" s="143">
        <v>4.1956000515796003E-2</v>
      </c>
      <c r="G61" s="143">
        <v>6.683075028232438E-2</v>
      </c>
      <c r="H61" s="142">
        <v>75.334453917026991</v>
      </c>
      <c r="I61" s="67"/>
      <c r="J61" s="94" t="s">
        <v>39</v>
      </c>
      <c r="K61" s="143">
        <v>9.553880256123028</v>
      </c>
      <c r="L61" s="185">
        <v>0</v>
      </c>
      <c r="M61" s="143">
        <v>6.8772595221603865</v>
      </c>
      <c r="N61" s="143">
        <v>2.6862080555553947</v>
      </c>
      <c r="O61" s="143">
        <v>4.278799160077301</v>
      </c>
      <c r="P61" s="142">
        <v>23.396146993916112</v>
      </c>
      <c r="Q61" s="67"/>
      <c r="R61" s="189" t="s">
        <v>34</v>
      </c>
      <c r="S61" s="331">
        <v>1.0374863485666654E-2</v>
      </c>
    </row>
    <row r="62" spans="1:19" x14ac:dyDescent="0.3">
      <c r="A62" s="67"/>
      <c r="B62" s="94" t="s">
        <v>40</v>
      </c>
      <c r="C62" s="143">
        <v>5.1491613828268147E-3</v>
      </c>
      <c r="D62" s="143">
        <v>7.4661919540800495E-2</v>
      </c>
      <c r="E62" s="185">
        <v>8.2448769818115313</v>
      </c>
      <c r="F62" s="143">
        <v>1.6985354458029775E-2</v>
      </c>
      <c r="G62" s="143">
        <v>1.0099754202360711E-2</v>
      </c>
      <c r="H62" s="142">
        <v>8.3517731713955499</v>
      </c>
      <c r="I62" s="67"/>
      <c r="J62" s="94" t="s">
        <v>40</v>
      </c>
      <c r="K62" s="143">
        <v>0.32967200438222527</v>
      </c>
      <c r="L62" s="143">
        <v>4.7801851284232688</v>
      </c>
      <c r="M62" s="185">
        <v>0</v>
      </c>
      <c r="N62" s="143">
        <v>1.0874772478479098</v>
      </c>
      <c r="O62" s="143">
        <v>0.64663077423923221</v>
      </c>
      <c r="P62" s="142">
        <v>6.8439651548926363</v>
      </c>
      <c r="Q62" s="67"/>
      <c r="R62" s="189" t="s">
        <v>35</v>
      </c>
      <c r="S62" s="331">
        <v>8.0829265157707691E-2</v>
      </c>
    </row>
    <row r="63" spans="1:19" x14ac:dyDescent="0.3">
      <c r="A63" s="67"/>
      <c r="B63" s="94" t="s">
        <v>41</v>
      </c>
      <c r="C63" s="143">
        <v>1.1815501232929905E-2</v>
      </c>
      <c r="D63" s="143">
        <v>0.23888763325186457</v>
      </c>
      <c r="E63" s="143">
        <v>0.38410495335012612</v>
      </c>
      <c r="F63" s="185">
        <v>10.286208136904673</v>
      </c>
      <c r="G63" s="143">
        <v>5.9745563861811103E-2</v>
      </c>
      <c r="H63" s="142">
        <v>10.980761788601406</v>
      </c>
      <c r="I63" s="67"/>
      <c r="J63" s="94" t="s">
        <v>41</v>
      </c>
      <c r="K63" s="143">
        <v>0.75648046053321139</v>
      </c>
      <c r="L63" s="143">
        <v>15.294639072476111</v>
      </c>
      <c r="M63" s="143">
        <v>24.59209188634129</v>
      </c>
      <c r="N63" s="185">
        <v>0</v>
      </c>
      <c r="O63" s="143">
        <v>3.8251743006074612</v>
      </c>
      <c r="P63" s="142">
        <v>44.468385719958064</v>
      </c>
      <c r="Q63" s="67"/>
      <c r="R63" s="189" t="s">
        <v>36</v>
      </c>
      <c r="S63" s="331">
        <v>0.12757648566956223</v>
      </c>
    </row>
    <row r="64" spans="1:19" x14ac:dyDescent="0.3">
      <c r="A64" s="67"/>
      <c r="B64" s="94" t="s">
        <v>42</v>
      </c>
      <c r="C64" s="143">
        <v>2.170518462384577E-3</v>
      </c>
      <c r="D64" s="143">
        <v>0.22617538265451037</v>
      </c>
      <c r="E64" s="143">
        <v>2.7771446537846061E-2</v>
      </c>
      <c r="F64" s="143">
        <v>8.26907193685672E-2</v>
      </c>
      <c r="G64" s="185">
        <v>2.4752257194611178</v>
      </c>
      <c r="H64" s="142">
        <v>2.8140337864844263</v>
      </c>
      <c r="I64" s="67"/>
      <c r="J64" s="94" t="s">
        <v>42</v>
      </c>
      <c r="K64" s="143">
        <v>0.1389661575629462</v>
      </c>
      <c r="L64" s="143">
        <v>14.480744765605859</v>
      </c>
      <c r="M64" s="143">
        <v>1.7780503977327864</v>
      </c>
      <c r="N64" s="143">
        <v>5.2942242767846324</v>
      </c>
      <c r="O64" s="185">
        <v>0</v>
      </c>
      <c r="P64" s="142">
        <v>21.691985597686223</v>
      </c>
      <c r="Q64" s="67"/>
      <c r="R64" s="189" t="s">
        <v>37</v>
      </c>
      <c r="S64" s="331">
        <v>0.31841400783803314</v>
      </c>
    </row>
    <row r="65" spans="1:19" x14ac:dyDescent="0.3">
      <c r="A65" s="67"/>
      <c r="B65" s="94" t="s">
        <v>43</v>
      </c>
      <c r="C65" s="142">
        <v>2.6311139836695174</v>
      </c>
      <c r="D65" s="142">
        <v>75.553748730984893</v>
      </c>
      <c r="E65" s="142">
        <v>8.7709609379659081</v>
      </c>
      <c r="F65" s="142">
        <v>10.431114360035966</v>
      </c>
      <c r="G65" s="142">
        <v>2.6130619873437189</v>
      </c>
      <c r="H65" s="94">
        <v>100</v>
      </c>
      <c r="I65" s="67"/>
      <c r="J65" s="94" t="s">
        <v>43</v>
      </c>
      <c r="K65" s="142">
        <v>10.77899887860141</v>
      </c>
      <c r="L65" s="142">
        <v>37.436367428497661</v>
      </c>
      <c r="M65" s="142">
        <v>33.682213355591244</v>
      </c>
      <c r="N65" s="142">
        <v>9.277535015017417</v>
      </c>
      <c r="O65" s="142">
        <v>8.8248853222922392</v>
      </c>
      <c r="P65" s="95">
        <v>99.999999999999972</v>
      </c>
      <c r="Q65" s="67"/>
      <c r="R65" s="189"/>
      <c r="S65" s="331"/>
    </row>
    <row r="66" spans="1:19" x14ac:dyDescent="0.3">
      <c r="A66" s="67"/>
      <c r="B66" s="94"/>
      <c r="C66" s="142"/>
      <c r="D66" s="142"/>
      <c r="E66" s="142"/>
      <c r="F66" s="142"/>
      <c r="G66" s="142"/>
      <c r="H66" s="94">
        <v>100</v>
      </c>
      <c r="I66" s="67"/>
      <c r="J66" s="94"/>
      <c r="K66" s="143"/>
      <c r="L66" s="143"/>
      <c r="M66" s="143"/>
      <c r="N66" s="143"/>
      <c r="O66" s="143"/>
      <c r="P66" s="95">
        <v>99.999999999999972</v>
      </c>
      <c r="Q66" s="67"/>
      <c r="R66" s="189"/>
      <c r="S66" s="331"/>
    </row>
    <row r="67" spans="1:19" x14ac:dyDescent="0.3">
      <c r="A67" s="96" t="s">
        <v>56</v>
      </c>
      <c r="B67" s="96" t="s">
        <v>50</v>
      </c>
      <c r="C67" s="144" t="s">
        <v>44</v>
      </c>
      <c r="D67" s="144" t="s">
        <v>45</v>
      </c>
      <c r="E67" s="144" t="s">
        <v>46</v>
      </c>
      <c r="F67" s="144" t="s">
        <v>47</v>
      </c>
      <c r="G67" s="144" t="s">
        <v>48</v>
      </c>
      <c r="H67" s="96" t="s">
        <v>49</v>
      </c>
      <c r="I67" s="96" t="s">
        <v>56</v>
      </c>
      <c r="J67" s="96" t="s">
        <v>51</v>
      </c>
      <c r="K67" s="144" t="s">
        <v>44</v>
      </c>
      <c r="L67" s="144" t="s">
        <v>45</v>
      </c>
      <c r="M67" s="144" t="s">
        <v>46</v>
      </c>
      <c r="N67" s="144" t="s">
        <v>47</v>
      </c>
      <c r="O67" s="144" t="s">
        <v>48</v>
      </c>
      <c r="P67" s="144" t="s">
        <v>49</v>
      </c>
      <c r="Q67" s="96"/>
      <c r="R67" s="190"/>
      <c r="S67" s="332"/>
    </row>
    <row r="68" spans="1:19" x14ac:dyDescent="0.3">
      <c r="A68" s="68"/>
      <c r="B68" s="96" t="s">
        <v>38</v>
      </c>
      <c r="C68" s="185">
        <v>2.499554184548662</v>
      </c>
      <c r="D68" s="145">
        <v>8.8659915740289377E-2</v>
      </c>
      <c r="E68" s="145">
        <v>2.1375646585017109E-2</v>
      </c>
      <c r="F68" s="145">
        <v>4.415783164889369E-3</v>
      </c>
      <c r="G68" s="145">
        <v>3.9150564343425689E-3</v>
      </c>
      <c r="H68" s="144">
        <v>2.6179205864732</v>
      </c>
      <c r="I68" s="68"/>
      <c r="J68" s="96" t="s">
        <v>38</v>
      </c>
      <c r="K68" s="185">
        <v>0</v>
      </c>
      <c r="L68" s="145">
        <v>3.0602105990496997</v>
      </c>
      <c r="M68" s="145">
        <v>0.73780783226352709</v>
      </c>
      <c r="N68" s="145">
        <v>0.15241641424388264</v>
      </c>
      <c r="O68" s="145">
        <v>0.13513318951653844</v>
      </c>
      <c r="P68" s="144">
        <v>4.0855680350736474</v>
      </c>
      <c r="Q68" s="68"/>
      <c r="R68" s="190" t="s">
        <v>33</v>
      </c>
      <c r="S68" s="332">
        <v>1.4015135677551531</v>
      </c>
    </row>
    <row r="69" spans="1:19" x14ac:dyDescent="0.3">
      <c r="A69" s="68"/>
      <c r="B69" s="96" t="s">
        <v>39</v>
      </c>
      <c r="C69" s="145">
        <v>0.23177884647974201</v>
      </c>
      <c r="D69" s="185">
        <v>69.565226942261461</v>
      </c>
      <c r="E69" s="145">
        <v>0.40076670782348978</v>
      </c>
      <c r="F69" s="145">
        <v>0.12123561645790752</v>
      </c>
      <c r="G69" s="145">
        <v>8.3910975684871283E-2</v>
      </c>
      <c r="H69" s="144">
        <v>70.402919088707478</v>
      </c>
      <c r="I69" s="68"/>
      <c r="J69" s="96" t="s">
        <v>39</v>
      </c>
      <c r="K69" s="145">
        <v>8.0001438836299137</v>
      </c>
      <c r="L69" s="185">
        <v>0</v>
      </c>
      <c r="M69" s="145">
        <v>13.832976456015011</v>
      </c>
      <c r="N69" s="145">
        <v>4.1846026512544698</v>
      </c>
      <c r="O69" s="145">
        <v>2.8962948478277744</v>
      </c>
      <c r="P69" s="144">
        <v>28.914017838727169</v>
      </c>
      <c r="Q69" s="68"/>
      <c r="R69" s="190" t="s">
        <v>34</v>
      </c>
      <c r="S69" s="332">
        <v>6.5988235351169433E-2</v>
      </c>
    </row>
    <row r="70" spans="1:19" x14ac:dyDescent="0.3">
      <c r="A70" s="68"/>
      <c r="B70" s="96" t="s">
        <v>40</v>
      </c>
      <c r="C70" s="145">
        <v>3.4518679658848257E-2</v>
      </c>
      <c r="D70" s="145">
        <v>0.42697495738526253</v>
      </c>
      <c r="E70" s="185">
        <v>16.487672174877684</v>
      </c>
      <c r="F70" s="145">
        <v>0.14841277129567626</v>
      </c>
      <c r="G70" s="145">
        <v>3.8787934241597301E-2</v>
      </c>
      <c r="H70" s="144">
        <v>17.136366517459066</v>
      </c>
      <c r="I70" s="68"/>
      <c r="J70" s="96" t="s">
        <v>40</v>
      </c>
      <c r="K70" s="145">
        <v>1.1914564600607405</v>
      </c>
      <c r="L70" s="145">
        <v>14.737587772434638</v>
      </c>
      <c r="M70" s="185">
        <v>0</v>
      </c>
      <c r="N70" s="145">
        <v>5.1226569748134656</v>
      </c>
      <c r="O70" s="145">
        <v>1.3388152525328738</v>
      </c>
      <c r="P70" s="144">
        <v>22.39051645984172</v>
      </c>
      <c r="Q70" s="68"/>
      <c r="R70" s="190" t="s">
        <v>35</v>
      </c>
      <c r="S70" s="332">
        <v>0.3376682637462925</v>
      </c>
    </row>
    <row r="71" spans="1:19" x14ac:dyDescent="0.3">
      <c r="A71" s="68"/>
      <c r="B71" s="96" t="s">
        <v>41</v>
      </c>
      <c r="C71" s="145">
        <v>2.7169272902456104E-2</v>
      </c>
      <c r="D71" s="145">
        <v>0.37354811546477801</v>
      </c>
      <c r="E71" s="145">
        <v>0.11281399754931755</v>
      </c>
      <c r="F71" s="185">
        <v>6.0819047493874141</v>
      </c>
      <c r="G71" s="145">
        <v>0.19289330318186984</v>
      </c>
      <c r="H71" s="144">
        <v>6.7883294384858353</v>
      </c>
      <c r="I71" s="68"/>
      <c r="J71" s="96" t="s">
        <v>41</v>
      </c>
      <c r="K71" s="145">
        <v>0.93778226846190538</v>
      </c>
      <c r="L71" s="145">
        <v>12.893491863323346</v>
      </c>
      <c r="M71" s="145">
        <v>3.8939196833085283</v>
      </c>
      <c r="N71" s="185">
        <v>0</v>
      </c>
      <c r="O71" s="145">
        <v>6.6579595294451677</v>
      </c>
      <c r="P71" s="144">
        <v>24.38315334453895</v>
      </c>
      <c r="Q71" s="68"/>
      <c r="R71" s="190" t="s">
        <v>36</v>
      </c>
      <c r="S71" s="332">
        <v>0.92319257513769826</v>
      </c>
    </row>
    <row r="72" spans="1:19" x14ac:dyDescent="0.3">
      <c r="A72" s="68"/>
      <c r="B72" s="96" t="s">
        <v>42</v>
      </c>
      <c r="C72" s="145">
        <v>1.964244036105625E-3</v>
      </c>
      <c r="D72" s="145">
        <v>0.22820815040252557</v>
      </c>
      <c r="E72" s="145">
        <v>9.3994221867586866E-2</v>
      </c>
      <c r="F72" s="145">
        <v>0.26183927748085917</v>
      </c>
      <c r="G72" s="185">
        <v>2.4684584750872531</v>
      </c>
      <c r="H72" s="144">
        <v>3.0544643688743305</v>
      </c>
      <c r="I72" s="68"/>
      <c r="J72" s="96" t="s">
        <v>42</v>
      </c>
      <c r="K72" s="145">
        <v>6.7798399854321525E-2</v>
      </c>
      <c r="L72" s="145">
        <v>7.8768967330969559</v>
      </c>
      <c r="M72" s="145">
        <v>3.244331010320443</v>
      </c>
      <c r="N72" s="145">
        <v>9.0377181785467968</v>
      </c>
      <c r="O72" s="185">
        <v>0</v>
      </c>
      <c r="P72" s="144">
        <v>20.226744321818519</v>
      </c>
      <c r="Q72" s="68"/>
      <c r="R72" s="190" t="s">
        <v>37</v>
      </c>
      <c r="S72" s="332">
        <v>1.5713331550636158</v>
      </c>
    </row>
    <row r="73" spans="1:19" x14ac:dyDescent="0.3">
      <c r="A73" s="68"/>
      <c r="B73" s="96" t="s">
        <v>43</v>
      </c>
      <c r="C73" s="144">
        <v>2.7949852276258138</v>
      </c>
      <c r="D73" s="144">
        <v>70.682618081254319</v>
      </c>
      <c r="E73" s="144">
        <v>17.116622748703094</v>
      </c>
      <c r="F73" s="144">
        <v>6.6178081977867462</v>
      </c>
      <c r="G73" s="144">
        <v>2.787965744629934</v>
      </c>
      <c r="H73" s="96">
        <v>99.999999999999915</v>
      </c>
      <c r="I73" s="68"/>
      <c r="J73" s="96" t="s">
        <v>43</v>
      </c>
      <c r="K73" s="144">
        <v>10.197181012006881</v>
      </c>
      <c r="L73" s="144">
        <v>38.568186967904637</v>
      </c>
      <c r="M73" s="144">
        <v>21.709034981907511</v>
      </c>
      <c r="N73" s="144">
        <v>18.497394218858616</v>
      </c>
      <c r="O73" s="144">
        <v>11.028202819322354</v>
      </c>
      <c r="P73" s="97">
        <v>100</v>
      </c>
      <c r="Q73" s="68"/>
      <c r="R73" s="190"/>
      <c r="S73" s="332"/>
    </row>
    <row r="74" spans="1:19" x14ac:dyDescent="0.3">
      <c r="A74" s="68"/>
      <c r="B74" s="96"/>
      <c r="C74" s="144"/>
      <c r="D74" s="144"/>
      <c r="E74" s="144"/>
      <c r="F74" s="144"/>
      <c r="G74" s="144"/>
      <c r="H74" s="96">
        <v>99.999999999999901</v>
      </c>
      <c r="I74" s="68"/>
      <c r="J74" s="96"/>
      <c r="K74" s="145"/>
      <c r="L74" s="145"/>
      <c r="M74" s="145"/>
      <c r="N74" s="145"/>
      <c r="O74" s="145"/>
      <c r="P74" s="97">
        <v>100</v>
      </c>
      <c r="Q74" s="68"/>
      <c r="R74" s="190"/>
      <c r="S74" s="332"/>
    </row>
    <row r="75" spans="1:19" x14ac:dyDescent="0.3">
      <c r="A75" s="98" t="s">
        <v>57</v>
      </c>
      <c r="B75" s="98" t="s">
        <v>50</v>
      </c>
      <c r="C75" s="146" t="s">
        <v>44</v>
      </c>
      <c r="D75" s="146" t="s">
        <v>45</v>
      </c>
      <c r="E75" s="146" t="s">
        <v>46</v>
      </c>
      <c r="F75" s="146" t="s">
        <v>47</v>
      </c>
      <c r="G75" s="146" t="s">
        <v>48</v>
      </c>
      <c r="H75" s="98" t="s">
        <v>49</v>
      </c>
      <c r="I75" s="98" t="s">
        <v>57</v>
      </c>
      <c r="J75" s="98" t="s">
        <v>51</v>
      </c>
      <c r="K75" s="146" t="s">
        <v>44</v>
      </c>
      <c r="L75" s="146" t="s">
        <v>45</v>
      </c>
      <c r="M75" s="146" t="s">
        <v>46</v>
      </c>
      <c r="N75" s="146" t="s">
        <v>47</v>
      </c>
      <c r="O75" s="146" t="s">
        <v>48</v>
      </c>
      <c r="P75" s="146" t="s">
        <v>49</v>
      </c>
      <c r="Q75" s="98"/>
      <c r="R75" s="191"/>
      <c r="S75" s="333"/>
    </row>
    <row r="76" spans="1:19" x14ac:dyDescent="0.3">
      <c r="A76" s="69"/>
      <c r="B76" s="98" t="s">
        <v>38</v>
      </c>
      <c r="C76" s="185">
        <v>2.1386657524144375</v>
      </c>
      <c r="D76" s="147">
        <v>3.4680550906503911E-2</v>
      </c>
      <c r="E76" s="147">
        <v>7.806275360839417E-3</v>
      </c>
      <c r="F76" s="147">
        <v>1.2018228820460028E-3</v>
      </c>
      <c r="G76" s="147">
        <v>2.1233653746676575E-3</v>
      </c>
      <c r="H76" s="146">
        <v>2.1844777669384943</v>
      </c>
      <c r="I76" s="69"/>
      <c r="J76" s="98" t="s">
        <v>38</v>
      </c>
      <c r="K76" s="185">
        <v>0</v>
      </c>
      <c r="L76" s="147">
        <v>2.047011455931667</v>
      </c>
      <c r="M76" s="147">
        <v>0.46076358864295403</v>
      </c>
      <c r="N76" s="147">
        <v>7.0937316254904417E-2</v>
      </c>
      <c r="O76" s="147">
        <v>0.12533114767384471</v>
      </c>
      <c r="P76" s="146">
        <v>2.7040435085033701</v>
      </c>
      <c r="Q76" s="69"/>
      <c r="R76" s="191" t="s">
        <v>33</v>
      </c>
      <c r="S76" s="333">
        <v>0.54931938236489231</v>
      </c>
    </row>
    <row r="77" spans="1:19" x14ac:dyDescent="0.3">
      <c r="A77" s="69"/>
      <c r="B77" s="98" t="s">
        <v>39</v>
      </c>
      <c r="C77" s="147">
        <v>6.5075694967266506E-2</v>
      </c>
      <c r="D77" s="185">
        <v>78.953489068951043</v>
      </c>
      <c r="E77" s="147">
        <v>0.24064886640738994</v>
      </c>
      <c r="F77" s="147">
        <v>8.8020307263932354E-2</v>
      </c>
      <c r="G77" s="147">
        <v>0.11962687045820657</v>
      </c>
      <c r="H77" s="146">
        <v>79.466860808047826</v>
      </c>
      <c r="I77" s="69"/>
      <c r="J77" s="98" t="s">
        <v>39</v>
      </c>
      <c r="K77" s="147">
        <v>3.8410777689153499</v>
      </c>
      <c r="L77" s="185">
        <v>0</v>
      </c>
      <c r="M77" s="147">
        <v>14.20424340204219</v>
      </c>
      <c r="N77" s="147">
        <v>5.1953781763629525</v>
      </c>
      <c r="O77" s="147">
        <v>7.0609482221136961</v>
      </c>
      <c r="P77" s="146">
        <v>30.301647569434188</v>
      </c>
      <c r="Q77" s="69"/>
      <c r="R77" s="191" t="s">
        <v>34</v>
      </c>
      <c r="S77" s="333">
        <v>2.7679625349926594E-2</v>
      </c>
    </row>
    <row r="78" spans="1:19" x14ac:dyDescent="0.3">
      <c r="A78" s="69"/>
      <c r="B78" s="98" t="s">
        <v>40</v>
      </c>
      <c r="C78" s="147">
        <v>4.0533672622458952E-2</v>
      </c>
      <c r="D78" s="147">
        <v>0.20614302955759531</v>
      </c>
      <c r="E78" s="185">
        <v>7.7444117614432582</v>
      </c>
      <c r="F78" s="147">
        <v>6.2374094705111328E-2</v>
      </c>
      <c r="G78" s="147">
        <v>1.8998080189137841E-2</v>
      </c>
      <c r="H78" s="146">
        <v>8.0724606385175601</v>
      </c>
      <c r="I78" s="69"/>
      <c r="J78" s="98" t="s">
        <v>40</v>
      </c>
      <c r="K78" s="147">
        <v>2.3924906046863486</v>
      </c>
      <c r="L78" s="147">
        <v>12.167544402696359</v>
      </c>
      <c r="M78" s="185">
        <v>0</v>
      </c>
      <c r="N78" s="147">
        <v>3.6816164414154304</v>
      </c>
      <c r="O78" s="147">
        <v>1.1213572671528813</v>
      </c>
      <c r="P78" s="146">
        <v>19.363008715951018</v>
      </c>
      <c r="Q78" s="69"/>
      <c r="R78" s="191" t="s">
        <v>35</v>
      </c>
      <c r="S78" s="333">
        <v>0.34315191170536719</v>
      </c>
    </row>
    <row r="79" spans="1:19" x14ac:dyDescent="0.3">
      <c r="A79" s="69"/>
      <c r="B79" s="98" t="s">
        <v>41</v>
      </c>
      <c r="C79" s="147">
        <v>1.7083988426700784E-2</v>
      </c>
      <c r="D79" s="147">
        <v>0.18958509649789365</v>
      </c>
      <c r="E79" s="147">
        <v>7.3230840048981338E-2</v>
      </c>
      <c r="F79" s="185">
        <v>6.6940032597825221</v>
      </c>
      <c r="G79" s="147">
        <v>0.22697523626837302</v>
      </c>
      <c r="H79" s="146">
        <v>7.2008784210244707</v>
      </c>
      <c r="I79" s="69"/>
      <c r="J79" s="98" t="s">
        <v>41</v>
      </c>
      <c r="K79" s="147">
        <v>1.0083784457963185</v>
      </c>
      <c r="L79" s="147">
        <v>11.190216252658162</v>
      </c>
      <c r="M79" s="147">
        <v>4.3224333117399123</v>
      </c>
      <c r="N79" s="185">
        <v>0</v>
      </c>
      <c r="O79" s="147">
        <v>13.397160561455278</v>
      </c>
      <c r="P79" s="146">
        <v>29.918188571649672</v>
      </c>
      <c r="Q79" s="69"/>
      <c r="R79" s="191" t="s">
        <v>36</v>
      </c>
      <c r="S79" s="333">
        <v>0.49706319977853752</v>
      </c>
    </row>
    <row r="80" spans="1:19" x14ac:dyDescent="0.3">
      <c r="A80" s="69"/>
      <c r="B80" s="98" t="s">
        <v>42</v>
      </c>
      <c r="C80" s="147">
        <v>5.4715889402874639E-4</v>
      </c>
      <c r="D80" s="147">
        <v>0.14672190346239164</v>
      </c>
      <c r="E80" s="147">
        <v>4.7221237259026459E-2</v>
      </c>
      <c r="F80" s="147">
        <v>0.1056059543510204</v>
      </c>
      <c r="G80" s="185">
        <v>2.7752261115051864</v>
      </c>
      <c r="H80" s="146">
        <v>3.0753223654716537</v>
      </c>
      <c r="I80" s="69"/>
      <c r="J80" s="98" t="s">
        <v>42</v>
      </c>
      <c r="K80" s="147">
        <v>3.2295926535633401E-2</v>
      </c>
      <c r="L80" s="147">
        <v>8.6602262470775937</v>
      </c>
      <c r="M80" s="147">
        <v>2.7872225528679992</v>
      </c>
      <c r="N80" s="147">
        <v>6.2333669079805221</v>
      </c>
      <c r="O80" s="185">
        <v>0</v>
      </c>
      <c r="P80" s="146">
        <v>17.713111634461747</v>
      </c>
      <c r="Q80" s="69"/>
      <c r="R80" s="191" t="s">
        <v>37</v>
      </c>
      <c r="S80" s="333">
        <v>1.9289340101522843</v>
      </c>
    </row>
    <row r="81" spans="1:19" x14ac:dyDescent="0.3">
      <c r="A81" s="69"/>
      <c r="B81" s="98" t="s">
        <v>43</v>
      </c>
      <c r="C81" s="146">
        <v>2.2619062673248926</v>
      </c>
      <c r="D81" s="146">
        <v>79.530619649375424</v>
      </c>
      <c r="E81" s="146">
        <v>8.1133189805194963</v>
      </c>
      <c r="F81" s="146">
        <v>6.9512054389846316</v>
      </c>
      <c r="G81" s="146">
        <v>3.1429496637955716</v>
      </c>
      <c r="H81" s="98">
        <v>100</v>
      </c>
      <c r="I81" s="69"/>
      <c r="J81" s="98" t="s">
        <v>43</v>
      </c>
      <c r="K81" s="146">
        <v>7.2742427459336509</v>
      </c>
      <c r="L81" s="146">
        <v>34.064998358363781</v>
      </c>
      <c r="M81" s="146">
        <v>21.774662855293055</v>
      </c>
      <c r="N81" s="146">
        <v>15.18129884201381</v>
      </c>
      <c r="O81" s="146">
        <v>21.704797198395703</v>
      </c>
      <c r="P81" s="99">
        <v>100</v>
      </c>
      <c r="Q81" s="69"/>
      <c r="R81" s="191"/>
      <c r="S81" s="333"/>
    </row>
    <row r="82" spans="1:19" x14ac:dyDescent="0.3">
      <c r="A82" s="69"/>
      <c r="B82" s="98"/>
      <c r="C82" s="146"/>
      <c r="D82" s="146"/>
      <c r="E82" s="146"/>
      <c r="F82" s="146"/>
      <c r="G82" s="146"/>
      <c r="H82" s="98">
        <v>100.00000000000001</v>
      </c>
      <c r="I82" s="69"/>
      <c r="J82" s="98"/>
      <c r="K82" s="147"/>
      <c r="L82" s="147"/>
      <c r="M82" s="147"/>
      <c r="N82" s="147"/>
      <c r="O82" s="147"/>
      <c r="P82" s="99">
        <v>100</v>
      </c>
      <c r="Q82" s="69"/>
      <c r="R82" s="191"/>
      <c r="S82" s="333"/>
    </row>
    <row r="83" spans="1:19" x14ac:dyDescent="0.3">
      <c r="A83" s="100" t="s">
        <v>58</v>
      </c>
      <c r="B83" s="100" t="s">
        <v>50</v>
      </c>
      <c r="C83" s="148" t="s">
        <v>44</v>
      </c>
      <c r="D83" s="148" t="s">
        <v>45</v>
      </c>
      <c r="E83" s="148" t="s">
        <v>46</v>
      </c>
      <c r="F83" s="148" t="s">
        <v>47</v>
      </c>
      <c r="G83" s="148" t="s">
        <v>48</v>
      </c>
      <c r="H83" s="100" t="s">
        <v>49</v>
      </c>
      <c r="I83" s="100" t="s">
        <v>58</v>
      </c>
      <c r="J83" s="100" t="s">
        <v>51</v>
      </c>
      <c r="K83" s="148" t="s">
        <v>44</v>
      </c>
      <c r="L83" s="148" t="s">
        <v>45</v>
      </c>
      <c r="M83" s="148" t="s">
        <v>46</v>
      </c>
      <c r="N83" s="148" t="s">
        <v>47</v>
      </c>
      <c r="O83" s="148" t="s">
        <v>48</v>
      </c>
      <c r="P83" s="148" t="s">
        <v>49</v>
      </c>
      <c r="Q83" s="100"/>
      <c r="R83" s="192"/>
      <c r="S83" s="334"/>
    </row>
    <row r="84" spans="1:19" x14ac:dyDescent="0.3">
      <c r="A84" s="70"/>
      <c r="B84" s="100" t="s">
        <v>38</v>
      </c>
      <c r="C84" s="185">
        <v>1.9212152197921135</v>
      </c>
      <c r="D84" s="149">
        <v>5.3419436508957446E-2</v>
      </c>
      <c r="E84" s="149">
        <v>6.1537506933617399E-4</v>
      </c>
      <c r="F84" s="149">
        <v>2.467489583130123E-3</v>
      </c>
      <c r="G84" s="149">
        <v>2.5024502033949305E-3</v>
      </c>
      <c r="H84" s="148">
        <v>1.9802199711569322</v>
      </c>
      <c r="I84" s="70"/>
      <c r="J84" s="100" t="s">
        <v>38</v>
      </c>
      <c r="K84" s="185">
        <v>0</v>
      </c>
      <c r="L84" s="149">
        <v>2.1343560021263452</v>
      </c>
      <c r="M84" s="149">
        <v>2.45871083379238E-2</v>
      </c>
      <c r="N84" s="149">
        <v>9.8587734092906748E-2</v>
      </c>
      <c r="O84" s="149">
        <v>9.998457416791838E-2</v>
      </c>
      <c r="P84" s="148">
        <v>2.357515418725094</v>
      </c>
      <c r="Q84" s="70"/>
      <c r="R84" s="192" t="s">
        <v>33</v>
      </c>
      <c r="S84" s="334">
        <v>1.2828344532681735</v>
      </c>
    </row>
    <row r="85" spans="1:19" x14ac:dyDescent="0.3">
      <c r="A85" s="70"/>
      <c r="B85" s="100" t="s">
        <v>39</v>
      </c>
      <c r="C85" s="149">
        <v>0.17973682877781927</v>
      </c>
      <c r="D85" s="185">
        <v>55.719930515733026</v>
      </c>
      <c r="E85" s="149">
        <v>3.4100004797808801E-2</v>
      </c>
      <c r="F85" s="149">
        <v>0.2006902604116042</v>
      </c>
      <c r="G85" s="149">
        <v>0.10768710137098365</v>
      </c>
      <c r="H85" s="148">
        <v>56.242144711091242</v>
      </c>
      <c r="I85" s="70"/>
      <c r="J85" s="100" t="s">
        <v>39</v>
      </c>
      <c r="K85" s="149">
        <v>7.1813258314839654</v>
      </c>
      <c r="L85" s="185">
        <v>0</v>
      </c>
      <c r="M85" s="149">
        <v>1.3624544673086596</v>
      </c>
      <c r="N85" s="149">
        <v>8.0185132953617213</v>
      </c>
      <c r="O85" s="149">
        <v>4.3026026888959565</v>
      </c>
      <c r="P85" s="148">
        <v>20.864896283050303</v>
      </c>
      <c r="Q85" s="70"/>
      <c r="R85" s="192" t="s">
        <v>34</v>
      </c>
      <c r="S85" s="334">
        <v>4.5728426942113196E-2</v>
      </c>
    </row>
    <row r="86" spans="1:19" x14ac:dyDescent="0.3">
      <c r="A86" s="70"/>
      <c r="B86" s="100" t="s">
        <v>40</v>
      </c>
      <c r="C86" s="149">
        <v>8.3578073257798632E-3</v>
      </c>
      <c r="D86" s="149">
        <v>0.11360188522273065</v>
      </c>
      <c r="E86" s="185">
        <v>13.541619477123996</v>
      </c>
      <c r="F86" s="149">
        <v>5.7564611984971321E-2</v>
      </c>
      <c r="G86" s="149">
        <v>3.1565334778929525E-2</v>
      </c>
      <c r="H86" s="148">
        <v>13.752709116436408</v>
      </c>
      <c r="I86" s="70"/>
      <c r="J86" s="100" t="s">
        <v>40</v>
      </c>
      <c r="K86" s="149">
        <v>0.33393344063827024</v>
      </c>
      <c r="L86" s="149">
        <v>4.5389259307770145</v>
      </c>
      <c r="M86" s="185">
        <v>0</v>
      </c>
      <c r="N86" s="149">
        <v>2.2999751238408472</v>
      </c>
      <c r="O86" s="149">
        <v>1.2611825610185672</v>
      </c>
      <c r="P86" s="148">
        <v>8.4340170562746977</v>
      </c>
      <c r="Q86" s="70"/>
      <c r="R86" s="192" t="s">
        <v>35</v>
      </c>
      <c r="S86" s="334">
        <v>9.4045311364187062E-2</v>
      </c>
    </row>
    <row r="87" spans="1:19" x14ac:dyDescent="0.3">
      <c r="A87" s="70"/>
      <c r="B87" s="100" t="s">
        <v>41</v>
      </c>
      <c r="C87" s="149">
        <v>2.7852690711097298E-2</v>
      </c>
      <c r="D87" s="149">
        <v>0.30261061773128811</v>
      </c>
      <c r="E87" s="149">
        <v>0.56734265810621698</v>
      </c>
      <c r="F87" s="185">
        <v>21.622141570080579</v>
      </c>
      <c r="G87" s="149">
        <v>0.23201084238477498</v>
      </c>
      <c r="H87" s="148">
        <v>22.751958379013956</v>
      </c>
      <c r="I87" s="70"/>
      <c r="J87" s="100" t="s">
        <v>41</v>
      </c>
      <c r="K87" s="149">
        <v>1.112845089345541</v>
      </c>
      <c r="L87" s="149">
        <v>12.090707623874579</v>
      </c>
      <c r="M87" s="149">
        <v>22.667989157621903</v>
      </c>
      <c r="N87" s="185">
        <v>0</v>
      </c>
      <c r="O87" s="149">
        <v>9.2699168385892481</v>
      </c>
      <c r="P87" s="148">
        <v>45.141458709431269</v>
      </c>
      <c r="Q87" s="70"/>
      <c r="R87" s="192" t="s">
        <v>36</v>
      </c>
      <c r="S87" s="334">
        <v>0.2488384737797813</v>
      </c>
    </row>
    <row r="88" spans="1:19" x14ac:dyDescent="0.3">
      <c r="A88" s="70"/>
      <c r="B88" s="100" t="s">
        <v>42</v>
      </c>
      <c r="C88" s="149">
        <v>2.963621708255375E-3</v>
      </c>
      <c r="D88" s="149">
        <v>0.17800076922080801</v>
      </c>
      <c r="E88" s="149">
        <v>6.6934246864705171E-2</v>
      </c>
      <c r="F88" s="149">
        <v>0.33281225395520586</v>
      </c>
      <c r="G88" s="185">
        <v>4.6922569305524497</v>
      </c>
      <c r="H88" s="148">
        <v>5.2729678223014238</v>
      </c>
      <c r="I88" s="70"/>
      <c r="J88" s="100" t="s">
        <v>42</v>
      </c>
      <c r="K88" s="149">
        <v>0.11841052984499632</v>
      </c>
      <c r="L88" s="149">
        <v>7.1119621433264832</v>
      </c>
      <c r="M88" s="149">
        <v>2.674335801343295</v>
      </c>
      <c r="N88" s="149">
        <v>13.297404058003874</v>
      </c>
      <c r="O88" s="185">
        <v>0</v>
      </c>
      <c r="P88" s="148">
        <v>23.202112532518647</v>
      </c>
      <c r="Q88" s="70"/>
      <c r="R88" s="192" t="s">
        <v>37</v>
      </c>
      <c r="S88" s="334">
        <v>1.0113300720517586</v>
      </c>
    </row>
    <row r="89" spans="1:19" x14ac:dyDescent="0.3">
      <c r="A89" s="70"/>
      <c r="B89" s="100" t="s">
        <v>43</v>
      </c>
      <c r="C89" s="148">
        <v>2.1401261683150654</v>
      </c>
      <c r="D89" s="148">
        <v>56.367563224416813</v>
      </c>
      <c r="E89" s="148">
        <v>14.210611761962062</v>
      </c>
      <c r="F89" s="148">
        <v>22.215676186015493</v>
      </c>
      <c r="G89" s="148">
        <v>5.0660226592905326</v>
      </c>
      <c r="H89" s="100">
        <v>99.999999999999972</v>
      </c>
      <c r="I89" s="70"/>
      <c r="J89" s="100" t="s">
        <v>43</v>
      </c>
      <c r="K89" s="148">
        <v>8.7465148913127742</v>
      </c>
      <c r="L89" s="148">
        <v>25.875951700104419</v>
      </c>
      <c r="M89" s="148">
        <v>26.729366534611785</v>
      </c>
      <c r="N89" s="148">
        <v>23.71448021129935</v>
      </c>
      <c r="O89" s="148">
        <v>14.93368666267169</v>
      </c>
      <c r="P89" s="101">
        <v>100</v>
      </c>
      <c r="Q89" s="70"/>
      <c r="R89" s="192"/>
      <c r="S89" s="334"/>
    </row>
    <row r="90" spans="1:19" x14ac:dyDescent="0.3">
      <c r="A90" s="70"/>
      <c r="B90" s="100"/>
      <c r="C90" s="148"/>
      <c r="D90" s="148"/>
      <c r="E90" s="148"/>
      <c r="F90" s="148"/>
      <c r="G90" s="148"/>
      <c r="H90" s="100">
        <v>99.999999999999957</v>
      </c>
      <c r="I90" s="70"/>
      <c r="J90" s="100"/>
      <c r="K90" s="149"/>
      <c r="L90" s="149"/>
      <c r="M90" s="149"/>
      <c r="N90" s="149"/>
      <c r="O90" s="149"/>
      <c r="P90" s="101">
        <v>100.00000000000001</v>
      </c>
      <c r="Q90" s="70"/>
      <c r="R90" s="192"/>
      <c r="S90" s="334"/>
    </row>
    <row r="91" spans="1:19" x14ac:dyDescent="0.3">
      <c r="A91" s="102" t="s">
        <v>59</v>
      </c>
      <c r="B91" s="102" t="s">
        <v>50</v>
      </c>
      <c r="C91" s="150" t="s">
        <v>44</v>
      </c>
      <c r="D91" s="150" t="s">
        <v>45</v>
      </c>
      <c r="E91" s="150" t="s">
        <v>46</v>
      </c>
      <c r="F91" s="150" t="s">
        <v>47</v>
      </c>
      <c r="G91" s="150" t="s">
        <v>48</v>
      </c>
      <c r="H91" s="102" t="s">
        <v>49</v>
      </c>
      <c r="I91" s="102" t="s">
        <v>59</v>
      </c>
      <c r="J91" s="102" t="s">
        <v>51</v>
      </c>
      <c r="K91" s="150" t="s">
        <v>44</v>
      </c>
      <c r="L91" s="150" t="s">
        <v>45</v>
      </c>
      <c r="M91" s="150" t="s">
        <v>46</v>
      </c>
      <c r="N91" s="150" t="s">
        <v>47</v>
      </c>
      <c r="O91" s="150" t="s">
        <v>48</v>
      </c>
      <c r="P91" s="150" t="s">
        <v>49</v>
      </c>
      <c r="Q91" s="102"/>
      <c r="R91" s="193"/>
      <c r="S91" s="335"/>
    </row>
    <row r="92" spans="1:19" x14ac:dyDescent="0.3">
      <c r="A92" s="71"/>
      <c r="B92" s="102" t="s">
        <v>38</v>
      </c>
      <c r="C92" s="185">
        <v>0.74528682631393195</v>
      </c>
      <c r="D92" s="151">
        <v>8.6091644228390874E-3</v>
      </c>
      <c r="E92" s="151">
        <v>3.9098774027222782E-4</v>
      </c>
      <c r="F92" s="151">
        <v>3.0170515858468317E-3</v>
      </c>
      <c r="G92" s="151">
        <v>4.7346915729004326E-4</v>
      </c>
      <c r="H92" s="150">
        <v>0.75777749922018023</v>
      </c>
      <c r="I92" s="71"/>
      <c r="J92" s="102" t="s">
        <v>38</v>
      </c>
      <c r="K92" s="185">
        <v>0</v>
      </c>
      <c r="L92" s="151">
        <v>0.42060632747126353</v>
      </c>
      <c r="M92" s="151">
        <v>1.9101960358187453E-2</v>
      </c>
      <c r="N92" s="151">
        <v>0.1474000175845063</v>
      </c>
      <c r="O92" s="151">
        <v>2.3131643634354746E-2</v>
      </c>
      <c r="P92" s="150">
        <v>0.61023994904831202</v>
      </c>
      <c r="Q92" s="71"/>
      <c r="R92" s="193" t="s">
        <v>33</v>
      </c>
      <c r="S92" s="335">
        <v>1.6914255929111284</v>
      </c>
    </row>
    <row r="93" spans="1:19" x14ac:dyDescent="0.3">
      <c r="A93" s="71"/>
      <c r="B93" s="102" t="s">
        <v>39</v>
      </c>
      <c r="C93" s="151">
        <v>3.8647877528416114E-2</v>
      </c>
      <c r="D93" s="185">
        <v>36.658481753055682</v>
      </c>
      <c r="E93" s="151">
        <v>1.1798891742458328E-2</v>
      </c>
      <c r="F93" s="151">
        <v>0.15438868471570116</v>
      </c>
      <c r="G93" s="151">
        <v>4.7135831812214618E-2</v>
      </c>
      <c r="H93" s="150">
        <v>36.91045303885447</v>
      </c>
      <c r="I93" s="71"/>
      <c r="J93" s="102" t="s">
        <v>39</v>
      </c>
      <c r="K93" s="151">
        <v>1.8881671940963587</v>
      </c>
      <c r="L93" s="185">
        <v>0</v>
      </c>
      <c r="M93" s="151">
        <v>0.57644253034138759</v>
      </c>
      <c r="N93" s="151">
        <v>7.5427596096457536</v>
      </c>
      <c r="O93" s="151">
        <v>2.3028517213870039</v>
      </c>
      <c r="P93" s="150">
        <v>12.310221055470503</v>
      </c>
      <c r="Q93" s="71"/>
      <c r="R93" s="193" t="s">
        <v>34</v>
      </c>
      <c r="S93" s="335">
        <v>6.6113801676827941E-2</v>
      </c>
    </row>
    <row r="94" spans="1:19" x14ac:dyDescent="0.3">
      <c r="A94" s="71"/>
      <c r="B94" s="102" t="s">
        <v>40</v>
      </c>
      <c r="C94" s="151">
        <v>8.5363743403538191E-3</v>
      </c>
      <c r="D94" s="151">
        <v>0.12431562843587507</v>
      </c>
      <c r="E94" s="185">
        <v>13.773237258104666</v>
      </c>
      <c r="F94" s="151">
        <v>4.2582964702100323E-2</v>
      </c>
      <c r="G94" s="151">
        <v>1.5003288019632742E-2</v>
      </c>
      <c r="H94" s="150">
        <v>13.963675513602629</v>
      </c>
      <c r="I94" s="71"/>
      <c r="J94" s="102" t="s">
        <v>40</v>
      </c>
      <c r="K94" s="151">
        <v>0.41705012064714503</v>
      </c>
      <c r="L94" s="151">
        <v>6.0735208849051503</v>
      </c>
      <c r="M94" s="185">
        <v>0</v>
      </c>
      <c r="N94" s="151">
        <v>2.0804184374355783</v>
      </c>
      <c r="O94" s="151">
        <v>0.73299539467388819</v>
      </c>
      <c r="P94" s="150">
        <v>9.303984837661762</v>
      </c>
      <c r="Q94" s="71"/>
      <c r="R94" s="193" t="s">
        <v>35</v>
      </c>
      <c r="S94" s="335">
        <v>7.3170731707317069E-2</v>
      </c>
    </row>
    <row r="95" spans="1:19" x14ac:dyDescent="0.3">
      <c r="A95" s="71"/>
      <c r="B95" s="102" t="s">
        <v>41</v>
      </c>
      <c r="C95" s="151">
        <v>1.869319972357095E-2</v>
      </c>
      <c r="D95" s="151">
        <v>0.29136601817127439</v>
      </c>
      <c r="E95" s="151">
        <v>0.32386818579746557</v>
      </c>
      <c r="F95" s="185">
        <v>41.060510933375575</v>
      </c>
      <c r="G95" s="151">
        <v>6.8983330137097065E-2</v>
      </c>
      <c r="H95" s="150">
        <v>41.76342166720498</v>
      </c>
      <c r="I95" s="71"/>
      <c r="J95" s="102" t="s">
        <v>41</v>
      </c>
      <c r="K95" s="151">
        <v>0.91326843097104748</v>
      </c>
      <c r="L95" s="151">
        <v>14.234876328744933</v>
      </c>
      <c r="M95" s="151">
        <v>15.822790868260658</v>
      </c>
      <c r="N95" s="185">
        <v>0</v>
      </c>
      <c r="O95" s="151">
        <v>3.3702254621516179</v>
      </c>
      <c r="P95" s="150">
        <v>34.341161090128253</v>
      </c>
      <c r="Q95" s="71"/>
      <c r="R95" s="193" t="s">
        <v>36</v>
      </c>
      <c r="S95" s="335">
        <v>0.13333333333333333</v>
      </c>
    </row>
    <row r="96" spans="1:19" x14ac:dyDescent="0.3">
      <c r="A96" s="71"/>
      <c r="B96" s="102" t="s">
        <v>42</v>
      </c>
      <c r="C96" s="151">
        <v>1.803552289851946E-3</v>
      </c>
      <c r="D96" s="151">
        <v>5.2304179855604593E-2</v>
      </c>
      <c r="E96" s="151">
        <v>1.3872944630302636E-2</v>
      </c>
      <c r="F96" s="151">
        <v>0.8210545257474916</v>
      </c>
      <c r="G96" s="185">
        <v>5.7156370785944954</v>
      </c>
      <c r="H96" s="150">
        <v>6.6046722811177458</v>
      </c>
      <c r="I96" s="71"/>
      <c r="J96" s="102" t="s">
        <v>42</v>
      </c>
      <c r="K96" s="151">
        <v>8.811372019154122E-2</v>
      </c>
      <c r="L96" s="151">
        <v>2.555354726656204</v>
      </c>
      <c r="M96" s="151">
        <v>0.67777173318749617</v>
      </c>
      <c r="N96" s="151">
        <v>40.113152887655936</v>
      </c>
      <c r="O96" s="185">
        <v>0</v>
      </c>
      <c r="P96" s="150">
        <v>43.434393067691175</v>
      </c>
      <c r="Q96" s="71"/>
      <c r="R96" s="193" t="s">
        <v>37</v>
      </c>
      <c r="S96" s="335">
        <v>0.60918236509417212</v>
      </c>
    </row>
    <row r="97" spans="1:19" x14ac:dyDescent="0.3">
      <c r="A97" s="71"/>
      <c r="B97" s="102" t="s">
        <v>43</v>
      </c>
      <c r="C97" s="150">
        <v>0.81296783019612484</v>
      </c>
      <c r="D97" s="150">
        <v>37.135076743941269</v>
      </c>
      <c r="E97" s="150">
        <v>14.123168268015165</v>
      </c>
      <c r="F97" s="150">
        <v>42.081554160126714</v>
      </c>
      <c r="G97" s="150">
        <v>5.84723299772073</v>
      </c>
      <c r="H97" s="102">
        <v>100.00000000000001</v>
      </c>
      <c r="I97" s="71"/>
      <c r="J97" s="102" t="s">
        <v>43</v>
      </c>
      <c r="K97" s="150">
        <v>3.3065994659060922</v>
      </c>
      <c r="L97" s="150">
        <v>23.284358267777552</v>
      </c>
      <c r="M97" s="150">
        <v>17.096107092147726</v>
      </c>
      <c r="N97" s="150">
        <v>49.88373095232177</v>
      </c>
      <c r="O97" s="150">
        <v>6.4292042218468648</v>
      </c>
      <c r="P97" s="103">
        <v>100</v>
      </c>
      <c r="Q97" s="71"/>
      <c r="R97" s="193"/>
      <c r="S97" s="335"/>
    </row>
    <row r="98" spans="1:19" x14ac:dyDescent="0.3">
      <c r="A98" s="71"/>
      <c r="B98" s="102"/>
      <c r="C98" s="150"/>
      <c r="D98" s="150"/>
      <c r="E98" s="150"/>
      <c r="F98" s="150"/>
      <c r="G98" s="150"/>
      <c r="H98" s="102">
        <v>99.999999999999986</v>
      </c>
      <c r="I98" s="71"/>
      <c r="J98" s="102"/>
      <c r="K98" s="151"/>
      <c r="L98" s="151"/>
      <c r="M98" s="151"/>
      <c r="N98" s="151"/>
      <c r="O98" s="151"/>
      <c r="P98" s="103">
        <v>100</v>
      </c>
      <c r="Q98" s="71"/>
      <c r="R98" s="193"/>
      <c r="S98" s="335"/>
    </row>
    <row r="99" spans="1:19" x14ac:dyDescent="0.3">
      <c r="A99" s="104" t="s">
        <v>60</v>
      </c>
      <c r="B99" s="104" t="s">
        <v>50</v>
      </c>
      <c r="C99" s="152" t="s">
        <v>44</v>
      </c>
      <c r="D99" s="152" t="s">
        <v>45</v>
      </c>
      <c r="E99" s="152" t="s">
        <v>46</v>
      </c>
      <c r="F99" s="152" t="s">
        <v>47</v>
      </c>
      <c r="G99" s="152" t="s">
        <v>48</v>
      </c>
      <c r="H99" s="104" t="s">
        <v>49</v>
      </c>
      <c r="I99" s="104" t="s">
        <v>60</v>
      </c>
      <c r="J99" s="104" t="s">
        <v>51</v>
      </c>
      <c r="K99" s="152" t="s">
        <v>44</v>
      </c>
      <c r="L99" s="152" t="s">
        <v>45</v>
      </c>
      <c r="M99" s="152" t="s">
        <v>46</v>
      </c>
      <c r="N99" s="152" t="s">
        <v>47</v>
      </c>
      <c r="O99" s="152" t="s">
        <v>48</v>
      </c>
      <c r="P99" s="152" t="s">
        <v>49</v>
      </c>
      <c r="Q99" s="104"/>
      <c r="R99" s="194"/>
      <c r="S99" s="336"/>
    </row>
    <row r="100" spans="1:19" x14ac:dyDescent="0.3">
      <c r="A100" s="72"/>
      <c r="B100" s="104" t="s">
        <v>38</v>
      </c>
      <c r="C100" s="185">
        <v>1.6264281664111855</v>
      </c>
      <c r="D100" s="153">
        <v>3.3827942749900308E-2</v>
      </c>
      <c r="E100" s="153">
        <v>3.0922023668499199E-3</v>
      </c>
      <c r="F100" s="153">
        <v>1.1854785985143718E-2</v>
      </c>
      <c r="G100" s="153">
        <v>1.1307861703103441E-3</v>
      </c>
      <c r="H100" s="152">
        <v>1.6763338836833896</v>
      </c>
      <c r="I100" s="72"/>
      <c r="J100" s="104" t="s">
        <v>38</v>
      </c>
      <c r="K100" s="185">
        <v>0</v>
      </c>
      <c r="L100" s="153">
        <v>0.91765400807180775</v>
      </c>
      <c r="M100" s="153">
        <v>8.3882484864301179E-2</v>
      </c>
      <c r="N100" s="153">
        <v>0.32158597271283035</v>
      </c>
      <c r="O100" s="153">
        <v>3.0674950266093706E-2</v>
      </c>
      <c r="P100" s="152">
        <v>1.353797415915033</v>
      </c>
      <c r="Q100" s="72"/>
      <c r="R100" s="194" t="s">
        <v>33</v>
      </c>
      <c r="S100" s="336">
        <v>1.1894330569029363</v>
      </c>
    </row>
    <row r="101" spans="1:19" x14ac:dyDescent="0.3">
      <c r="A101" s="72"/>
      <c r="B101" s="104" t="s">
        <v>39</v>
      </c>
      <c r="C101" s="153">
        <v>0.13173385172249827</v>
      </c>
      <c r="D101" s="185">
        <v>50.015058792294099</v>
      </c>
      <c r="E101" s="153">
        <v>0.2017157642792208</v>
      </c>
      <c r="F101" s="153">
        <v>0.45488051353163445</v>
      </c>
      <c r="G101" s="153">
        <v>5.0839855320410784E-2</v>
      </c>
      <c r="H101" s="152">
        <v>50.854228777147867</v>
      </c>
      <c r="I101" s="72"/>
      <c r="J101" s="104" t="s">
        <v>39</v>
      </c>
      <c r="K101" s="153">
        <v>3.5735574559065966</v>
      </c>
      <c r="L101" s="185">
        <v>0</v>
      </c>
      <c r="M101" s="153">
        <v>5.4719638421594663</v>
      </c>
      <c r="N101" s="153">
        <v>12.339589478502846</v>
      </c>
      <c r="O101" s="153">
        <v>1.3791378727783634</v>
      </c>
      <c r="P101" s="152">
        <v>22.764248649347273</v>
      </c>
      <c r="Q101" s="72"/>
      <c r="R101" s="194" t="s">
        <v>34</v>
      </c>
      <c r="S101" s="336">
        <v>0.12676347182582023</v>
      </c>
    </row>
    <row r="102" spans="1:19" x14ac:dyDescent="0.3">
      <c r="A102" s="72"/>
      <c r="B102" s="104" t="s">
        <v>40</v>
      </c>
      <c r="C102" s="153">
        <v>2.1488117721300548E-2</v>
      </c>
      <c r="D102" s="153">
        <v>0.20724530430063093</v>
      </c>
      <c r="E102" s="185">
        <v>13.801128643443302</v>
      </c>
      <c r="F102" s="153">
        <v>0.12902984172983095</v>
      </c>
      <c r="G102" s="153">
        <v>2.5250648825768544E-2</v>
      </c>
      <c r="H102" s="152">
        <v>14.184142556020834</v>
      </c>
      <c r="I102" s="72"/>
      <c r="J102" s="104" t="s">
        <v>40</v>
      </c>
      <c r="K102" s="153">
        <v>0.58291033240348022</v>
      </c>
      <c r="L102" s="153">
        <v>5.6219642309195965</v>
      </c>
      <c r="M102" s="185">
        <v>0</v>
      </c>
      <c r="N102" s="153">
        <v>3.5002055046518992</v>
      </c>
      <c r="O102" s="153">
        <v>0.68497689240793325</v>
      </c>
      <c r="P102" s="152">
        <v>10.390056960382909</v>
      </c>
      <c r="Q102" s="72"/>
      <c r="R102" s="194" t="s">
        <v>35</v>
      </c>
      <c r="S102" s="336">
        <v>0.22338349917553293</v>
      </c>
    </row>
    <row r="103" spans="1:19" x14ac:dyDescent="0.3">
      <c r="A103" s="72"/>
      <c r="B103" s="104" t="s">
        <v>41</v>
      </c>
      <c r="C103" s="153">
        <v>4.4203830446245075E-2</v>
      </c>
      <c r="D103" s="153">
        <v>0.71362368592119541</v>
      </c>
      <c r="E103" s="153">
        <v>0.49461020265872085</v>
      </c>
      <c r="F103" s="185">
        <v>27.119847097609519</v>
      </c>
      <c r="G103" s="153">
        <v>0.2361536832881391</v>
      </c>
      <c r="H103" s="152">
        <v>28.608438499923821</v>
      </c>
      <c r="I103" s="72"/>
      <c r="J103" s="104" t="s">
        <v>41</v>
      </c>
      <c r="K103" s="153">
        <v>1.1991217580396001</v>
      </c>
      <c r="L103" s="153">
        <v>19.358541560807499</v>
      </c>
      <c r="M103" s="153">
        <v>13.417340754613932</v>
      </c>
      <c r="N103" s="185">
        <v>0</v>
      </c>
      <c r="O103" s="153">
        <v>6.4061647376094069</v>
      </c>
      <c r="P103" s="152">
        <v>40.381168811070438</v>
      </c>
      <c r="Q103" s="72"/>
      <c r="R103" s="194" t="s">
        <v>36</v>
      </c>
      <c r="S103" s="336">
        <v>0.39329753381066029</v>
      </c>
    </row>
    <row r="104" spans="1:19" x14ac:dyDescent="0.3">
      <c r="A104" s="72"/>
      <c r="B104" s="104" t="s">
        <v>42</v>
      </c>
      <c r="C104" s="153">
        <v>3.7878199571408232E-3</v>
      </c>
      <c r="D104" s="153">
        <v>8.3825691129952584E-2</v>
      </c>
      <c r="E104" s="153">
        <v>1.5358119533541612E-2</v>
      </c>
      <c r="F104" s="153">
        <v>0.82269781259441832</v>
      </c>
      <c r="G104" s="185">
        <v>3.7511868400090105</v>
      </c>
      <c r="H104" s="152">
        <v>4.6768562832240637</v>
      </c>
      <c r="I104" s="72"/>
      <c r="J104" s="104" t="s">
        <v>42</v>
      </c>
      <c r="K104" s="153">
        <v>0.10275257325646571</v>
      </c>
      <c r="L104" s="153">
        <v>2.273947961113215</v>
      </c>
      <c r="M104" s="153">
        <v>0.41662125452313875</v>
      </c>
      <c r="N104" s="153">
        <v>22.317406374391531</v>
      </c>
      <c r="O104" s="185">
        <v>0</v>
      </c>
      <c r="P104" s="152">
        <v>25.11072816328435</v>
      </c>
      <c r="Q104" s="72"/>
      <c r="R104" s="194" t="s">
        <v>37</v>
      </c>
      <c r="S104" s="336">
        <v>0.89390300352249097</v>
      </c>
    </row>
    <row r="105" spans="1:19" x14ac:dyDescent="0.3">
      <c r="A105" s="72"/>
      <c r="B105" s="104" t="s">
        <v>43</v>
      </c>
      <c r="C105" s="152">
        <v>1.8276417862583703</v>
      </c>
      <c r="D105" s="152">
        <v>51.053581416395772</v>
      </c>
      <c r="E105" s="152">
        <v>14.515904932281636</v>
      </c>
      <c r="F105" s="152">
        <v>28.538310051450548</v>
      </c>
      <c r="G105" s="152">
        <v>4.064561813613639</v>
      </c>
      <c r="H105" s="104">
        <v>99.999999999999986</v>
      </c>
      <c r="I105" s="72"/>
      <c r="J105" s="104" t="s">
        <v>43</v>
      </c>
      <c r="K105" s="152">
        <v>5.4583421196061428</v>
      </c>
      <c r="L105" s="152">
        <v>28.17210776091212</v>
      </c>
      <c r="M105" s="152">
        <v>19.38980833616084</v>
      </c>
      <c r="N105" s="152">
        <v>38.478787330259109</v>
      </c>
      <c r="O105" s="152">
        <v>8.500954453061798</v>
      </c>
      <c r="P105" s="105">
        <v>100</v>
      </c>
      <c r="Q105" s="72"/>
      <c r="R105" s="194"/>
      <c r="S105" s="336"/>
    </row>
    <row r="106" spans="1:19" x14ac:dyDescent="0.3">
      <c r="A106" s="72"/>
      <c r="B106" s="104"/>
      <c r="C106" s="152"/>
      <c r="D106" s="152"/>
      <c r="E106" s="152"/>
      <c r="F106" s="152"/>
      <c r="G106" s="152"/>
      <c r="H106" s="104">
        <v>99.999999999999957</v>
      </c>
      <c r="I106" s="72"/>
      <c r="J106" s="104"/>
      <c r="K106" s="153"/>
      <c r="L106" s="153"/>
      <c r="M106" s="153"/>
      <c r="N106" s="153"/>
      <c r="O106" s="153"/>
      <c r="P106" s="105">
        <v>100.00000000000001</v>
      </c>
      <c r="Q106" s="72"/>
      <c r="R106" s="194"/>
      <c r="S106" s="336"/>
    </row>
    <row r="107" spans="1:19" x14ac:dyDescent="0.3">
      <c r="A107" s="106" t="s">
        <v>61</v>
      </c>
      <c r="B107" s="106" t="s">
        <v>50</v>
      </c>
      <c r="C107" s="154" t="s">
        <v>44</v>
      </c>
      <c r="D107" s="154" t="s">
        <v>45</v>
      </c>
      <c r="E107" s="154" t="s">
        <v>46</v>
      </c>
      <c r="F107" s="154" t="s">
        <v>47</v>
      </c>
      <c r="G107" s="154" t="s">
        <v>48</v>
      </c>
      <c r="H107" s="106" t="s">
        <v>49</v>
      </c>
      <c r="I107" s="106" t="s">
        <v>61</v>
      </c>
      <c r="J107" s="106" t="s">
        <v>51</v>
      </c>
      <c r="K107" s="154" t="s">
        <v>44</v>
      </c>
      <c r="L107" s="154" t="s">
        <v>45</v>
      </c>
      <c r="M107" s="154" t="s">
        <v>46</v>
      </c>
      <c r="N107" s="154" t="s">
        <v>47</v>
      </c>
      <c r="O107" s="154" t="s">
        <v>48</v>
      </c>
      <c r="P107" s="154" t="s">
        <v>49</v>
      </c>
      <c r="Q107" s="106"/>
      <c r="R107" s="195"/>
      <c r="S107" s="337"/>
    </row>
    <row r="108" spans="1:19" x14ac:dyDescent="0.3">
      <c r="A108" s="73"/>
      <c r="B108" s="106" t="s">
        <v>38</v>
      </c>
      <c r="C108" s="185">
        <v>2.697457243711582</v>
      </c>
      <c r="D108" s="155">
        <v>0.11043256271255494</v>
      </c>
      <c r="E108" s="155">
        <v>1.8175895591412024E-2</v>
      </c>
      <c r="F108" s="155">
        <v>1.2412419270682575E-2</v>
      </c>
      <c r="G108" s="155">
        <v>3.1652980304477966E-3</v>
      </c>
      <c r="H108" s="154">
        <v>2.8416434193166795</v>
      </c>
      <c r="I108" s="73"/>
      <c r="J108" s="106" t="s">
        <v>38</v>
      </c>
      <c r="K108" s="185">
        <v>0</v>
      </c>
      <c r="L108" s="155">
        <v>2.5975939263904975</v>
      </c>
      <c r="M108" s="155">
        <v>0.42753328217015141</v>
      </c>
      <c r="N108" s="155">
        <v>0.29196483462274869</v>
      </c>
      <c r="O108" s="155">
        <v>7.4454116948353993E-2</v>
      </c>
      <c r="P108" s="154">
        <v>3.3915461601317518</v>
      </c>
      <c r="Q108" s="73"/>
      <c r="R108" s="195" t="s">
        <v>33</v>
      </c>
      <c r="S108" s="337">
        <v>1.8320540090631645</v>
      </c>
    </row>
    <row r="109" spans="1:19" x14ac:dyDescent="0.3">
      <c r="A109" s="73"/>
      <c r="B109" s="106" t="s">
        <v>39</v>
      </c>
      <c r="C109" s="155">
        <v>0.26118274613671844</v>
      </c>
      <c r="D109" s="185">
        <v>59.833743686246827</v>
      </c>
      <c r="E109" s="155">
        <v>0.25143072338268213</v>
      </c>
      <c r="F109" s="155">
        <v>0.3509226055095318</v>
      </c>
      <c r="G109" s="155">
        <v>0.2030299548998632</v>
      </c>
      <c r="H109" s="154">
        <v>60.90030971617562</v>
      </c>
      <c r="I109" s="73"/>
      <c r="J109" s="106" t="s">
        <v>39</v>
      </c>
      <c r="K109" s="155">
        <v>6.1435386300747261</v>
      </c>
      <c r="L109" s="185">
        <v>0</v>
      </c>
      <c r="M109" s="155">
        <v>5.9141516227131126</v>
      </c>
      <c r="N109" s="155">
        <v>8.2543989409842329</v>
      </c>
      <c r="O109" s="155">
        <v>4.7756691031065159</v>
      </c>
      <c r="P109" s="154">
        <v>25.08775829687859</v>
      </c>
      <c r="Q109" s="73"/>
      <c r="R109" s="195" t="s">
        <v>34</v>
      </c>
      <c r="S109" s="337">
        <v>9.2567691122029158E-2</v>
      </c>
    </row>
    <row r="110" spans="1:19" x14ac:dyDescent="0.3">
      <c r="A110" s="73"/>
      <c r="B110" s="106" t="s">
        <v>40</v>
      </c>
      <c r="C110" s="155">
        <v>3.6570421756520519E-2</v>
      </c>
      <c r="D110" s="155">
        <v>0.35275869897862427</v>
      </c>
      <c r="E110" s="185">
        <v>12.841001977455285</v>
      </c>
      <c r="F110" s="155">
        <v>9.2947135314014023E-2</v>
      </c>
      <c r="G110" s="155">
        <v>3.761616242055868E-2</v>
      </c>
      <c r="H110" s="154">
        <v>13.360894395925003</v>
      </c>
      <c r="I110" s="73"/>
      <c r="J110" s="106" t="s">
        <v>40</v>
      </c>
      <c r="K110" s="155">
        <v>0.86020919108378835</v>
      </c>
      <c r="L110" s="155">
        <v>8.2975875180347742</v>
      </c>
      <c r="M110" s="185">
        <v>0</v>
      </c>
      <c r="N110" s="155">
        <v>2.1863018319652712</v>
      </c>
      <c r="O110" s="155">
        <v>0.88480709527764134</v>
      </c>
      <c r="P110" s="154">
        <v>12.228905636361477</v>
      </c>
      <c r="Q110" s="73"/>
      <c r="R110" s="195" t="s">
        <v>35</v>
      </c>
      <c r="S110" s="337">
        <v>0.45042280414620839</v>
      </c>
    </row>
    <row r="111" spans="1:19" x14ac:dyDescent="0.3">
      <c r="A111" s="73"/>
      <c r="B111" s="106" t="s">
        <v>41</v>
      </c>
      <c r="C111" s="155">
        <v>6.2854898498106354E-2</v>
      </c>
      <c r="D111" s="155">
        <v>0.57912209611544296</v>
      </c>
      <c r="E111" s="155">
        <v>0.21668289507412053</v>
      </c>
      <c r="F111" s="185">
        <v>14.645052287764893</v>
      </c>
      <c r="G111" s="155">
        <v>0.23748443172250272</v>
      </c>
      <c r="H111" s="154">
        <v>15.741196609175066</v>
      </c>
      <c r="I111" s="73"/>
      <c r="J111" s="106" t="s">
        <v>41</v>
      </c>
      <c r="K111" s="155">
        <v>1.4784724593193757</v>
      </c>
      <c r="L111" s="155">
        <v>13.622105677503978</v>
      </c>
      <c r="M111" s="155">
        <v>5.0968134612822373</v>
      </c>
      <c r="N111" s="185">
        <v>0</v>
      </c>
      <c r="O111" s="155">
        <v>5.5861070530471233</v>
      </c>
      <c r="P111" s="154">
        <v>25.783498651152712</v>
      </c>
      <c r="Q111" s="73"/>
      <c r="R111" s="195" t="s">
        <v>36</v>
      </c>
      <c r="S111" s="337">
        <v>0.79256013428030481</v>
      </c>
    </row>
    <row r="112" spans="1:19" x14ac:dyDescent="0.3">
      <c r="A112" s="73"/>
      <c r="B112" s="106" t="s">
        <v>42</v>
      </c>
      <c r="C112" s="155">
        <v>8.6520724088146907E-3</v>
      </c>
      <c r="D112" s="155">
        <v>0.39865447486163491</v>
      </c>
      <c r="E112" s="155">
        <v>3.2127781277651438E-2</v>
      </c>
      <c r="F112" s="155">
        <v>0.98511722967130633</v>
      </c>
      <c r="G112" s="185">
        <v>5.7314043011882125</v>
      </c>
      <c r="H112" s="154">
        <v>7.1559558594076194</v>
      </c>
      <c r="I112" s="73"/>
      <c r="J112" s="106" t="s">
        <v>42</v>
      </c>
      <c r="K112" s="155">
        <v>0.20351398344641275</v>
      </c>
      <c r="L112" s="155">
        <v>9.377147620166987</v>
      </c>
      <c r="M112" s="155">
        <v>0.75570943447590422</v>
      </c>
      <c r="N112" s="155">
        <v>23.171920217386173</v>
      </c>
      <c r="O112" s="185">
        <v>0</v>
      </c>
      <c r="P112" s="154">
        <v>33.508291255475477</v>
      </c>
      <c r="Q112" s="73"/>
      <c r="R112" s="195" t="s">
        <v>37</v>
      </c>
      <c r="S112" s="337">
        <v>1.3154255319148935</v>
      </c>
    </row>
    <row r="113" spans="1:19" x14ac:dyDescent="0.3">
      <c r="A113" s="73"/>
      <c r="B113" s="106" t="s">
        <v>43</v>
      </c>
      <c r="C113" s="154">
        <v>3.066717382511742</v>
      </c>
      <c r="D113" s="154">
        <v>61.274711518915083</v>
      </c>
      <c r="E113" s="154">
        <v>13.359419272781151</v>
      </c>
      <c r="F113" s="154">
        <v>16.086451677530427</v>
      </c>
      <c r="G113" s="154">
        <v>6.2127001482615851</v>
      </c>
      <c r="H113" s="106">
        <v>100</v>
      </c>
      <c r="I113" s="73"/>
      <c r="J113" s="106" t="s">
        <v>43</v>
      </c>
      <c r="K113" s="154">
        <v>8.6857342639243029</v>
      </c>
      <c r="L113" s="154">
        <v>33.894434742096237</v>
      </c>
      <c r="M113" s="154">
        <v>12.194207800641404</v>
      </c>
      <c r="N113" s="154">
        <v>33.904585824958424</v>
      </c>
      <c r="O113" s="154">
        <v>11.321037368379635</v>
      </c>
      <c r="P113" s="107">
        <v>100</v>
      </c>
      <c r="Q113" s="73"/>
      <c r="R113" s="195"/>
      <c r="S113" s="337"/>
    </row>
    <row r="114" spans="1:19" x14ac:dyDescent="0.3">
      <c r="A114" s="73"/>
      <c r="B114" s="106"/>
      <c r="C114" s="154"/>
      <c r="D114" s="154"/>
      <c r="E114" s="154"/>
      <c r="F114" s="154"/>
      <c r="G114" s="154"/>
      <c r="H114" s="106">
        <v>99.999999999999986</v>
      </c>
      <c r="I114" s="73"/>
      <c r="J114" s="106"/>
      <c r="K114" s="155"/>
      <c r="L114" s="155"/>
      <c r="M114" s="155"/>
      <c r="N114" s="155"/>
      <c r="O114" s="155"/>
      <c r="P114" s="107">
        <v>100.00000000000001</v>
      </c>
      <c r="Q114" s="73"/>
      <c r="R114" s="195"/>
      <c r="S114" s="337"/>
    </row>
    <row r="115" spans="1:19" x14ac:dyDescent="0.3">
      <c r="A115" s="108" t="s">
        <v>62</v>
      </c>
      <c r="B115" s="108" t="s">
        <v>50</v>
      </c>
      <c r="C115" s="156" t="s">
        <v>44</v>
      </c>
      <c r="D115" s="156" t="s">
        <v>45</v>
      </c>
      <c r="E115" s="156" t="s">
        <v>46</v>
      </c>
      <c r="F115" s="156" t="s">
        <v>47</v>
      </c>
      <c r="G115" s="156" t="s">
        <v>48</v>
      </c>
      <c r="H115" s="108" t="s">
        <v>49</v>
      </c>
      <c r="I115" s="108" t="s">
        <v>62</v>
      </c>
      <c r="J115" s="108" t="s">
        <v>51</v>
      </c>
      <c r="K115" s="156" t="s">
        <v>44</v>
      </c>
      <c r="L115" s="156" t="s">
        <v>45</v>
      </c>
      <c r="M115" s="156" t="s">
        <v>46</v>
      </c>
      <c r="N115" s="156" t="s">
        <v>47</v>
      </c>
      <c r="O115" s="156" t="s">
        <v>48</v>
      </c>
      <c r="P115" s="156" t="s">
        <v>49</v>
      </c>
      <c r="Q115" s="108"/>
      <c r="R115" s="196"/>
      <c r="S115" s="338"/>
    </row>
    <row r="116" spans="1:19" x14ac:dyDescent="0.3">
      <c r="A116" s="74"/>
      <c r="B116" s="108" t="s">
        <v>38</v>
      </c>
      <c r="C116" s="185">
        <v>0.54080392306627745</v>
      </c>
      <c r="D116" s="157">
        <v>3.7202613061943762E-3</v>
      </c>
      <c r="E116" s="157">
        <v>2.1471308324306979E-3</v>
      </c>
      <c r="F116" s="157">
        <v>2.4334849356578976E-3</v>
      </c>
      <c r="G116" s="157">
        <v>1.482561799083526E-4</v>
      </c>
      <c r="H116" s="156">
        <v>0.54925305632046872</v>
      </c>
      <c r="I116" s="74"/>
      <c r="J116" s="108" t="s">
        <v>38</v>
      </c>
      <c r="K116" s="185">
        <v>0</v>
      </c>
      <c r="L116" s="157">
        <v>0.19981932142998005</v>
      </c>
      <c r="M116" s="157">
        <v>0.11532475561416218</v>
      </c>
      <c r="N116" s="157">
        <v>0.13070514905595551</v>
      </c>
      <c r="O116" s="157">
        <v>7.9630022809855389E-3</v>
      </c>
      <c r="P116" s="156">
        <v>0.45381222838108326</v>
      </c>
      <c r="Q116" s="74"/>
      <c r="R116" s="196" t="s">
        <v>33</v>
      </c>
      <c r="S116" s="338">
        <v>1.1089906700593724</v>
      </c>
    </row>
    <row r="117" spans="1:19" x14ac:dyDescent="0.3">
      <c r="A117" s="74"/>
      <c r="B117" s="108" t="s">
        <v>39</v>
      </c>
      <c r="C117" s="157">
        <v>6.6542952632029787E-3</v>
      </c>
      <c r="D117" s="185">
        <v>29.098008014671155</v>
      </c>
      <c r="E117" s="157">
        <v>0.15516340592179714</v>
      </c>
      <c r="F117" s="157">
        <v>7.7313493722243665E-2</v>
      </c>
      <c r="G117" s="157">
        <v>1.8925321165633793E-2</v>
      </c>
      <c r="H117" s="156">
        <v>29.356064530744032</v>
      </c>
      <c r="I117" s="74"/>
      <c r="J117" s="108" t="s">
        <v>39</v>
      </c>
      <c r="K117" s="157">
        <v>0.35740950827137347</v>
      </c>
      <c r="L117" s="185">
        <v>0</v>
      </c>
      <c r="M117" s="157">
        <v>8.3339969776945875</v>
      </c>
      <c r="N117" s="157">
        <v>4.1525926760136525</v>
      </c>
      <c r="O117" s="157">
        <v>1.016499789104814</v>
      </c>
      <c r="P117" s="156">
        <v>13.860498951084427</v>
      </c>
      <c r="Q117" s="74"/>
      <c r="R117" s="196" t="s">
        <v>34</v>
      </c>
      <c r="S117" s="338">
        <v>0.10190860616933273</v>
      </c>
    </row>
    <row r="118" spans="1:19" x14ac:dyDescent="0.3">
      <c r="A118" s="74"/>
      <c r="B118" s="108" t="s">
        <v>40</v>
      </c>
      <c r="C118" s="157">
        <v>7.5491370657147852E-3</v>
      </c>
      <c r="D118" s="157">
        <v>0.33147830847244908</v>
      </c>
      <c r="E118" s="185">
        <v>48.319098923579098</v>
      </c>
      <c r="F118" s="157">
        <v>0.21876301469542539</v>
      </c>
      <c r="G118" s="157">
        <v>1.9656941656009862E-2</v>
      </c>
      <c r="H118" s="156">
        <v>48.896546325468698</v>
      </c>
      <c r="I118" s="74"/>
      <c r="J118" s="108" t="s">
        <v>40</v>
      </c>
      <c r="K118" s="157">
        <v>0.40547244446012165</v>
      </c>
      <c r="L118" s="157">
        <v>17.804064074057727</v>
      </c>
      <c r="M118" s="185">
        <v>0</v>
      </c>
      <c r="N118" s="157">
        <v>11.75000182853627</v>
      </c>
      <c r="O118" s="157">
        <v>1.0557959293215777</v>
      </c>
      <c r="P118" s="156">
        <v>31.015334276375697</v>
      </c>
      <c r="Q118" s="74"/>
      <c r="R118" s="196" t="s">
        <v>35</v>
      </c>
      <c r="S118" s="338">
        <v>4.1750769650368932E-2</v>
      </c>
    </row>
    <row r="119" spans="1:19" x14ac:dyDescent="0.3">
      <c r="A119" s="74"/>
      <c r="B119" s="108" t="s">
        <v>41</v>
      </c>
      <c r="C119" s="157">
        <v>8.6974792793481949E-3</v>
      </c>
      <c r="D119" s="157">
        <v>0.24616503442461993</v>
      </c>
      <c r="E119" s="157">
        <v>0.58957084824613881</v>
      </c>
      <c r="F119" s="185">
        <v>18.940645101937129</v>
      </c>
      <c r="G119" s="157">
        <v>4.1809866842532857E-2</v>
      </c>
      <c r="H119" s="156">
        <v>19.826888330729769</v>
      </c>
      <c r="I119" s="74"/>
      <c r="J119" s="108" t="s">
        <v>41</v>
      </c>
      <c r="K119" s="157">
        <v>0.4671511661981802</v>
      </c>
      <c r="L119" s="157">
        <v>13.221794409068648</v>
      </c>
      <c r="M119" s="157">
        <v>31.666497897684497</v>
      </c>
      <c r="N119" s="185">
        <v>0</v>
      </c>
      <c r="O119" s="157">
        <v>2.2456538758829421</v>
      </c>
      <c r="P119" s="156">
        <v>47.601097348834266</v>
      </c>
      <c r="Q119" s="74"/>
      <c r="R119" s="196" t="s">
        <v>36</v>
      </c>
      <c r="S119" s="338">
        <v>0.30071112043604858</v>
      </c>
    </row>
    <row r="120" spans="1:19" x14ac:dyDescent="0.3">
      <c r="A120" s="74"/>
      <c r="B120" s="108" t="s">
        <v>42</v>
      </c>
      <c r="C120" s="157">
        <v>1.2261374368151889E-4</v>
      </c>
      <c r="D120" s="157">
        <v>2.7184507898307717E-2</v>
      </c>
      <c r="E120" s="157">
        <v>3.5414465115939507E-2</v>
      </c>
      <c r="F120" s="157">
        <v>6.8894734522181783E-2</v>
      </c>
      <c r="G120" s="185">
        <v>1.2396314354569185</v>
      </c>
      <c r="H120" s="156">
        <v>1.3712477567370289</v>
      </c>
      <c r="I120" s="74"/>
      <c r="J120" s="108" t="s">
        <v>42</v>
      </c>
      <c r="K120" s="157">
        <v>6.5857188632519404E-3</v>
      </c>
      <c r="L120" s="157">
        <v>1.4601097811606167</v>
      </c>
      <c r="M120" s="157">
        <v>1.9021498238551415</v>
      </c>
      <c r="N120" s="157">
        <v>3.7004118714454926</v>
      </c>
      <c r="O120" s="185">
        <v>0</v>
      </c>
      <c r="P120" s="156">
        <v>7.0692571953245027</v>
      </c>
      <c r="Q120" s="74"/>
      <c r="R120" s="196" t="s">
        <v>37</v>
      </c>
      <c r="S120" s="338">
        <v>0.95816382294006919</v>
      </c>
    </row>
    <row r="121" spans="1:19" x14ac:dyDescent="0.3">
      <c r="A121" s="74"/>
      <c r="B121" s="108" t="s">
        <v>43</v>
      </c>
      <c r="C121" s="156">
        <v>0.56382744841822485</v>
      </c>
      <c r="D121" s="156">
        <v>29.706556126772728</v>
      </c>
      <c r="E121" s="156">
        <v>49.101394773695411</v>
      </c>
      <c r="F121" s="156">
        <v>19.308049829812639</v>
      </c>
      <c r="G121" s="156">
        <v>1.3201718213010034</v>
      </c>
      <c r="H121" s="108">
        <v>100.00000000000001</v>
      </c>
      <c r="I121" s="74"/>
      <c r="J121" s="108" t="s">
        <v>43</v>
      </c>
      <c r="K121" s="156">
        <v>1.2366188377929273</v>
      </c>
      <c r="L121" s="156">
        <v>32.685787585716973</v>
      </c>
      <c r="M121" s="156">
        <v>42.017969454848384</v>
      </c>
      <c r="N121" s="156">
        <v>19.733711525051373</v>
      </c>
      <c r="O121" s="156">
        <v>4.3259125965903191</v>
      </c>
      <c r="P121" s="109">
        <v>99.999999999999972</v>
      </c>
      <c r="Q121" s="74"/>
      <c r="R121" s="196"/>
      <c r="S121" s="338"/>
    </row>
    <row r="122" spans="1:19" x14ac:dyDescent="0.3">
      <c r="A122" s="74"/>
      <c r="B122" s="108"/>
      <c r="C122" s="156"/>
      <c r="D122" s="156"/>
      <c r="E122" s="156"/>
      <c r="F122" s="156"/>
      <c r="G122" s="156"/>
      <c r="H122" s="108">
        <v>100.00000000000001</v>
      </c>
      <c r="I122" s="74"/>
      <c r="J122" s="108"/>
      <c r="K122" s="157"/>
      <c r="L122" s="157"/>
      <c r="M122" s="157"/>
      <c r="N122" s="157"/>
      <c r="O122" s="157"/>
      <c r="P122" s="109">
        <v>99.999999999999972</v>
      </c>
      <c r="Q122" s="74"/>
      <c r="R122" s="196"/>
      <c r="S122" s="338"/>
    </row>
    <row r="123" spans="1:19" x14ac:dyDescent="0.3">
      <c r="A123" s="110" t="s">
        <v>63</v>
      </c>
      <c r="B123" s="110" t="s">
        <v>50</v>
      </c>
      <c r="C123" s="158" t="s">
        <v>44</v>
      </c>
      <c r="D123" s="158" t="s">
        <v>45</v>
      </c>
      <c r="E123" s="158" t="s">
        <v>46</v>
      </c>
      <c r="F123" s="158" t="s">
        <v>47</v>
      </c>
      <c r="G123" s="158" t="s">
        <v>48</v>
      </c>
      <c r="H123" s="110" t="s">
        <v>49</v>
      </c>
      <c r="I123" s="110" t="s">
        <v>63</v>
      </c>
      <c r="J123" s="110" t="s">
        <v>51</v>
      </c>
      <c r="K123" s="158" t="s">
        <v>44</v>
      </c>
      <c r="L123" s="158" t="s">
        <v>45</v>
      </c>
      <c r="M123" s="158" t="s">
        <v>46</v>
      </c>
      <c r="N123" s="158" t="s">
        <v>47</v>
      </c>
      <c r="O123" s="158" t="s">
        <v>48</v>
      </c>
      <c r="P123" s="158" t="s">
        <v>49</v>
      </c>
      <c r="Q123" s="110"/>
      <c r="R123" s="197"/>
      <c r="S123" s="339"/>
    </row>
    <row r="124" spans="1:19" x14ac:dyDescent="0.3">
      <c r="A124" s="75"/>
      <c r="B124" s="110" t="s">
        <v>38</v>
      </c>
      <c r="C124" s="185">
        <v>1.1991695597800076</v>
      </c>
      <c r="D124" s="159">
        <v>2.5401972450202641E-2</v>
      </c>
      <c r="E124" s="159">
        <v>7.3063221825359253E-3</v>
      </c>
      <c r="F124" s="159">
        <v>8.9599105595188581E-3</v>
      </c>
      <c r="G124" s="159">
        <v>1.9800857589614808E-3</v>
      </c>
      <c r="H124" s="158">
        <v>1.2428178507312266</v>
      </c>
      <c r="I124" s="75"/>
      <c r="J124" s="110" t="s">
        <v>38</v>
      </c>
      <c r="K124" s="185">
        <v>0</v>
      </c>
      <c r="L124" s="159">
        <v>0.6912211628474989</v>
      </c>
      <c r="M124" s="159">
        <v>0.19881465996592995</v>
      </c>
      <c r="N124" s="159">
        <v>0.24381097995840098</v>
      </c>
      <c r="O124" s="159">
        <v>5.3880744242607387E-2</v>
      </c>
      <c r="P124" s="158">
        <v>1.1877275470144373</v>
      </c>
      <c r="Q124" s="75"/>
      <c r="R124" s="197" t="s">
        <v>33</v>
      </c>
      <c r="S124" s="339">
        <v>1.612940899487618</v>
      </c>
    </row>
    <row r="125" spans="1:19" x14ac:dyDescent="0.3">
      <c r="A125" s="75"/>
      <c r="B125" s="110" t="s">
        <v>39</v>
      </c>
      <c r="C125" s="159">
        <v>8.8185227134927546E-2</v>
      </c>
      <c r="D125" s="185">
        <v>32.213492735395846</v>
      </c>
      <c r="E125" s="159">
        <v>0.52709993686831957</v>
      </c>
      <c r="F125" s="159">
        <v>0.18851324580517786</v>
      </c>
      <c r="G125" s="159">
        <v>3.3478159090353433E-2</v>
      </c>
      <c r="H125" s="158">
        <v>33.050769304294619</v>
      </c>
      <c r="I125" s="75"/>
      <c r="J125" s="110" t="s">
        <v>39</v>
      </c>
      <c r="K125" s="159">
        <v>2.3996363024828478</v>
      </c>
      <c r="L125" s="185">
        <v>0</v>
      </c>
      <c r="M125" s="159">
        <v>14.343084262972525</v>
      </c>
      <c r="N125" s="159">
        <v>5.1296939729013822</v>
      </c>
      <c r="O125" s="159">
        <v>0.91098484977071392</v>
      </c>
      <c r="P125" s="158">
        <v>22.783399388127467</v>
      </c>
      <c r="Q125" s="75"/>
      <c r="R125" s="197" t="s">
        <v>34</v>
      </c>
      <c r="S125" s="339">
        <v>0.15497709315860259</v>
      </c>
    </row>
    <row r="126" spans="1:19" x14ac:dyDescent="0.3">
      <c r="A126" s="75"/>
      <c r="B126" s="110" t="s">
        <v>40</v>
      </c>
      <c r="C126" s="159">
        <v>2.3876253192590659E-2</v>
      </c>
      <c r="D126" s="159">
        <v>0.50810150592468706</v>
      </c>
      <c r="E126" s="185">
        <v>44.817812973195458</v>
      </c>
      <c r="F126" s="159">
        <v>0.42807735060974494</v>
      </c>
      <c r="G126" s="159">
        <v>2.1261657599868346E-2</v>
      </c>
      <c r="H126" s="158">
        <v>45.799129740522346</v>
      </c>
      <c r="I126" s="75"/>
      <c r="J126" s="110" t="s">
        <v>40</v>
      </c>
      <c r="K126" s="159">
        <v>0.64970433018842855</v>
      </c>
      <c r="L126" s="159">
        <v>13.82611190758243</v>
      </c>
      <c r="M126" s="185">
        <v>0</v>
      </c>
      <c r="N126" s="159">
        <v>11.64854912968713</v>
      </c>
      <c r="O126" s="159">
        <v>0.57855773676855249</v>
      </c>
      <c r="P126" s="158">
        <v>26.702923104226542</v>
      </c>
      <c r="Q126" s="75"/>
      <c r="R126" s="197" t="s">
        <v>35</v>
      </c>
      <c r="S126" s="339">
        <v>0.10539932595643968</v>
      </c>
    </row>
    <row r="127" spans="1:19" x14ac:dyDescent="0.3">
      <c r="A127" s="75"/>
      <c r="B127" s="110" t="s">
        <v>41</v>
      </c>
      <c r="C127" s="159">
        <v>4.5095369790532476E-2</v>
      </c>
      <c r="D127" s="159">
        <v>0.56838712310044126</v>
      </c>
      <c r="E127" s="159">
        <v>0.94346031685850584</v>
      </c>
      <c r="F127" s="185">
        <v>16.425645593495844</v>
      </c>
      <c r="G127" s="159">
        <v>5.8952291935310638E-2</v>
      </c>
      <c r="H127" s="158">
        <v>18.041540695180633</v>
      </c>
      <c r="I127" s="75"/>
      <c r="J127" s="110" t="s">
        <v>41</v>
      </c>
      <c r="K127" s="159">
        <v>1.2271044702042881</v>
      </c>
      <c r="L127" s="159">
        <v>15.46656303746591</v>
      </c>
      <c r="M127" s="159">
        <v>25.6727991732864</v>
      </c>
      <c r="N127" s="185">
        <v>0</v>
      </c>
      <c r="O127" s="159">
        <v>1.6041695921028991</v>
      </c>
      <c r="P127" s="158">
        <v>43.970636273059498</v>
      </c>
      <c r="Q127" s="75"/>
      <c r="R127" s="197" t="s">
        <v>36</v>
      </c>
      <c r="S127" s="339">
        <v>0.4464870484985427</v>
      </c>
    </row>
    <row r="128" spans="1:19" x14ac:dyDescent="0.3">
      <c r="A128" s="75"/>
      <c r="B128" s="110" t="s">
        <v>42</v>
      </c>
      <c r="C128" s="159">
        <v>1.581596310349902E-3</v>
      </c>
      <c r="D128" s="159">
        <v>4.1992038983249651E-2</v>
      </c>
      <c r="E128" s="159">
        <v>2.1719536384841316E-2</v>
      </c>
      <c r="F128" s="159">
        <v>0.13151146635303629</v>
      </c>
      <c r="G128" s="185">
        <v>1.6689377712397495</v>
      </c>
      <c r="H128" s="158">
        <v>1.8657424092712267</v>
      </c>
      <c r="I128" s="75"/>
      <c r="J128" s="110" t="s">
        <v>42</v>
      </c>
      <c r="K128" s="159">
        <v>4.3037320937912127E-2</v>
      </c>
      <c r="L128" s="159">
        <v>1.1426587471992862</v>
      </c>
      <c r="M128" s="159">
        <v>0.59101722222042696</v>
      </c>
      <c r="N128" s="159">
        <v>3.5786003972144416</v>
      </c>
      <c r="O128" s="185">
        <v>0</v>
      </c>
      <c r="P128" s="158">
        <v>5.3553136875720666</v>
      </c>
      <c r="Q128" s="75"/>
      <c r="R128" s="197" t="s">
        <v>37</v>
      </c>
      <c r="S128" s="339">
        <v>0.78250147974719808</v>
      </c>
    </row>
    <row r="129" spans="1:19" x14ac:dyDescent="0.3">
      <c r="A129" s="75"/>
      <c r="B129" s="110" t="s">
        <v>43</v>
      </c>
      <c r="C129" s="158">
        <v>1.3579080062084081</v>
      </c>
      <c r="D129" s="158">
        <v>33.357375375854431</v>
      </c>
      <c r="E129" s="158">
        <v>46.317399085489662</v>
      </c>
      <c r="F129" s="158">
        <v>17.182707566823321</v>
      </c>
      <c r="G129" s="158">
        <v>1.7846099656242433</v>
      </c>
      <c r="H129" s="110">
        <v>100.00000000000004</v>
      </c>
      <c r="I129" s="75"/>
      <c r="J129" s="110" t="s">
        <v>43</v>
      </c>
      <c r="K129" s="158">
        <v>4.3194824238134766</v>
      </c>
      <c r="L129" s="158">
        <v>31.126554855095122</v>
      </c>
      <c r="M129" s="158">
        <v>40.80571531844528</v>
      </c>
      <c r="N129" s="158">
        <v>20.600654479761353</v>
      </c>
      <c r="O129" s="158">
        <v>3.1475929228847725</v>
      </c>
      <c r="P129" s="111">
        <v>100.00000000000001</v>
      </c>
      <c r="Q129" s="75"/>
      <c r="R129" s="197"/>
      <c r="S129" s="339"/>
    </row>
    <row r="130" spans="1:19" x14ac:dyDescent="0.3">
      <c r="A130" s="75"/>
      <c r="B130" s="110"/>
      <c r="C130" s="158"/>
      <c r="D130" s="158"/>
      <c r="E130" s="158"/>
      <c r="F130" s="158"/>
      <c r="G130" s="158"/>
      <c r="H130" s="110">
        <v>100.00000000000006</v>
      </c>
      <c r="I130" s="75"/>
      <c r="J130" s="110"/>
      <c r="K130" s="159"/>
      <c r="L130" s="159"/>
      <c r="M130" s="159"/>
      <c r="N130" s="159"/>
      <c r="O130" s="159"/>
      <c r="P130" s="111">
        <v>100</v>
      </c>
      <c r="Q130" s="75"/>
      <c r="R130" s="197"/>
      <c r="S130" s="339"/>
    </row>
    <row r="131" spans="1:19" x14ac:dyDescent="0.3">
      <c r="A131" s="112" t="s">
        <v>64</v>
      </c>
      <c r="B131" s="112" t="s">
        <v>50</v>
      </c>
      <c r="C131" s="160" t="s">
        <v>44</v>
      </c>
      <c r="D131" s="160" t="s">
        <v>45</v>
      </c>
      <c r="E131" s="160" t="s">
        <v>46</v>
      </c>
      <c r="F131" s="160" t="s">
        <v>47</v>
      </c>
      <c r="G131" s="160" t="s">
        <v>48</v>
      </c>
      <c r="H131" s="112" t="s">
        <v>49</v>
      </c>
      <c r="I131" s="112" t="s">
        <v>64</v>
      </c>
      <c r="J131" s="112" t="s">
        <v>51</v>
      </c>
      <c r="K131" s="160" t="s">
        <v>44</v>
      </c>
      <c r="L131" s="160" t="s">
        <v>45</v>
      </c>
      <c r="M131" s="160" t="s">
        <v>46</v>
      </c>
      <c r="N131" s="160" t="s">
        <v>47</v>
      </c>
      <c r="O131" s="160" t="s">
        <v>48</v>
      </c>
      <c r="P131" s="160" t="s">
        <v>49</v>
      </c>
      <c r="Q131" s="112"/>
      <c r="R131" s="198"/>
      <c r="S131" s="340"/>
    </row>
    <row r="132" spans="1:19" x14ac:dyDescent="0.3">
      <c r="A132" s="76"/>
      <c r="B132" s="112" t="s">
        <v>38</v>
      </c>
      <c r="C132" s="185">
        <v>0.90163182743673276</v>
      </c>
      <c r="D132" s="161">
        <v>2.9208726050187886E-2</v>
      </c>
      <c r="E132" s="161">
        <v>1.5275419033626704E-2</v>
      </c>
      <c r="F132" s="161">
        <v>3.3382889640211676E-3</v>
      </c>
      <c r="G132" s="161">
        <v>1.1264017266199723E-3</v>
      </c>
      <c r="H132" s="160">
        <v>0.9505806632111885</v>
      </c>
      <c r="I132" s="76"/>
      <c r="J132" s="112" t="s">
        <v>38</v>
      </c>
      <c r="K132" s="185">
        <v>0</v>
      </c>
      <c r="L132" s="161">
        <v>0.97643519981015647</v>
      </c>
      <c r="M132" s="161">
        <v>0.51065071481223379</v>
      </c>
      <c r="N132" s="161">
        <v>0.11159757005516786</v>
      </c>
      <c r="O132" s="161">
        <v>3.7655127207836682E-2</v>
      </c>
      <c r="P132" s="160">
        <v>1.6363386118853949</v>
      </c>
      <c r="Q132" s="76"/>
      <c r="R132" s="198" t="s">
        <v>33</v>
      </c>
      <c r="S132" s="340">
        <v>2.0569782988789469</v>
      </c>
    </row>
    <row r="133" spans="1:19" x14ac:dyDescent="0.3">
      <c r="A133" s="76"/>
      <c r="B133" s="112" t="s">
        <v>39</v>
      </c>
      <c r="C133" s="161">
        <v>0.11945596649774927</v>
      </c>
      <c r="D133" s="185">
        <v>36.145081812637727</v>
      </c>
      <c r="E133" s="161">
        <v>0.64446286149388321</v>
      </c>
      <c r="F133" s="161">
        <v>0.18156929386913923</v>
      </c>
      <c r="G133" s="161">
        <v>0.14081414477814538</v>
      </c>
      <c r="H133" s="160">
        <v>37.231384079276644</v>
      </c>
      <c r="I133" s="76"/>
      <c r="J133" s="112" t="s">
        <v>39</v>
      </c>
      <c r="K133" s="161">
        <v>3.9933617890532709</v>
      </c>
      <c r="L133" s="185">
        <v>0</v>
      </c>
      <c r="M133" s="161">
        <v>21.544117393266362</v>
      </c>
      <c r="N133" s="161">
        <v>6.0697837157934371</v>
      </c>
      <c r="O133" s="161">
        <v>4.7073565398330768</v>
      </c>
      <c r="P133" s="160">
        <v>36.314619437946149</v>
      </c>
      <c r="Q133" s="76"/>
      <c r="R133" s="198" t="s">
        <v>34</v>
      </c>
      <c r="S133" s="340">
        <v>0.16021154362847118</v>
      </c>
    </row>
    <row r="134" spans="1:19" x14ac:dyDescent="0.3">
      <c r="A134" s="76"/>
      <c r="B134" s="112" t="s">
        <v>40</v>
      </c>
      <c r="C134" s="161">
        <v>4.8229321761966759E-2</v>
      </c>
      <c r="D134" s="161">
        <v>0.58681054512698627</v>
      </c>
      <c r="E134" s="185">
        <v>48.209680969367128</v>
      </c>
      <c r="F134" s="161">
        <v>0.10603271098371579</v>
      </c>
      <c r="G134" s="161">
        <v>2.6136968143661968E-2</v>
      </c>
      <c r="H134" s="160">
        <v>48.97689051538346</v>
      </c>
      <c r="I134" s="76"/>
      <c r="J134" s="112" t="s">
        <v>40</v>
      </c>
      <c r="K134" s="161">
        <v>1.6122855666637819</v>
      </c>
      <c r="L134" s="161">
        <v>19.616825153457523</v>
      </c>
      <c r="M134" s="185">
        <v>0</v>
      </c>
      <c r="N134" s="161">
        <v>3.5446281072957344</v>
      </c>
      <c r="O134" s="161">
        <v>0.87374764883400668</v>
      </c>
      <c r="P134" s="160">
        <v>25.647486476251046</v>
      </c>
      <c r="Q134" s="76"/>
      <c r="R134" s="198" t="s">
        <v>35</v>
      </c>
      <c r="S134" s="340">
        <v>6.8104130432162985E-2</v>
      </c>
    </row>
    <row r="135" spans="1:19" x14ac:dyDescent="0.3">
      <c r="A135" s="76"/>
      <c r="B135" s="112" t="s">
        <v>41</v>
      </c>
      <c r="C135" s="161">
        <v>2.694576390555287E-2</v>
      </c>
      <c r="D135" s="161">
        <v>0.35554580986285456</v>
      </c>
      <c r="E135" s="161">
        <v>0.45464559071277916</v>
      </c>
      <c r="F135" s="185">
        <v>10.206464152649927</v>
      </c>
      <c r="G135" s="161">
        <v>5.565846411039431E-2</v>
      </c>
      <c r="H135" s="160">
        <v>11.099259781241507</v>
      </c>
      <c r="I135" s="76"/>
      <c r="J135" s="112" t="s">
        <v>41</v>
      </c>
      <c r="K135" s="161">
        <v>0.9007853446927917</v>
      </c>
      <c r="L135" s="161">
        <v>11.885744119705185</v>
      </c>
      <c r="M135" s="161">
        <v>15.198607342465166</v>
      </c>
      <c r="N135" s="185">
        <v>0</v>
      </c>
      <c r="O135" s="161">
        <v>1.8606386129740053</v>
      </c>
      <c r="P135" s="160">
        <v>29.84577541983715</v>
      </c>
      <c r="Q135" s="76"/>
      <c r="R135" s="198" t="s">
        <v>36</v>
      </c>
      <c r="S135" s="340">
        <v>0.48245797879029217</v>
      </c>
    </row>
    <row r="136" spans="1:19" x14ac:dyDescent="0.3">
      <c r="A136" s="76"/>
      <c r="B136" s="112" t="s">
        <v>42</v>
      </c>
      <c r="C136" s="161">
        <v>1.6070056583058121E-3</v>
      </c>
      <c r="D136" s="161">
        <v>0.10477138516890437</v>
      </c>
      <c r="E136" s="161">
        <v>3.5903691701491852E-2</v>
      </c>
      <c r="F136" s="161">
        <v>5.3825128356512118E-2</v>
      </c>
      <c r="G136" s="185">
        <v>1.5457777500020775</v>
      </c>
      <c r="H136" s="160">
        <v>1.7418849608872917</v>
      </c>
      <c r="I136" s="76"/>
      <c r="J136" s="112" t="s">
        <v>42</v>
      </c>
      <c r="K136" s="161">
        <v>5.3721510769340591E-2</v>
      </c>
      <c r="L136" s="161">
        <v>3.5024625256166533</v>
      </c>
      <c r="M136" s="161">
        <v>1.2002450336324391</v>
      </c>
      <c r="N136" s="161">
        <v>1.7993509840618385</v>
      </c>
      <c r="O136" s="185">
        <v>0</v>
      </c>
      <c r="P136" s="160">
        <v>6.5557800540802713</v>
      </c>
      <c r="Q136" s="76"/>
      <c r="R136" s="198" t="s">
        <v>37</v>
      </c>
      <c r="S136" s="340">
        <v>1.393273850377488</v>
      </c>
    </row>
    <row r="137" spans="1:19" x14ac:dyDescent="0.3">
      <c r="A137" s="76"/>
      <c r="B137" s="112" t="s">
        <v>43</v>
      </c>
      <c r="C137" s="160">
        <v>1.0978698852603073</v>
      </c>
      <c r="D137" s="160">
        <v>37.221418278846656</v>
      </c>
      <c r="E137" s="160">
        <v>49.359968532308912</v>
      </c>
      <c r="F137" s="160">
        <v>10.551229574823315</v>
      </c>
      <c r="G137" s="160">
        <v>1.7695137287608991</v>
      </c>
      <c r="H137" s="112">
        <v>100.00000000000009</v>
      </c>
      <c r="I137" s="76"/>
      <c r="J137" s="112" t="s">
        <v>43</v>
      </c>
      <c r="K137" s="160">
        <v>6.5601542111791851</v>
      </c>
      <c r="L137" s="160">
        <v>35.981466998589518</v>
      </c>
      <c r="M137" s="160">
        <v>38.453620484176199</v>
      </c>
      <c r="N137" s="160">
        <v>11.525360377206178</v>
      </c>
      <c r="O137" s="160">
        <v>7.4793979288489254</v>
      </c>
      <c r="P137" s="113">
        <v>100.00000000000001</v>
      </c>
      <c r="Q137" s="76"/>
      <c r="R137" s="198"/>
      <c r="S137" s="340"/>
    </row>
    <row r="138" spans="1:19" x14ac:dyDescent="0.3">
      <c r="A138" s="76"/>
      <c r="B138" s="112"/>
      <c r="C138" s="160"/>
      <c r="D138" s="160"/>
      <c r="E138" s="160"/>
      <c r="F138" s="160"/>
      <c r="G138" s="160"/>
      <c r="H138" s="112">
        <v>100.00000000000009</v>
      </c>
      <c r="I138" s="76"/>
      <c r="J138" s="112"/>
      <c r="K138" s="161"/>
      <c r="L138" s="161"/>
      <c r="M138" s="161"/>
      <c r="N138" s="161"/>
      <c r="O138" s="161"/>
      <c r="P138" s="113">
        <v>100.00000000000001</v>
      </c>
      <c r="Q138" s="76"/>
      <c r="R138" s="198"/>
      <c r="S138" s="340"/>
    </row>
    <row r="139" spans="1:19" x14ac:dyDescent="0.3">
      <c r="A139" s="114" t="s">
        <v>65</v>
      </c>
      <c r="B139" s="114" t="s">
        <v>50</v>
      </c>
      <c r="C139" s="162" t="s">
        <v>44</v>
      </c>
      <c r="D139" s="162" t="s">
        <v>45</v>
      </c>
      <c r="E139" s="162" t="s">
        <v>46</v>
      </c>
      <c r="F139" s="162" t="s">
        <v>47</v>
      </c>
      <c r="G139" s="162" t="s">
        <v>48</v>
      </c>
      <c r="H139" s="114" t="s">
        <v>49</v>
      </c>
      <c r="I139" s="114" t="s">
        <v>65</v>
      </c>
      <c r="J139" s="114" t="s">
        <v>51</v>
      </c>
      <c r="K139" s="162" t="s">
        <v>44</v>
      </c>
      <c r="L139" s="162" t="s">
        <v>45</v>
      </c>
      <c r="M139" s="162" t="s">
        <v>46</v>
      </c>
      <c r="N139" s="162" t="s">
        <v>47</v>
      </c>
      <c r="O139" s="162" t="s">
        <v>48</v>
      </c>
      <c r="P139" s="162" t="s">
        <v>49</v>
      </c>
      <c r="Q139" s="114"/>
      <c r="R139" s="199"/>
      <c r="S139" s="341"/>
    </row>
    <row r="140" spans="1:19" x14ac:dyDescent="0.3">
      <c r="A140" s="77"/>
      <c r="B140" s="114" t="s">
        <v>38</v>
      </c>
      <c r="C140" s="185">
        <v>0.12317713968097284</v>
      </c>
      <c r="D140" s="163">
        <v>8.4662835330058897E-4</v>
      </c>
      <c r="E140" s="163">
        <v>1.0430924389731656E-3</v>
      </c>
      <c r="F140" s="163">
        <v>1.3315542366935025E-3</v>
      </c>
      <c r="G140" s="163">
        <v>5.2654841221002146E-5</v>
      </c>
      <c r="H140" s="162">
        <v>0.12645106955116109</v>
      </c>
      <c r="I140" s="77"/>
      <c r="J140" s="114" t="s">
        <v>38</v>
      </c>
      <c r="K140" s="185">
        <v>0</v>
      </c>
      <c r="L140" s="163">
        <v>4.6575851174069378E-2</v>
      </c>
      <c r="M140" s="163">
        <v>5.738399618794978E-2</v>
      </c>
      <c r="N140" s="163">
        <v>7.3253242366215665E-2</v>
      </c>
      <c r="O140" s="163">
        <v>2.8967185409545667E-3</v>
      </c>
      <c r="P140" s="162">
        <v>0.1801098082691894</v>
      </c>
      <c r="Q140" s="77"/>
      <c r="R140" s="199" t="s">
        <v>33</v>
      </c>
      <c r="S140" s="341">
        <v>3.0055217843842632</v>
      </c>
    </row>
    <row r="141" spans="1:19" x14ac:dyDescent="0.3">
      <c r="A141" s="77"/>
      <c r="B141" s="114" t="s">
        <v>39</v>
      </c>
      <c r="C141" s="163">
        <v>2.0791153680768575E-3</v>
      </c>
      <c r="D141" s="185">
        <v>2.6817165205238798</v>
      </c>
      <c r="E141" s="163">
        <v>0.12487057906666256</v>
      </c>
      <c r="F141" s="163">
        <v>4.3053656973559291E-2</v>
      </c>
      <c r="G141" s="163">
        <v>2.7400685838643189E-3</v>
      </c>
      <c r="H141" s="162">
        <v>2.8544599405160427</v>
      </c>
      <c r="I141" s="77"/>
      <c r="J141" s="114" t="s">
        <v>39</v>
      </c>
      <c r="K141" s="163">
        <v>0.11437907504485277</v>
      </c>
      <c r="L141" s="185">
        <v>0</v>
      </c>
      <c r="M141" s="163">
        <v>6.8695472859551501</v>
      </c>
      <c r="N141" s="163">
        <v>2.3685253534002295</v>
      </c>
      <c r="O141" s="163">
        <v>0.15074031724932874</v>
      </c>
      <c r="P141" s="162">
        <v>9.5031920316495597</v>
      </c>
      <c r="Q141" s="77"/>
      <c r="R141" s="199" t="s">
        <v>34</v>
      </c>
      <c r="S141" s="341">
        <v>0.68883016711898304</v>
      </c>
    </row>
    <row r="142" spans="1:19" x14ac:dyDescent="0.3">
      <c r="A142" s="77"/>
      <c r="B142" s="114" t="s">
        <v>40</v>
      </c>
      <c r="C142" s="163">
        <v>6.4444540360049495E-3</v>
      </c>
      <c r="D142" s="163">
        <v>0.25197294433737771</v>
      </c>
      <c r="E142" s="185">
        <v>85.199147384443151</v>
      </c>
      <c r="F142" s="163">
        <v>0.26508798256055721</v>
      </c>
      <c r="G142" s="163">
        <v>1.2240375214554495E-2</v>
      </c>
      <c r="H142" s="162">
        <v>85.734893140591652</v>
      </c>
      <c r="I142" s="77"/>
      <c r="J142" s="114" t="s">
        <v>40</v>
      </c>
      <c r="K142" s="163">
        <v>0.35453092364428429</v>
      </c>
      <c r="L142" s="163">
        <v>13.861872579151676</v>
      </c>
      <c r="M142" s="185">
        <v>0</v>
      </c>
      <c r="N142" s="163">
        <v>14.583374600721893</v>
      </c>
      <c r="O142" s="163">
        <v>0.67338389044649194</v>
      </c>
      <c r="P142" s="162">
        <v>29.473161993964343</v>
      </c>
      <c r="Q142" s="77"/>
      <c r="R142" s="199" t="s">
        <v>35</v>
      </c>
      <c r="S142" s="341">
        <v>1.7506971203739632E-2</v>
      </c>
    </row>
    <row r="143" spans="1:19" x14ac:dyDescent="0.3">
      <c r="A143" s="77"/>
      <c r="B143" s="114" t="s">
        <v>41</v>
      </c>
      <c r="C143" s="163">
        <v>5.2728658442995902E-3</v>
      </c>
      <c r="D143" s="163">
        <v>7.2927889365397791E-2</v>
      </c>
      <c r="E143" s="163">
        <v>0.86924076231172787</v>
      </c>
      <c r="F143" s="185">
        <v>8.9383686526102846</v>
      </c>
      <c r="G143" s="163">
        <v>2.5678668478018137E-2</v>
      </c>
      <c r="H143" s="162">
        <v>9.9114888386097277</v>
      </c>
      <c r="I143" s="77"/>
      <c r="J143" s="114" t="s">
        <v>41</v>
      </c>
      <c r="K143" s="163">
        <v>0.29007794726871988</v>
      </c>
      <c r="L143" s="163">
        <v>4.0120065767698181</v>
      </c>
      <c r="M143" s="163">
        <v>47.819835258330329</v>
      </c>
      <c r="N143" s="185">
        <v>0</v>
      </c>
      <c r="O143" s="163">
        <v>1.4126692505841538</v>
      </c>
      <c r="P143" s="162">
        <v>53.534589032953015</v>
      </c>
      <c r="Q143" s="77"/>
      <c r="R143" s="199" t="s">
        <v>36</v>
      </c>
      <c r="S143" s="341">
        <v>0.27979274611398963</v>
      </c>
    </row>
    <row r="144" spans="1:19" x14ac:dyDescent="0.3">
      <c r="A144" s="77"/>
      <c r="B144" s="114" t="s">
        <v>42</v>
      </c>
      <c r="C144" s="163">
        <v>1.120730705862821E-4</v>
      </c>
      <c r="D144" s="163">
        <v>5.9902417966663721E-3</v>
      </c>
      <c r="E144" s="163">
        <v>5.1603019541221602E-2</v>
      </c>
      <c r="F144" s="163">
        <v>7.5152395933052951E-2</v>
      </c>
      <c r="G144" s="185">
        <v>1.2398492803898942</v>
      </c>
      <c r="H144" s="162">
        <v>1.3727070107314214</v>
      </c>
      <c r="I144" s="77"/>
      <c r="J144" s="114" t="s">
        <v>42</v>
      </c>
      <c r="K144" s="163">
        <v>6.1655136352306425E-3</v>
      </c>
      <c r="L144" s="163">
        <v>0.3295431925124363</v>
      </c>
      <c r="M144" s="163">
        <v>2.8388543200976439</v>
      </c>
      <c r="N144" s="163">
        <v>4.1343841069185885</v>
      </c>
      <c r="O144" s="185">
        <v>0</v>
      </c>
      <c r="P144" s="162">
        <v>7.3089471331638993</v>
      </c>
      <c r="Q144" s="77"/>
      <c r="R144" s="199" t="s">
        <v>37</v>
      </c>
      <c r="S144" s="341">
        <v>0.88891632457791903</v>
      </c>
    </row>
    <row r="145" spans="1:19" x14ac:dyDescent="0.3">
      <c r="A145" s="77"/>
      <c r="B145" s="114" t="s">
        <v>43</v>
      </c>
      <c r="C145" s="162">
        <v>0.1370856479999405</v>
      </c>
      <c r="D145" s="162">
        <v>3.0134542243766225</v>
      </c>
      <c r="E145" s="162">
        <v>86.245904837801746</v>
      </c>
      <c r="F145" s="162">
        <v>9.322994242314147</v>
      </c>
      <c r="G145" s="162">
        <v>1.2805610475075522</v>
      </c>
      <c r="H145" s="114">
        <v>100</v>
      </c>
      <c r="I145" s="77"/>
      <c r="J145" s="114" t="s">
        <v>43</v>
      </c>
      <c r="K145" s="162">
        <v>0.76515345959308767</v>
      </c>
      <c r="L145" s="162">
        <v>18.249998199607997</v>
      </c>
      <c r="M145" s="162">
        <v>57.585620860571076</v>
      </c>
      <c r="N145" s="162">
        <v>21.159537303406928</v>
      </c>
      <c r="O145" s="162">
        <v>2.239690176820929</v>
      </c>
      <c r="P145" s="115">
        <v>100.00000000000001</v>
      </c>
      <c r="Q145" s="77"/>
      <c r="R145" s="199"/>
      <c r="S145" s="341"/>
    </row>
    <row r="146" spans="1:19" x14ac:dyDescent="0.3">
      <c r="A146" s="77"/>
      <c r="B146" s="114"/>
      <c r="C146" s="162"/>
      <c r="D146" s="162"/>
      <c r="E146" s="162"/>
      <c r="F146" s="162"/>
      <c r="G146" s="162"/>
      <c r="H146" s="114">
        <v>100.00000000000001</v>
      </c>
      <c r="I146" s="77"/>
      <c r="J146" s="114"/>
      <c r="K146" s="163"/>
      <c r="L146" s="163"/>
      <c r="M146" s="163"/>
      <c r="N146" s="163"/>
      <c r="O146" s="163"/>
      <c r="P146" s="115">
        <v>100.00000000000001</v>
      </c>
      <c r="Q146" s="77"/>
      <c r="R146" s="199"/>
      <c r="S146" s="341"/>
    </row>
    <row r="147" spans="1:19" x14ac:dyDescent="0.3">
      <c r="A147" s="116" t="s">
        <v>66</v>
      </c>
      <c r="B147" s="116" t="s">
        <v>50</v>
      </c>
      <c r="C147" s="164" t="s">
        <v>44</v>
      </c>
      <c r="D147" s="164" t="s">
        <v>45</v>
      </c>
      <c r="E147" s="164" t="s">
        <v>46</v>
      </c>
      <c r="F147" s="164" t="s">
        <v>47</v>
      </c>
      <c r="G147" s="164" t="s">
        <v>48</v>
      </c>
      <c r="H147" s="116" t="s">
        <v>49</v>
      </c>
      <c r="I147" s="116" t="s">
        <v>66</v>
      </c>
      <c r="J147" s="116" t="s">
        <v>51</v>
      </c>
      <c r="K147" s="164" t="s">
        <v>44</v>
      </c>
      <c r="L147" s="164" t="s">
        <v>45</v>
      </c>
      <c r="M147" s="164" t="s">
        <v>46</v>
      </c>
      <c r="N147" s="164" t="s">
        <v>47</v>
      </c>
      <c r="O147" s="164" t="s">
        <v>48</v>
      </c>
      <c r="P147" s="164" t="s">
        <v>49</v>
      </c>
      <c r="Q147" s="116"/>
      <c r="R147" s="200"/>
      <c r="S147" s="342"/>
    </row>
    <row r="148" spans="1:19" x14ac:dyDescent="0.3">
      <c r="A148" s="78"/>
      <c r="B148" s="116" t="s">
        <v>38</v>
      </c>
      <c r="C148" s="185">
        <v>0.23147314256804422</v>
      </c>
      <c r="D148" s="165">
        <v>4.3845068019802659E-3</v>
      </c>
      <c r="E148" s="165">
        <v>2.2598702369960224E-3</v>
      </c>
      <c r="F148" s="165">
        <v>4.5001283962209666E-3</v>
      </c>
      <c r="G148" s="165">
        <v>3.0692220278029061E-4</v>
      </c>
      <c r="H148" s="164">
        <v>0.24292457020602176</v>
      </c>
      <c r="I148" s="78"/>
      <c r="J148" s="116" t="s">
        <v>38</v>
      </c>
      <c r="K148" s="185">
        <v>0</v>
      </c>
      <c r="L148" s="165">
        <v>0.14235855386254476</v>
      </c>
      <c r="M148" s="165">
        <v>7.3374697174710415E-2</v>
      </c>
      <c r="N148" s="165">
        <v>0.14611261873113021</v>
      </c>
      <c r="O148" s="165">
        <v>9.9653171746420608E-3</v>
      </c>
      <c r="P148" s="164">
        <v>0.37181118694302745</v>
      </c>
      <c r="Q148" s="78"/>
      <c r="R148" s="200" t="s">
        <v>33</v>
      </c>
      <c r="S148" s="342">
        <v>2.2824716267339218</v>
      </c>
    </row>
    <row r="149" spans="1:19" x14ac:dyDescent="0.3">
      <c r="A149" s="78"/>
      <c r="B149" s="116" t="s">
        <v>39</v>
      </c>
      <c r="C149" s="165">
        <v>2.1594672422693233E-2</v>
      </c>
      <c r="D149" s="185">
        <v>5.6082530522580729</v>
      </c>
      <c r="E149" s="165">
        <v>0.15619970813390885</v>
      </c>
      <c r="F149" s="165">
        <v>5.9098486818128473E-2</v>
      </c>
      <c r="G149" s="165">
        <v>1.3026233229413148E-2</v>
      </c>
      <c r="H149" s="164">
        <v>5.8581721528622168</v>
      </c>
      <c r="I149" s="78"/>
      <c r="J149" s="116" t="s">
        <v>39</v>
      </c>
      <c r="K149" s="165">
        <v>0.70114758080464745</v>
      </c>
      <c r="L149" s="185">
        <v>0</v>
      </c>
      <c r="M149" s="165">
        <v>5.0715771620314882</v>
      </c>
      <c r="N149" s="165">
        <v>1.9188418444449935</v>
      </c>
      <c r="O149" s="165">
        <v>0.42294283224237278</v>
      </c>
      <c r="P149" s="164">
        <v>8.1145094195235021</v>
      </c>
      <c r="Q149" s="78"/>
      <c r="R149" s="200" t="s">
        <v>34</v>
      </c>
      <c r="S149" s="342">
        <v>0.35881762825747149</v>
      </c>
    </row>
    <row r="150" spans="1:19" x14ac:dyDescent="0.3">
      <c r="A150" s="78"/>
      <c r="B150" s="116" t="s">
        <v>40</v>
      </c>
      <c r="C150" s="165">
        <v>9.6234170846255761E-3</v>
      </c>
      <c r="D150" s="165">
        <v>0.2550954505061061</v>
      </c>
      <c r="E150" s="185">
        <v>71.236173265808347</v>
      </c>
      <c r="F150" s="165">
        <v>0.84278986844289283</v>
      </c>
      <c r="G150" s="165">
        <v>2.1526198112651457E-2</v>
      </c>
      <c r="H150" s="164">
        <v>72.365208199954623</v>
      </c>
      <c r="I150" s="78"/>
      <c r="J150" s="116" t="s">
        <v>40</v>
      </c>
      <c r="K150" s="165">
        <v>0.31245834509018278</v>
      </c>
      <c r="L150" s="165">
        <v>8.2825779662519672</v>
      </c>
      <c r="M150" s="185">
        <v>0</v>
      </c>
      <c r="N150" s="165">
        <v>27.364160280774623</v>
      </c>
      <c r="O150" s="165">
        <v>0.69892431962738566</v>
      </c>
      <c r="P150" s="164">
        <v>36.658120911744163</v>
      </c>
      <c r="Q150" s="78"/>
      <c r="R150" s="200" t="s">
        <v>35</v>
      </c>
      <c r="S150" s="342">
        <v>4.5742284034831958E-2</v>
      </c>
    </row>
    <row r="151" spans="1:19" x14ac:dyDescent="0.3">
      <c r="A151" s="78"/>
      <c r="B151" s="116" t="s">
        <v>41</v>
      </c>
      <c r="C151" s="165">
        <v>1.4270241761740523E-2</v>
      </c>
      <c r="D151" s="165">
        <v>0.12074371157768229</v>
      </c>
      <c r="E151" s="165">
        <v>1.1543551602215929</v>
      </c>
      <c r="F151" s="185">
        <v>18.079774550789061</v>
      </c>
      <c r="G151" s="165">
        <v>0.10100405331535298</v>
      </c>
      <c r="H151" s="164">
        <v>19.47014771766543</v>
      </c>
      <c r="I151" s="78"/>
      <c r="J151" s="116" t="s">
        <v>41</v>
      </c>
      <c r="K151" s="165">
        <v>0.46333397853385683</v>
      </c>
      <c r="L151" s="165">
        <v>3.9203725628687982</v>
      </c>
      <c r="M151" s="165">
        <v>37.480231796810372</v>
      </c>
      <c r="N151" s="185">
        <v>0</v>
      </c>
      <c r="O151" s="165">
        <v>3.2794545917307794</v>
      </c>
      <c r="P151" s="164">
        <v>45.143392929943801</v>
      </c>
      <c r="Q151" s="78"/>
      <c r="R151" s="200" t="s">
        <v>36</v>
      </c>
      <c r="S151" s="342">
        <v>0.35590100224994886</v>
      </c>
    </row>
    <row r="152" spans="1:19" x14ac:dyDescent="0.3">
      <c r="A152" s="78"/>
      <c r="B152" s="116" t="s">
        <v>42</v>
      </c>
      <c r="C152" s="165">
        <v>5.9541312166619485E-4</v>
      </c>
      <c r="D152" s="165">
        <v>1.5582392811619706E-2</v>
      </c>
      <c r="E152" s="165">
        <v>4.8399610917367941E-2</v>
      </c>
      <c r="F152" s="165">
        <v>0.23454795896021194</v>
      </c>
      <c r="G152" s="185">
        <v>1.7644219835008768</v>
      </c>
      <c r="H152" s="164">
        <v>2.0635473593117424</v>
      </c>
      <c r="I152" s="78"/>
      <c r="J152" s="116" t="s">
        <v>42</v>
      </c>
      <c r="K152" s="165">
        <v>1.9332197389430442E-2</v>
      </c>
      <c r="L152" s="165">
        <v>0.50593761318340369</v>
      </c>
      <c r="M152" s="165">
        <v>1.5714649170106008</v>
      </c>
      <c r="N152" s="165">
        <v>7.6154308242620781</v>
      </c>
      <c r="O152" s="185">
        <v>0</v>
      </c>
      <c r="P152" s="164">
        <v>9.7121655518455121</v>
      </c>
      <c r="Q152" s="78"/>
      <c r="R152" s="200" t="s">
        <v>37</v>
      </c>
      <c r="S152" s="342">
        <v>0.62355658198614317</v>
      </c>
    </row>
    <row r="153" spans="1:19" x14ac:dyDescent="0.3">
      <c r="A153" s="78"/>
      <c r="B153" s="116" t="s">
        <v>43</v>
      </c>
      <c r="C153" s="164">
        <v>0.27755688695876973</v>
      </c>
      <c r="D153" s="164">
        <v>6.0040591139554609</v>
      </c>
      <c r="E153" s="164">
        <v>72.597387615318226</v>
      </c>
      <c r="F153" s="164">
        <v>19.220710993406517</v>
      </c>
      <c r="G153" s="164">
        <v>1.9002853903610746</v>
      </c>
      <c r="H153" s="116">
        <v>100.00000000000003</v>
      </c>
      <c r="I153" s="78"/>
      <c r="J153" s="116" t="s">
        <v>43</v>
      </c>
      <c r="K153" s="164">
        <v>1.4962721018181175</v>
      </c>
      <c r="L153" s="164">
        <v>12.851246696166713</v>
      </c>
      <c r="M153" s="164">
        <v>44.196648573027176</v>
      </c>
      <c r="N153" s="164">
        <v>37.044545568212826</v>
      </c>
      <c r="O153" s="164">
        <v>4.4112870607751802</v>
      </c>
      <c r="P153" s="117">
        <v>100</v>
      </c>
      <c r="Q153" s="78"/>
      <c r="R153" s="200"/>
      <c r="S153" s="342"/>
    </row>
    <row r="154" spans="1:19" x14ac:dyDescent="0.3">
      <c r="A154" s="78"/>
      <c r="B154" s="116"/>
      <c r="C154" s="164"/>
      <c r="D154" s="164"/>
      <c r="E154" s="164"/>
      <c r="F154" s="164"/>
      <c r="G154" s="164"/>
      <c r="H154" s="116">
        <v>100.00000000000004</v>
      </c>
      <c r="I154" s="78"/>
      <c r="J154" s="116"/>
      <c r="K154" s="165"/>
      <c r="L154" s="165"/>
      <c r="M154" s="165"/>
      <c r="N154" s="165"/>
      <c r="O154" s="165"/>
      <c r="P154" s="117">
        <v>100.00000000000001</v>
      </c>
      <c r="Q154" s="78"/>
      <c r="R154" s="200"/>
      <c r="S154" s="342"/>
    </row>
    <row r="155" spans="1:19" x14ac:dyDescent="0.3">
      <c r="A155" s="118" t="s">
        <v>67</v>
      </c>
      <c r="B155" s="118" t="s">
        <v>50</v>
      </c>
      <c r="C155" s="166" t="s">
        <v>44</v>
      </c>
      <c r="D155" s="166" t="s">
        <v>45</v>
      </c>
      <c r="E155" s="166" t="s">
        <v>46</v>
      </c>
      <c r="F155" s="166" t="s">
        <v>47</v>
      </c>
      <c r="G155" s="166" t="s">
        <v>48</v>
      </c>
      <c r="H155" s="118" t="s">
        <v>49</v>
      </c>
      <c r="I155" s="118" t="s">
        <v>67</v>
      </c>
      <c r="J155" s="118" t="s">
        <v>51</v>
      </c>
      <c r="K155" s="166" t="s">
        <v>44</v>
      </c>
      <c r="L155" s="166" t="s">
        <v>45</v>
      </c>
      <c r="M155" s="166" t="s">
        <v>46</v>
      </c>
      <c r="N155" s="166" t="s">
        <v>47</v>
      </c>
      <c r="O155" s="166" t="s">
        <v>48</v>
      </c>
      <c r="P155" s="166" t="s">
        <v>49</v>
      </c>
      <c r="Q155" s="118"/>
      <c r="R155" s="201"/>
      <c r="S155" s="343"/>
    </row>
    <row r="156" spans="1:19" x14ac:dyDescent="0.3">
      <c r="A156" s="79"/>
      <c r="B156" s="118" t="s">
        <v>38</v>
      </c>
      <c r="C156" s="185">
        <v>0.47195059555501029</v>
      </c>
      <c r="D156" s="167">
        <v>7.9819618376637987E-3</v>
      </c>
      <c r="E156" s="167">
        <v>3.113321630709679E-3</v>
      </c>
      <c r="F156" s="167">
        <v>5.9267760090768746E-3</v>
      </c>
      <c r="G156" s="167">
        <v>1.8861390584361823E-4</v>
      </c>
      <c r="H156" s="166">
        <v>0.48916126893830425</v>
      </c>
      <c r="I156" s="79"/>
      <c r="J156" s="118" t="s">
        <v>38</v>
      </c>
      <c r="K156" s="185">
        <v>0</v>
      </c>
      <c r="L156" s="167">
        <v>0.22409758755113088</v>
      </c>
      <c r="M156" s="167">
        <v>8.7408068455134921E-2</v>
      </c>
      <c r="N156" s="167">
        <v>0.16639721319173639</v>
      </c>
      <c r="O156" s="167">
        <v>5.295430138328271E-3</v>
      </c>
      <c r="P156" s="166">
        <v>0.48319829933633046</v>
      </c>
      <c r="Q156" s="79"/>
      <c r="R156" s="201" t="s">
        <v>33</v>
      </c>
      <c r="S156" s="343">
        <v>1.898735133908253</v>
      </c>
    </row>
    <row r="157" spans="1:19" x14ac:dyDescent="0.3">
      <c r="A157" s="79"/>
      <c r="B157" s="118" t="s">
        <v>39</v>
      </c>
      <c r="C157" s="167">
        <v>2.8033747147689164E-2</v>
      </c>
      <c r="D157" s="185">
        <v>9.7307534026161768</v>
      </c>
      <c r="E157" s="167">
        <v>0.18050231995259186</v>
      </c>
      <c r="F157" s="167">
        <v>9.5580274474704463E-2</v>
      </c>
      <c r="G157" s="167">
        <v>1.4777732498715876E-2</v>
      </c>
      <c r="H157" s="166">
        <v>10.049647476689877</v>
      </c>
      <c r="I157" s="79"/>
      <c r="J157" s="118" t="s">
        <v>39</v>
      </c>
      <c r="K157" s="167">
        <v>0.78706153118545497</v>
      </c>
      <c r="L157" s="185">
        <v>0</v>
      </c>
      <c r="M157" s="167">
        <v>5.0676932903750069</v>
      </c>
      <c r="N157" s="167">
        <v>2.6834642112903553</v>
      </c>
      <c r="O157" s="167">
        <v>0.41489226205163676</v>
      </c>
      <c r="P157" s="166">
        <v>8.9531112949024543</v>
      </c>
      <c r="Q157" s="79"/>
      <c r="R157" s="201" t="s">
        <v>34</v>
      </c>
      <c r="S157" s="343">
        <v>0.23040282601304835</v>
      </c>
    </row>
    <row r="158" spans="1:19" x14ac:dyDescent="0.3">
      <c r="A158" s="79"/>
      <c r="B158" s="118" t="s">
        <v>40</v>
      </c>
      <c r="C158" s="167">
        <v>1.2837077719275437E-2</v>
      </c>
      <c r="D158" s="167">
        <v>0.23571898231693261</v>
      </c>
      <c r="E158" s="185">
        <v>51.110818356341355</v>
      </c>
      <c r="F158" s="167">
        <v>1.0360596797413144</v>
      </c>
      <c r="G158" s="167">
        <v>2.1648043357652528E-2</v>
      </c>
      <c r="H158" s="166">
        <v>52.417082139476527</v>
      </c>
      <c r="I158" s="79"/>
      <c r="J158" s="118" t="s">
        <v>40</v>
      </c>
      <c r="K158" s="167">
        <v>0.36040740442051306</v>
      </c>
      <c r="L158" s="167">
        <v>6.6179288189497392</v>
      </c>
      <c r="M158" s="185">
        <v>0</v>
      </c>
      <c r="N158" s="167">
        <v>29.087895872098155</v>
      </c>
      <c r="O158" s="167">
        <v>0.60777969004573817</v>
      </c>
      <c r="P158" s="166">
        <v>36.674011785514146</v>
      </c>
      <c r="Q158" s="79"/>
      <c r="R158" s="201" t="s">
        <v>35</v>
      </c>
      <c r="S158" s="343">
        <v>8.2779380408879971E-2</v>
      </c>
    </row>
    <row r="159" spans="1:19" x14ac:dyDescent="0.3">
      <c r="A159" s="79"/>
      <c r="B159" s="118" t="s">
        <v>41</v>
      </c>
      <c r="C159" s="167">
        <v>2.2003113941250225E-2</v>
      </c>
      <c r="D159" s="167">
        <v>0.19912007630755424</v>
      </c>
      <c r="E159" s="167">
        <v>1.1637550823995408</v>
      </c>
      <c r="F159" s="185">
        <v>31.632460337086609</v>
      </c>
      <c r="G159" s="167">
        <v>0.1336004365622859</v>
      </c>
      <c r="H159" s="166">
        <v>33.150939046297239</v>
      </c>
      <c r="I159" s="79"/>
      <c r="J159" s="118" t="s">
        <v>41</v>
      </c>
      <c r="K159" s="167">
        <v>0.61774847501526209</v>
      </c>
      <c r="L159" s="167">
        <v>5.5903961508515918</v>
      </c>
      <c r="M159" s="167">
        <v>32.673008437038</v>
      </c>
      <c r="N159" s="185">
        <v>0</v>
      </c>
      <c r="O159" s="167">
        <v>3.7508993576131942</v>
      </c>
      <c r="P159" s="166">
        <v>42.63205242051805</v>
      </c>
      <c r="Q159" s="79"/>
      <c r="R159" s="201" t="s">
        <v>36</v>
      </c>
      <c r="S159" s="343">
        <v>0.23827926178671746</v>
      </c>
    </row>
    <row r="160" spans="1:19" x14ac:dyDescent="0.3">
      <c r="A160" s="79"/>
      <c r="B160" s="118" t="s">
        <v>42</v>
      </c>
      <c r="C160" s="167">
        <v>1.3140141115560611E-3</v>
      </c>
      <c r="D160" s="167">
        <v>2.2707119898414084E-2</v>
      </c>
      <c r="E160" s="167">
        <v>4.3452767357546732E-2</v>
      </c>
      <c r="F160" s="167">
        <v>0.33350293952961696</v>
      </c>
      <c r="G160" s="185">
        <v>3.492193227700751</v>
      </c>
      <c r="H160" s="166">
        <v>3.8931700685978847</v>
      </c>
      <c r="I160" s="79"/>
      <c r="J160" s="118" t="s">
        <v>42</v>
      </c>
      <c r="K160" s="167">
        <v>3.6891606148550825E-2</v>
      </c>
      <c r="L160" s="167">
        <v>0.63751379585125112</v>
      </c>
      <c r="M160" s="167">
        <v>1.2199582678156249</v>
      </c>
      <c r="N160" s="167">
        <v>9.3632625299136105</v>
      </c>
      <c r="O160" s="185">
        <v>0</v>
      </c>
      <c r="P160" s="166">
        <v>11.257626199729037</v>
      </c>
      <c r="Q160" s="79"/>
      <c r="R160" s="201" t="s">
        <v>37</v>
      </c>
      <c r="S160" s="343">
        <v>0.80568720379146919</v>
      </c>
    </row>
    <row r="161" spans="1:19" x14ac:dyDescent="0.3">
      <c r="A161" s="79"/>
      <c r="B161" s="118" t="s">
        <v>43</v>
      </c>
      <c r="C161" s="166">
        <v>0.53613854847478115</v>
      </c>
      <c r="D161" s="166">
        <v>10.196281542976742</v>
      </c>
      <c r="E161" s="166">
        <v>52.501641847681746</v>
      </c>
      <c r="F161" s="166">
        <v>33.103530006841318</v>
      </c>
      <c r="G161" s="166">
        <v>3.6624080540252488</v>
      </c>
      <c r="H161" s="118">
        <v>99.999999999999829</v>
      </c>
      <c r="I161" s="79"/>
      <c r="J161" s="118" t="s">
        <v>43</v>
      </c>
      <c r="K161" s="166">
        <v>1.8021090167697811</v>
      </c>
      <c r="L161" s="166">
        <v>13.069936353203714</v>
      </c>
      <c r="M161" s="166">
        <v>39.048068063683772</v>
      </c>
      <c r="N161" s="166">
        <v>41.301019826493857</v>
      </c>
      <c r="O161" s="166">
        <v>4.7788667398488975</v>
      </c>
      <c r="P161" s="119">
        <v>100.00000000000001</v>
      </c>
      <c r="Q161" s="79"/>
      <c r="R161" s="201"/>
      <c r="S161" s="343"/>
    </row>
    <row r="162" spans="1:19" x14ac:dyDescent="0.3">
      <c r="A162" s="79"/>
      <c r="B162" s="118"/>
      <c r="C162" s="166"/>
      <c r="D162" s="166"/>
      <c r="E162" s="166"/>
      <c r="F162" s="166"/>
      <c r="G162" s="166"/>
      <c r="H162" s="118">
        <v>99.999999999999844</v>
      </c>
      <c r="I162" s="79"/>
      <c r="J162" s="118"/>
      <c r="K162" s="167"/>
      <c r="L162" s="167"/>
      <c r="M162" s="167"/>
      <c r="N162" s="167"/>
      <c r="O162" s="167"/>
      <c r="P162" s="119">
        <v>100.00000000000001</v>
      </c>
      <c r="Q162" s="79"/>
      <c r="R162" s="201"/>
      <c r="S162" s="343"/>
    </row>
    <row r="163" spans="1:19" x14ac:dyDescent="0.3">
      <c r="A163" s="120" t="s">
        <v>68</v>
      </c>
      <c r="B163" s="120" t="s">
        <v>50</v>
      </c>
      <c r="C163" s="168" t="s">
        <v>44</v>
      </c>
      <c r="D163" s="168" t="s">
        <v>45</v>
      </c>
      <c r="E163" s="168" t="s">
        <v>46</v>
      </c>
      <c r="F163" s="168" t="s">
        <v>47</v>
      </c>
      <c r="G163" s="168" t="s">
        <v>48</v>
      </c>
      <c r="H163" s="120" t="s">
        <v>49</v>
      </c>
      <c r="I163" s="120" t="s">
        <v>68</v>
      </c>
      <c r="J163" s="120" t="s">
        <v>51</v>
      </c>
      <c r="K163" s="168" t="s">
        <v>44</v>
      </c>
      <c r="L163" s="168" t="s">
        <v>45</v>
      </c>
      <c r="M163" s="168" t="s">
        <v>46</v>
      </c>
      <c r="N163" s="168" t="s">
        <v>47</v>
      </c>
      <c r="O163" s="168" t="s">
        <v>48</v>
      </c>
      <c r="P163" s="168" t="s">
        <v>49</v>
      </c>
      <c r="Q163" s="120"/>
      <c r="R163" s="202"/>
      <c r="S163" s="344"/>
    </row>
    <row r="164" spans="1:19" x14ac:dyDescent="0.3">
      <c r="A164" s="80"/>
      <c r="B164" s="120" t="s">
        <v>38</v>
      </c>
      <c r="C164" s="185">
        <v>0.37295482650943051</v>
      </c>
      <c r="D164" s="169">
        <v>8.7650743121811224E-3</v>
      </c>
      <c r="E164" s="169">
        <v>9.1698545405998212E-5</v>
      </c>
      <c r="F164" s="169">
        <v>5.4767661608763644E-3</v>
      </c>
      <c r="G164" s="169">
        <v>1.0373515697650929E-3</v>
      </c>
      <c r="H164" s="168">
        <v>0.38832571709765906</v>
      </c>
      <c r="I164" s="80"/>
      <c r="J164" s="120" t="s">
        <v>38</v>
      </c>
      <c r="K164" s="185">
        <v>0</v>
      </c>
      <c r="L164" s="169">
        <v>0.13170125450680029</v>
      </c>
      <c r="M164" s="169">
        <v>1.3778335512381445E-3</v>
      </c>
      <c r="N164" s="169">
        <v>8.2292168707046615E-2</v>
      </c>
      <c r="O164" s="169">
        <v>1.5586918973726795E-2</v>
      </c>
      <c r="P164" s="168">
        <v>0.23095817573881183</v>
      </c>
      <c r="Q164" s="80"/>
      <c r="R164" s="202" t="s">
        <v>33</v>
      </c>
      <c r="S164" s="344">
        <v>1.8834376028975963</v>
      </c>
    </row>
    <row r="165" spans="1:19" x14ac:dyDescent="0.3">
      <c r="A165" s="80"/>
      <c r="B165" s="120" t="s">
        <v>39</v>
      </c>
      <c r="C165" s="169">
        <v>1.7625562749680707E-2</v>
      </c>
      <c r="D165" s="185">
        <v>11.408494485871611</v>
      </c>
      <c r="E165" s="169">
        <v>1.7601203961476824E-3</v>
      </c>
      <c r="F165" s="169">
        <v>0.28628804667780433</v>
      </c>
      <c r="G165" s="169">
        <v>4.7592451015895876E-2</v>
      </c>
      <c r="H165" s="168">
        <v>11.761760666711139</v>
      </c>
      <c r="I165" s="80"/>
      <c r="J165" s="120" t="s">
        <v>39</v>
      </c>
      <c r="K165" s="169">
        <v>0.26483617170196438</v>
      </c>
      <c r="L165" s="185">
        <v>0</v>
      </c>
      <c r="M165" s="169">
        <v>2.6447016419872415E-2</v>
      </c>
      <c r="N165" s="169">
        <v>4.3016742990266499</v>
      </c>
      <c r="O165" s="169">
        <v>0.71510922561558832</v>
      </c>
      <c r="P165" s="168">
        <v>5.3080667127640755</v>
      </c>
      <c r="Q165" s="80"/>
      <c r="R165" s="202" t="s">
        <v>34</v>
      </c>
      <c r="S165" s="344">
        <v>0.4058462668077697</v>
      </c>
    </row>
    <row r="166" spans="1:19" x14ac:dyDescent="0.3">
      <c r="A166" s="80"/>
      <c r="B166" s="120" t="s">
        <v>40</v>
      </c>
      <c r="C166" s="169">
        <v>1.4081898064448625E-3</v>
      </c>
      <c r="D166" s="169">
        <v>3.5815043274865732E-2</v>
      </c>
      <c r="E166" s="185">
        <v>6.3935493904090857</v>
      </c>
      <c r="F166" s="169">
        <v>0.17543154129189276</v>
      </c>
      <c r="G166" s="169">
        <v>1.9467636153502672E-2</v>
      </c>
      <c r="H166" s="168">
        <v>6.625671800935792</v>
      </c>
      <c r="I166" s="80"/>
      <c r="J166" s="120" t="s">
        <v>40</v>
      </c>
      <c r="K166" s="169">
        <v>2.1159017880172E-2</v>
      </c>
      <c r="L166" s="169">
        <v>0.53814559483653668</v>
      </c>
      <c r="M166" s="185">
        <v>0</v>
      </c>
      <c r="N166" s="169">
        <v>2.6359792564558893</v>
      </c>
      <c r="O166" s="169">
        <v>0.29251458828307775</v>
      </c>
      <c r="P166" s="168">
        <v>3.4877984574556757</v>
      </c>
      <c r="Q166" s="80"/>
      <c r="R166" s="202" t="s">
        <v>35</v>
      </c>
      <c r="S166" s="344">
        <v>0.10905125408942203</v>
      </c>
    </row>
    <row r="167" spans="1:19" x14ac:dyDescent="0.3">
      <c r="A167" s="80"/>
      <c r="B167" s="120" t="s">
        <v>41</v>
      </c>
      <c r="C167" s="169">
        <v>1.4249545147173437E-2</v>
      </c>
      <c r="D167" s="169">
        <v>0.31817723450644025</v>
      </c>
      <c r="E167" s="169">
        <v>0.29797144838143763</v>
      </c>
      <c r="F167" s="185">
        <v>62.053364460166904</v>
      </c>
      <c r="G167" s="169">
        <v>0.81843162113162971</v>
      </c>
      <c r="H167" s="168">
        <v>63.502194309333582</v>
      </c>
      <c r="I167" s="80"/>
      <c r="J167" s="120" t="s">
        <v>41</v>
      </c>
      <c r="K167" s="169">
        <v>0.21410919122795563</v>
      </c>
      <c r="L167" s="169">
        <v>4.7808312225906251</v>
      </c>
      <c r="M167" s="169">
        <v>4.4772254246043284</v>
      </c>
      <c r="N167" s="185">
        <v>0</v>
      </c>
      <c r="O167" s="169">
        <v>12.297496563294688</v>
      </c>
      <c r="P167" s="168">
        <v>21.769662401717596</v>
      </c>
      <c r="Q167" s="80"/>
      <c r="R167" s="202" t="s">
        <v>36</v>
      </c>
      <c r="S167" s="344">
        <v>7.2104485593254858E-2</v>
      </c>
    </row>
    <row r="168" spans="1:19" x14ac:dyDescent="0.3">
      <c r="A168" s="80"/>
      <c r="B168" s="120" t="s">
        <v>42</v>
      </c>
      <c r="C168" s="169">
        <v>7.2502985109206847E-3</v>
      </c>
      <c r="D168" s="169">
        <v>0.15027147030241342</v>
      </c>
      <c r="E168" s="169">
        <v>5.7292370784070817E-2</v>
      </c>
      <c r="F168" s="169">
        <v>4.3908667049566148</v>
      </c>
      <c r="G168" s="185">
        <v>13.116366661367779</v>
      </c>
      <c r="H168" s="168">
        <v>17.7220475059218</v>
      </c>
      <c r="I168" s="80"/>
      <c r="J168" s="120" t="s">
        <v>42</v>
      </c>
      <c r="K168" s="169">
        <v>0.10894070893500812</v>
      </c>
      <c r="L168" s="169">
        <v>2.2579319296705886</v>
      </c>
      <c r="M168" s="169">
        <v>0.86085717441604259</v>
      </c>
      <c r="N168" s="169">
        <v>65.975784439302188</v>
      </c>
      <c r="O168" s="185">
        <v>0</v>
      </c>
      <c r="P168" s="168">
        <v>69.203514252323828</v>
      </c>
      <c r="Q168" s="80"/>
      <c r="R168" s="202" t="s">
        <v>37</v>
      </c>
      <c r="S168" s="344">
        <v>0.36100301260453355</v>
      </c>
    </row>
    <row r="169" spans="1:19" x14ac:dyDescent="0.3">
      <c r="A169" s="80"/>
      <c r="B169" s="120" t="s">
        <v>43</v>
      </c>
      <c r="C169" s="168">
        <v>0.41348842272365016</v>
      </c>
      <c r="D169" s="168">
        <v>11.921523308267512</v>
      </c>
      <c r="E169" s="168">
        <v>6.7506650285161474</v>
      </c>
      <c r="F169" s="168">
        <v>66.91142751925409</v>
      </c>
      <c r="G169" s="168">
        <v>14.002895721238573</v>
      </c>
      <c r="H169" s="120">
        <v>99.999999999999972</v>
      </c>
      <c r="I169" s="80"/>
      <c r="J169" s="120" t="s">
        <v>43</v>
      </c>
      <c r="K169" s="168">
        <v>0.60904508974510008</v>
      </c>
      <c r="L169" s="168">
        <v>7.7086100016045505</v>
      </c>
      <c r="M169" s="168">
        <v>5.3659074489914813</v>
      </c>
      <c r="N169" s="168">
        <v>72.995730163491771</v>
      </c>
      <c r="O169" s="168">
        <v>13.320707296167081</v>
      </c>
      <c r="P169" s="121">
        <v>99.999999999999986</v>
      </c>
      <c r="Q169" s="80"/>
      <c r="R169" s="202"/>
      <c r="S169" s="344"/>
    </row>
    <row r="170" spans="1:19" x14ac:dyDescent="0.3">
      <c r="A170" s="80"/>
      <c r="B170" s="120"/>
      <c r="C170" s="168"/>
      <c r="D170" s="168"/>
      <c r="E170" s="168"/>
      <c r="F170" s="168"/>
      <c r="G170" s="168"/>
      <c r="H170" s="120">
        <v>99.999999999999972</v>
      </c>
      <c r="I170" s="80"/>
      <c r="J170" s="120"/>
      <c r="K170" s="169"/>
      <c r="L170" s="169"/>
      <c r="M170" s="169"/>
      <c r="N170" s="169"/>
      <c r="O170" s="169"/>
      <c r="P170" s="121">
        <v>99.999999999999986</v>
      </c>
      <c r="Q170" s="80"/>
      <c r="R170" s="202"/>
      <c r="S170" s="344"/>
    </row>
    <row r="171" spans="1:19" x14ac:dyDescent="0.3">
      <c r="A171" s="122" t="s">
        <v>69</v>
      </c>
      <c r="B171" s="122" t="s">
        <v>50</v>
      </c>
      <c r="C171" s="170" t="s">
        <v>44</v>
      </c>
      <c r="D171" s="170" t="s">
        <v>45</v>
      </c>
      <c r="E171" s="170" t="s">
        <v>46</v>
      </c>
      <c r="F171" s="170" t="s">
        <v>47</v>
      </c>
      <c r="G171" s="170" t="s">
        <v>48</v>
      </c>
      <c r="H171" s="122" t="s">
        <v>49</v>
      </c>
      <c r="I171" s="122" t="s">
        <v>69</v>
      </c>
      <c r="J171" s="122" t="s">
        <v>51</v>
      </c>
      <c r="K171" s="170" t="s">
        <v>44</v>
      </c>
      <c r="L171" s="170" t="s">
        <v>45</v>
      </c>
      <c r="M171" s="170" t="s">
        <v>46</v>
      </c>
      <c r="N171" s="170" t="s">
        <v>47</v>
      </c>
      <c r="O171" s="170" t="s">
        <v>48</v>
      </c>
      <c r="P171" s="170" t="s">
        <v>49</v>
      </c>
      <c r="Q171" s="122"/>
      <c r="R171" s="203"/>
      <c r="S171" s="345"/>
    </row>
    <row r="172" spans="1:19" x14ac:dyDescent="0.3">
      <c r="A172" s="81"/>
      <c r="B172" s="122" t="s">
        <v>38</v>
      </c>
      <c r="C172" s="185">
        <v>0.37520140912541672</v>
      </c>
      <c r="D172" s="171">
        <v>5.0428397458344145E-3</v>
      </c>
      <c r="E172" s="171">
        <v>8.5943310409970623E-4</v>
      </c>
      <c r="F172" s="171">
        <v>1.6818643990861714E-3</v>
      </c>
      <c r="G172" s="171">
        <v>9.6560009053363912E-4</v>
      </c>
      <c r="H172" s="170">
        <v>0.38375114646497066</v>
      </c>
      <c r="I172" s="81"/>
      <c r="J172" s="122" t="s">
        <v>38</v>
      </c>
      <c r="K172" s="185">
        <v>0</v>
      </c>
      <c r="L172" s="171">
        <v>0.2222398027060411</v>
      </c>
      <c r="M172" s="171">
        <v>3.7875533056931462E-2</v>
      </c>
      <c r="N172" s="171">
        <v>7.4120382774404039E-2</v>
      </c>
      <c r="O172" s="171">
        <v>4.2554351204674941E-2</v>
      </c>
      <c r="P172" s="170">
        <v>0.37679006974205154</v>
      </c>
      <c r="Q172" s="81"/>
      <c r="R172" s="203" t="s">
        <v>33</v>
      </c>
      <c r="S172" s="345">
        <v>1.5172297510719379</v>
      </c>
    </row>
    <row r="173" spans="1:19" x14ac:dyDescent="0.3">
      <c r="A173" s="81"/>
      <c r="B173" s="122" t="s">
        <v>39</v>
      </c>
      <c r="C173" s="171">
        <v>1.6607798494762658E-2</v>
      </c>
      <c r="D173" s="185">
        <v>2.9185565287856239</v>
      </c>
      <c r="E173" s="171">
        <v>2.0437636002167511E-2</v>
      </c>
      <c r="F173" s="171">
        <v>6.7138296938591482E-2</v>
      </c>
      <c r="G173" s="171">
        <v>2.0326946446310223E-2</v>
      </c>
      <c r="H173" s="170">
        <v>3.0430672066674558</v>
      </c>
      <c r="I173" s="81"/>
      <c r="J173" s="122" t="s">
        <v>39</v>
      </c>
      <c r="K173" s="171">
        <v>0.73191178916732003</v>
      </c>
      <c r="L173" s="185">
        <v>0</v>
      </c>
      <c r="M173" s="171">
        <v>0.90069413699919953</v>
      </c>
      <c r="N173" s="171">
        <v>2.9588094442178834</v>
      </c>
      <c r="O173" s="171">
        <v>0.89581600755325341</v>
      </c>
      <c r="P173" s="170">
        <v>5.4872313779376558</v>
      </c>
      <c r="Q173" s="81"/>
      <c r="R173" s="203" t="s">
        <v>34</v>
      </c>
      <c r="S173" s="345">
        <v>0.2545135406218656</v>
      </c>
    </row>
    <row r="174" spans="1:19" x14ac:dyDescent="0.3">
      <c r="A174" s="81"/>
      <c r="B174" s="122" t="s">
        <v>40</v>
      </c>
      <c r="C174" s="171">
        <v>1.9752357811579149E-3</v>
      </c>
      <c r="D174" s="171">
        <v>5.1876942084258838E-2</v>
      </c>
      <c r="E174" s="185">
        <v>28.601217221168724</v>
      </c>
      <c r="F174" s="171">
        <v>0.47614858361711809</v>
      </c>
      <c r="G174" s="171">
        <v>2.1410974943430007E-2</v>
      </c>
      <c r="H174" s="170">
        <v>29.152628957594686</v>
      </c>
      <c r="I174" s="81"/>
      <c r="J174" s="122" t="s">
        <v>40</v>
      </c>
      <c r="K174" s="171">
        <v>8.704936750470002E-2</v>
      </c>
      <c r="L174" s="171">
        <v>2.2862359215999115</v>
      </c>
      <c r="M174" s="185">
        <v>0</v>
      </c>
      <c r="N174" s="171">
        <v>20.984043240565015</v>
      </c>
      <c r="O174" s="171">
        <v>0.94358954220238256</v>
      </c>
      <c r="P174" s="170">
        <v>24.300918071872008</v>
      </c>
      <c r="Q174" s="81"/>
      <c r="R174" s="203" t="s">
        <v>35</v>
      </c>
      <c r="S174" s="345">
        <v>3.6123755810891042E-2</v>
      </c>
    </row>
    <row r="175" spans="1:19" x14ac:dyDescent="0.3">
      <c r="A175" s="81"/>
      <c r="B175" s="122" t="s">
        <v>41</v>
      </c>
      <c r="C175" s="171">
        <v>5.3047268651691733E-3</v>
      </c>
      <c r="D175" s="171">
        <v>8.0370654789240825E-2</v>
      </c>
      <c r="E175" s="171">
        <v>0.46541591533689974</v>
      </c>
      <c r="F175" s="185">
        <v>57.149677624739333</v>
      </c>
      <c r="G175" s="171">
        <v>0.2243436859992807</v>
      </c>
      <c r="H175" s="170">
        <v>57.925112607729922</v>
      </c>
      <c r="I175" s="81"/>
      <c r="J175" s="122" t="s">
        <v>41</v>
      </c>
      <c r="K175" s="171">
        <v>0.23378126439541708</v>
      </c>
      <c r="L175" s="171">
        <v>3.5419643224773454</v>
      </c>
      <c r="M175" s="171">
        <v>20.511050601234089</v>
      </c>
      <c r="N175" s="185">
        <v>0</v>
      </c>
      <c r="O175" s="171">
        <v>9.8869087711960209</v>
      </c>
      <c r="P175" s="170">
        <v>34.173704959302874</v>
      </c>
      <c r="Q175" s="81"/>
      <c r="R175" s="203" t="s">
        <v>36</v>
      </c>
      <c r="S175" s="345">
        <v>2.5743506976039453E-2</v>
      </c>
    </row>
    <row r="176" spans="1:19" x14ac:dyDescent="0.3">
      <c r="A176" s="81"/>
      <c r="B176" s="122" t="s">
        <v>42</v>
      </c>
      <c r="C176" s="171">
        <v>3.347527653355044E-4</v>
      </c>
      <c r="D176" s="171">
        <v>3.3250853094362355E-2</v>
      </c>
      <c r="E176" s="171">
        <v>1.772770284186212E-2</v>
      </c>
      <c r="F176" s="171">
        <v>0.75787792897350514</v>
      </c>
      <c r="G176" s="185">
        <v>8.6862488438678547</v>
      </c>
      <c r="H176" s="170">
        <v>9.4954400815429203</v>
      </c>
      <c r="I176" s="81"/>
      <c r="J176" s="122" t="s">
        <v>42</v>
      </c>
      <c r="K176" s="171">
        <v>1.4752677513680207E-2</v>
      </c>
      <c r="L176" s="171">
        <v>1.4653773278444553</v>
      </c>
      <c r="M176" s="171">
        <v>0.78126638572268603</v>
      </c>
      <c r="N176" s="171">
        <v>33.399959130064602</v>
      </c>
      <c r="O176" s="185">
        <v>0</v>
      </c>
      <c r="P176" s="170">
        <v>35.661355521145424</v>
      </c>
      <c r="Q176" s="81"/>
      <c r="R176" s="203" t="s">
        <v>37</v>
      </c>
      <c r="S176" s="345">
        <v>0.16893646168064871</v>
      </c>
    </row>
    <row r="177" spans="1:19" x14ac:dyDescent="0.3">
      <c r="A177" s="81"/>
      <c r="B177" s="122" t="s">
        <v>43</v>
      </c>
      <c r="C177" s="170">
        <v>0.39942392303184204</v>
      </c>
      <c r="D177" s="170">
        <v>3.0890978184993201</v>
      </c>
      <c r="E177" s="170">
        <v>29.105657908453754</v>
      </c>
      <c r="F177" s="170">
        <v>58.452524298667633</v>
      </c>
      <c r="G177" s="170">
        <v>8.9532960513474098</v>
      </c>
      <c r="H177" s="122">
        <v>99.999999999999957</v>
      </c>
      <c r="I177" s="81"/>
      <c r="J177" s="122" t="s">
        <v>43</v>
      </c>
      <c r="K177" s="170">
        <v>1.0674950985811174</v>
      </c>
      <c r="L177" s="170">
        <v>7.515817374627753</v>
      </c>
      <c r="M177" s="170">
        <v>22.230886657012906</v>
      </c>
      <c r="N177" s="170">
        <v>57.416932197621904</v>
      </c>
      <c r="O177" s="170">
        <v>11.768868672156332</v>
      </c>
      <c r="P177" s="123">
        <v>100.00000000000001</v>
      </c>
      <c r="Q177" s="81"/>
      <c r="R177" s="203"/>
      <c r="S177" s="345"/>
    </row>
    <row r="178" spans="1:19" x14ac:dyDescent="0.3">
      <c r="A178" s="81"/>
      <c r="B178" s="122"/>
      <c r="C178" s="170"/>
      <c r="D178" s="170"/>
      <c r="E178" s="170"/>
      <c r="F178" s="170"/>
      <c r="G178" s="170"/>
      <c r="H178" s="122">
        <v>99.999999999999957</v>
      </c>
      <c r="I178" s="81"/>
      <c r="J178" s="122"/>
      <c r="K178" s="171"/>
      <c r="L178" s="171"/>
      <c r="M178" s="171"/>
      <c r="N178" s="171"/>
      <c r="O178" s="171"/>
      <c r="P178" s="123">
        <v>100.00000000000001</v>
      </c>
      <c r="Q178" s="81"/>
      <c r="R178" s="203"/>
      <c r="S178" s="345"/>
    </row>
    <row r="179" spans="1:19" x14ac:dyDescent="0.3">
      <c r="A179" s="124" t="s">
        <v>70</v>
      </c>
      <c r="B179" s="124" t="s">
        <v>50</v>
      </c>
      <c r="C179" s="172" t="s">
        <v>44</v>
      </c>
      <c r="D179" s="172" t="s">
        <v>45</v>
      </c>
      <c r="E179" s="172" t="s">
        <v>46</v>
      </c>
      <c r="F179" s="172" t="s">
        <v>47</v>
      </c>
      <c r="G179" s="172" t="s">
        <v>48</v>
      </c>
      <c r="H179" s="124" t="s">
        <v>49</v>
      </c>
      <c r="I179" s="124" t="s">
        <v>70</v>
      </c>
      <c r="J179" s="124" t="s">
        <v>51</v>
      </c>
      <c r="K179" s="172" t="s">
        <v>44</v>
      </c>
      <c r="L179" s="172" t="s">
        <v>45</v>
      </c>
      <c r="M179" s="172" t="s">
        <v>46</v>
      </c>
      <c r="N179" s="172" t="s">
        <v>47</v>
      </c>
      <c r="O179" s="172" t="s">
        <v>48</v>
      </c>
      <c r="P179" s="172" t="s">
        <v>49</v>
      </c>
      <c r="Q179" s="124"/>
      <c r="R179" s="204"/>
      <c r="S179" s="346"/>
    </row>
    <row r="180" spans="1:19" x14ac:dyDescent="0.3">
      <c r="A180" s="82"/>
      <c r="B180" s="124" t="s">
        <v>38</v>
      </c>
      <c r="C180" s="185">
        <v>1.0263864799661861</v>
      </c>
      <c r="D180" s="173">
        <v>2.1661255879839331E-2</v>
      </c>
      <c r="E180" s="173">
        <v>2.396017998726544E-3</v>
      </c>
      <c r="F180" s="173">
        <v>1.0223778823360768E-2</v>
      </c>
      <c r="G180" s="173">
        <v>8.8624889602201642E-4</v>
      </c>
      <c r="H180" s="172">
        <v>1.0615537815641347</v>
      </c>
      <c r="I180" s="82"/>
      <c r="J180" s="124" t="s">
        <v>38</v>
      </c>
      <c r="K180" s="185">
        <v>0</v>
      </c>
      <c r="L180" s="173">
        <v>0.45531113122958949</v>
      </c>
      <c r="M180" s="173">
        <v>5.0363361732040611E-2</v>
      </c>
      <c r="N180" s="173">
        <v>0.21489983440147792</v>
      </c>
      <c r="O180" s="173">
        <v>1.8628605360519482E-2</v>
      </c>
      <c r="P180" s="172">
        <v>0.73920293272362747</v>
      </c>
      <c r="Q180" s="82"/>
      <c r="R180" s="204" t="s">
        <v>33</v>
      </c>
      <c r="S180" s="346">
        <v>1.5357142857142858</v>
      </c>
    </row>
    <row r="181" spans="1:19" x14ac:dyDescent="0.3">
      <c r="A181" s="82"/>
      <c r="B181" s="124" t="s">
        <v>39</v>
      </c>
      <c r="C181" s="173">
        <v>6.3897645685600482E-2</v>
      </c>
      <c r="D181" s="185">
        <v>18.818793160066587</v>
      </c>
      <c r="E181" s="173">
        <v>0.17938318220523591</v>
      </c>
      <c r="F181" s="173">
        <v>0.26327741380648118</v>
      </c>
      <c r="G181" s="173">
        <v>3.47793114350795E-2</v>
      </c>
      <c r="H181" s="172">
        <v>19.360130713198984</v>
      </c>
      <c r="I181" s="82"/>
      <c r="J181" s="124" t="s">
        <v>39</v>
      </c>
      <c r="K181" s="173">
        <v>1.3431035347814768</v>
      </c>
      <c r="L181" s="185">
        <v>0</v>
      </c>
      <c r="M181" s="173">
        <v>3.7705643692361637</v>
      </c>
      <c r="N181" s="173">
        <v>5.5339883233177902</v>
      </c>
      <c r="O181" s="173">
        <v>0.73104753116510901</v>
      </c>
      <c r="P181" s="172">
        <v>11.37870375850054</v>
      </c>
      <c r="Q181" s="82"/>
      <c r="R181" s="204" t="s">
        <v>34</v>
      </c>
      <c r="S181" s="346">
        <v>0.21756313736669561</v>
      </c>
    </row>
    <row r="182" spans="1:19" x14ac:dyDescent="0.3">
      <c r="A182" s="82"/>
      <c r="B182" s="124" t="s">
        <v>40</v>
      </c>
      <c r="C182" s="173">
        <v>1.4102725161559538E-2</v>
      </c>
      <c r="D182" s="173">
        <v>0.13485362353522892</v>
      </c>
      <c r="E182" s="185">
        <v>27.677868545769698</v>
      </c>
      <c r="F182" s="173">
        <v>0.73229882799011414</v>
      </c>
      <c r="G182" s="173">
        <v>3.2424943032681043E-2</v>
      </c>
      <c r="H182" s="172">
        <v>28.591548665489281</v>
      </c>
      <c r="I182" s="82"/>
      <c r="J182" s="124" t="s">
        <v>40</v>
      </c>
      <c r="K182" s="173">
        <v>0.29643377015392586</v>
      </c>
      <c r="L182" s="173">
        <v>2.8345704525553899</v>
      </c>
      <c r="M182" s="185">
        <v>0</v>
      </c>
      <c r="N182" s="173">
        <v>15.392635109426285</v>
      </c>
      <c r="O182" s="173">
        <v>0.68155962766709655</v>
      </c>
      <c r="P182" s="172">
        <v>19.205198959802697</v>
      </c>
      <c r="Q182" s="82"/>
      <c r="R182" s="204" t="s">
        <v>35</v>
      </c>
      <c r="S182" s="346">
        <v>0.1961346056372171</v>
      </c>
    </row>
    <row r="183" spans="1:19" x14ac:dyDescent="0.3">
      <c r="A183" s="82"/>
      <c r="B183" s="124" t="s">
        <v>41</v>
      </c>
      <c r="C183" s="173">
        <v>3.0845758976285293E-2</v>
      </c>
      <c r="D183" s="173">
        <v>0.36816956792724198</v>
      </c>
      <c r="E183" s="173">
        <v>0.93482591531913295</v>
      </c>
      <c r="F183" s="185">
        <v>43.072316018449619</v>
      </c>
      <c r="G183" s="173">
        <v>0.32423812077358621</v>
      </c>
      <c r="H183" s="172">
        <v>44.730395381445867</v>
      </c>
      <c r="I183" s="82"/>
      <c r="J183" s="124" t="s">
        <v>41</v>
      </c>
      <c r="K183" s="173">
        <v>0.64836579610322631</v>
      </c>
      <c r="L183" s="173">
        <v>7.7387804006913896</v>
      </c>
      <c r="M183" s="173">
        <v>19.64967531743353</v>
      </c>
      <c r="N183" s="185">
        <v>0</v>
      </c>
      <c r="O183" s="173">
        <v>6.8153585542830859</v>
      </c>
      <c r="P183" s="172">
        <v>34.852180068511231</v>
      </c>
      <c r="Q183" s="82"/>
      <c r="R183" s="204" t="s">
        <v>36</v>
      </c>
      <c r="S183" s="346">
        <v>0.26699029126213591</v>
      </c>
    </row>
    <row r="184" spans="1:19" x14ac:dyDescent="0.3">
      <c r="A184" s="82"/>
      <c r="B184" s="124" t="s">
        <v>42</v>
      </c>
      <c r="C184" s="173">
        <v>3.6471234624356084E-3</v>
      </c>
      <c r="D184" s="173">
        <v>0.10225139364832123</v>
      </c>
      <c r="E184" s="173">
        <v>5.4186866740914177E-2</v>
      </c>
      <c r="F184" s="173">
        <v>1.4491126805859087</v>
      </c>
      <c r="G184" s="185">
        <v>4.6471733938642714</v>
      </c>
      <c r="H184" s="172">
        <v>6.2563714583018513</v>
      </c>
      <c r="I184" s="82"/>
      <c r="J184" s="124" t="s">
        <v>42</v>
      </c>
      <c r="K184" s="173">
        <v>7.6661109523251295E-2</v>
      </c>
      <c r="L184" s="173">
        <v>2.1492843245137143</v>
      </c>
      <c r="M184" s="173">
        <v>1.1389867572985639</v>
      </c>
      <c r="N184" s="173">
        <v>30.45978208912635</v>
      </c>
      <c r="O184" s="185">
        <v>0</v>
      </c>
      <c r="P184" s="172">
        <v>33.824714280461876</v>
      </c>
      <c r="Q184" s="82"/>
      <c r="R184" s="204" t="s">
        <v>37</v>
      </c>
      <c r="S184" s="346">
        <v>1.0056045802602054</v>
      </c>
    </row>
    <row r="185" spans="1:19" x14ac:dyDescent="0.3">
      <c r="A185" s="82"/>
      <c r="B185" s="124" t="s">
        <v>43</v>
      </c>
      <c r="C185" s="172">
        <v>1.138879733252067</v>
      </c>
      <c r="D185" s="172">
        <v>19.445729001057217</v>
      </c>
      <c r="E185" s="172">
        <v>28.848660528033708</v>
      </c>
      <c r="F185" s="172">
        <v>45.527228719655483</v>
      </c>
      <c r="G185" s="172">
        <v>5.0395020180016399</v>
      </c>
      <c r="H185" s="124">
        <v>100.00000000000011</v>
      </c>
      <c r="I185" s="82"/>
      <c r="J185" s="124" t="s">
        <v>43</v>
      </c>
      <c r="K185" s="172">
        <v>2.3645642105618805</v>
      </c>
      <c r="L185" s="172">
        <v>13.177946308990084</v>
      </c>
      <c r="M185" s="172">
        <v>24.609589805700299</v>
      </c>
      <c r="N185" s="172">
        <v>51.601305356271901</v>
      </c>
      <c r="O185" s="172">
        <v>8.246594318475811</v>
      </c>
      <c r="P185" s="125">
        <v>99.999999999999972</v>
      </c>
      <c r="Q185" s="82"/>
      <c r="R185" s="204"/>
      <c r="S185" s="346"/>
    </row>
    <row r="186" spans="1:19" x14ac:dyDescent="0.3">
      <c r="A186" s="82"/>
      <c r="B186" s="124"/>
      <c r="C186" s="172"/>
      <c r="D186" s="172"/>
      <c r="E186" s="172"/>
      <c r="F186" s="172"/>
      <c r="G186" s="172"/>
      <c r="H186" s="124">
        <v>100.00000000000011</v>
      </c>
      <c r="I186" s="82"/>
      <c r="J186" s="124"/>
      <c r="K186" s="173"/>
      <c r="L186" s="173"/>
      <c r="M186" s="173"/>
      <c r="N186" s="173"/>
      <c r="O186" s="173"/>
      <c r="P186" s="125">
        <v>99.999999999999972</v>
      </c>
      <c r="Q186" s="82"/>
      <c r="R186" s="204"/>
      <c r="S186" s="346"/>
    </row>
    <row r="187" spans="1:19" x14ac:dyDescent="0.3">
      <c r="A187" s="126" t="s">
        <v>71</v>
      </c>
      <c r="B187" s="126" t="s">
        <v>50</v>
      </c>
      <c r="C187" s="174" t="s">
        <v>44</v>
      </c>
      <c r="D187" s="174" t="s">
        <v>45</v>
      </c>
      <c r="E187" s="174" t="s">
        <v>46</v>
      </c>
      <c r="F187" s="174" t="s">
        <v>47</v>
      </c>
      <c r="G187" s="174" t="s">
        <v>48</v>
      </c>
      <c r="H187" s="126" t="s">
        <v>49</v>
      </c>
      <c r="I187" s="126" t="s">
        <v>71</v>
      </c>
      <c r="J187" s="126" t="s">
        <v>51</v>
      </c>
      <c r="K187" s="174" t="s">
        <v>44</v>
      </c>
      <c r="L187" s="174" t="s">
        <v>45</v>
      </c>
      <c r="M187" s="174" t="s">
        <v>46</v>
      </c>
      <c r="N187" s="174" t="s">
        <v>47</v>
      </c>
      <c r="O187" s="174" t="s">
        <v>48</v>
      </c>
      <c r="P187" s="174" t="s">
        <v>49</v>
      </c>
      <c r="Q187" s="126"/>
      <c r="R187" s="205"/>
      <c r="S187" s="347"/>
    </row>
    <row r="188" spans="1:19" x14ac:dyDescent="0.3">
      <c r="A188" s="83"/>
      <c r="B188" s="126" t="s">
        <v>38</v>
      </c>
      <c r="C188" s="185">
        <v>1.2974796289017823</v>
      </c>
      <c r="D188" s="175">
        <v>1.5991810906930158E-2</v>
      </c>
      <c r="E188" s="175">
        <v>5.7230676570714956E-4</v>
      </c>
      <c r="F188" s="175">
        <v>1.6668987483900344E-3</v>
      </c>
      <c r="G188" s="175">
        <v>2.4464254936068745E-3</v>
      </c>
      <c r="H188" s="174">
        <v>1.3181570708164165</v>
      </c>
      <c r="I188" s="83"/>
      <c r="J188" s="126" t="s">
        <v>38</v>
      </c>
      <c r="K188" s="185">
        <v>0</v>
      </c>
      <c r="L188" s="175">
        <v>0.31802857518391614</v>
      </c>
      <c r="M188" s="175">
        <v>1.1381444310793151E-2</v>
      </c>
      <c r="N188" s="175">
        <v>3.3149556170439964E-2</v>
      </c>
      <c r="O188" s="175">
        <v>4.8651976849490956E-2</v>
      </c>
      <c r="P188" s="174">
        <v>0.4112115525146402</v>
      </c>
      <c r="Q188" s="83"/>
      <c r="R188" s="205" t="s">
        <v>33</v>
      </c>
      <c r="S188" s="347">
        <v>0.96739267279365482</v>
      </c>
    </row>
    <row r="189" spans="1:19" x14ac:dyDescent="0.3">
      <c r="A189" s="83"/>
      <c r="B189" s="126" t="s">
        <v>39</v>
      </c>
      <c r="C189" s="175">
        <v>5.269386936543885E-2</v>
      </c>
      <c r="D189" s="185">
        <v>33.819833214642486</v>
      </c>
      <c r="E189" s="175">
        <v>7.2223607975305013E-2</v>
      </c>
      <c r="F189" s="175">
        <v>0.14608999489522986</v>
      </c>
      <c r="G189" s="175">
        <v>5.1313230980669165E-2</v>
      </c>
      <c r="H189" s="174">
        <v>34.142153917859126</v>
      </c>
      <c r="I189" s="83"/>
      <c r="J189" s="126" t="s">
        <v>39</v>
      </c>
      <c r="K189" s="175">
        <v>1.0479211074185268</v>
      </c>
      <c r="L189" s="185">
        <v>0</v>
      </c>
      <c r="M189" s="175">
        <v>1.4363083250986999</v>
      </c>
      <c r="N189" s="175">
        <v>2.9052865366874396</v>
      </c>
      <c r="O189" s="175">
        <v>1.0204644009261903</v>
      </c>
      <c r="P189" s="174">
        <v>6.4099803701308566</v>
      </c>
      <c r="Q189" s="83"/>
      <c r="R189" s="205" t="s">
        <v>34</v>
      </c>
      <c r="S189" s="347">
        <v>9.2131760837593141E-2</v>
      </c>
    </row>
    <row r="190" spans="1:19" x14ac:dyDescent="0.3">
      <c r="A190" s="83"/>
      <c r="B190" s="126" t="s">
        <v>40</v>
      </c>
      <c r="C190" s="175">
        <v>1.8059899651701922E-2</v>
      </c>
      <c r="D190" s="175">
        <v>0.25084144437509398</v>
      </c>
      <c r="E190" s="185">
        <v>21.410712086899487</v>
      </c>
      <c r="F190" s="175">
        <v>0.13463382460830869</v>
      </c>
      <c r="G190" s="175">
        <v>1.9156808111182713E-2</v>
      </c>
      <c r="H190" s="174">
        <v>21.833404063645773</v>
      </c>
      <c r="I190" s="83"/>
      <c r="J190" s="126" t="s">
        <v>40</v>
      </c>
      <c r="K190" s="175">
        <v>0.35915658255477834</v>
      </c>
      <c r="L190" s="175">
        <v>4.9884748898022409</v>
      </c>
      <c r="M190" s="185">
        <v>0</v>
      </c>
      <c r="N190" s="175">
        <v>2.6774580853245631</v>
      </c>
      <c r="O190" s="175">
        <v>0.38097076210618142</v>
      </c>
      <c r="P190" s="174">
        <v>8.4060603197877644</v>
      </c>
      <c r="Q190" s="83"/>
      <c r="R190" s="205" t="s">
        <v>35</v>
      </c>
      <c r="S190" s="347">
        <v>0.15864866532876293</v>
      </c>
    </row>
    <row r="191" spans="1:19" x14ac:dyDescent="0.3">
      <c r="A191" s="83"/>
      <c r="B191" s="126" t="s">
        <v>41</v>
      </c>
      <c r="C191" s="175">
        <v>3.0962380897632764E-2</v>
      </c>
      <c r="D191" s="175">
        <v>0.39730434281237936</v>
      </c>
      <c r="E191" s="175">
        <v>1.9146136096336899</v>
      </c>
      <c r="F191" s="185">
        <v>34.919207735806943</v>
      </c>
      <c r="G191" s="175">
        <v>0.16980204391200371</v>
      </c>
      <c r="H191" s="174">
        <v>37.43189011306265</v>
      </c>
      <c r="I191" s="83"/>
      <c r="J191" s="126" t="s">
        <v>41</v>
      </c>
      <c r="K191" s="175">
        <v>0.61574776856000857</v>
      </c>
      <c r="L191" s="175">
        <v>7.9011773459781702</v>
      </c>
      <c r="M191" s="175">
        <v>38.075852812620823</v>
      </c>
      <c r="N191" s="185">
        <v>0</v>
      </c>
      <c r="O191" s="175">
        <v>3.3768472127974709</v>
      </c>
      <c r="P191" s="174">
        <v>49.969625139956477</v>
      </c>
      <c r="Q191" s="83"/>
      <c r="R191" s="205" t="s">
        <v>36</v>
      </c>
      <c r="S191" s="347">
        <v>0.30740618531801794</v>
      </c>
    </row>
    <row r="192" spans="1:19" x14ac:dyDescent="0.3">
      <c r="A192" s="83"/>
      <c r="B192" s="126" t="s">
        <v>42</v>
      </c>
      <c r="C192" s="175">
        <v>1.1422262984848541E-3</v>
      </c>
      <c r="D192" s="175">
        <v>0.14632125745828034</v>
      </c>
      <c r="E192" s="175">
        <v>8.4568377245816173E-2</v>
      </c>
      <c r="F192" s="175">
        <v>1.5180151451498238</v>
      </c>
      <c r="G192" s="185">
        <v>3.5243478284636494</v>
      </c>
      <c r="H192" s="174">
        <v>5.2743948346160545</v>
      </c>
      <c r="I192" s="83"/>
      <c r="J192" s="126" t="s">
        <v>42</v>
      </c>
      <c r="K192" s="175">
        <v>2.2715413805156692E-2</v>
      </c>
      <c r="L192" s="175">
        <v>2.9098856470601397</v>
      </c>
      <c r="M192" s="175">
        <v>1.6818083128689096</v>
      </c>
      <c r="N192" s="175">
        <v>30.188713243876066</v>
      </c>
      <c r="O192" s="185">
        <v>0</v>
      </c>
      <c r="P192" s="174">
        <v>34.803122617610271</v>
      </c>
      <c r="Q192" s="83"/>
      <c r="R192" s="205" t="s">
        <v>37</v>
      </c>
      <c r="S192" s="347">
        <v>1.3028166999338116</v>
      </c>
    </row>
    <row r="193" spans="1:19" x14ac:dyDescent="0.3">
      <c r="A193" s="83"/>
      <c r="B193" s="126" t="s">
        <v>43</v>
      </c>
      <c r="C193" s="174">
        <v>1.4003380051150405</v>
      </c>
      <c r="D193" s="174">
        <v>34.630292070195168</v>
      </c>
      <c r="E193" s="174">
        <v>23.482689988520004</v>
      </c>
      <c r="F193" s="174">
        <v>36.719613599208699</v>
      </c>
      <c r="G193" s="174">
        <v>3.7670663369611117</v>
      </c>
      <c r="H193" s="126">
        <v>100.00000000000003</v>
      </c>
      <c r="I193" s="83"/>
      <c r="J193" s="126" t="s">
        <v>43</v>
      </c>
      <c r="K193" s="174">
        <v>2.0455408723384703</v>
      </c>
      <c r="L193" s="174">
        <v>16.117566458024466</v>
      </c>
      <c r="M193" s="174">
        <v>41.205350894899226</v>
      </c>
      <c r="N193" s="174">
        <v>35.80460742205851</v>
      </c>
      <c r="O193" s="174">
        <v>4.8269343526793334</v>
      </c>
      <c r="P193" s="127">
        <v>100.00000000000001</v>
      </c>
      <c r="Q193" s="83"/>
      <c r="R193" s="205"/>
      <c r="S193" s="347"/>
    </row>
    <row r="194" spans="1:19" x14ac:dyDescent="0.3">
      <c r="A194" s="83"/>
      <c r="B194" s="126"/>
      <c r="C194" s="174"/>
      <c r="D194" s="174"/>
      <c r="E194" s="174"/>
      <c r="F194" s="174"/>
      <c r="G194" s="174"/>
      <c r="H194" s="126">
        <v>100.00000000000001</v>
      </c>
      <c r="I194" s="83"/>
      <c r="J194" s="126"/>
      <c r="K194" s="175"/>
      <c r="L194" s="175"/>
      <c r="M194" s="175"/>
      <c r="N194" s="175"/>
      <c r="O194" s="175"/>
      <c r="P194" s="127">
        <v>100</v>
      </c>
      <c r="Q194" s="83"/>
      <c r="R194" s="205"/>
      <c r="S194" s="347"/>
    </row>
    <row r="195" spans="1:19" x14ac:dyDescent="0.3">
      <c r="A195" s="128" t="s">
        <v>72</v>
      </c>
      <c r="B195" s="128" t="s">
        <v>50</v>
      </c>
      <c r="C195" s="176" t="s">
        <v>44</v>
      </c>
      <c r="D195" s="176" t="s">
        <v>45</v>
      </c>
      <c r="E195" s="176" t="s">
        <v>46</v>
      </c>
      <c r="F195" s="176" t="s">
        <v>47</v>
      </c>
      <c r="G195" s="176" t="s">
        <v>48</v>
      </c>
      <c r="H195" s="128" t="s">
        <v>49</v>
      </c>
      <c r="I195" s="128" t="s">
        <v>72</v>
      </c>
      <c r="J195" s="128" t="s">
        <v>51</v>
      </c>
      <c r="K195" s="176" t="s">
        <v>44</v>
      </c>
      <c r="L195" s="176" t="s">
        <v>45</v>
      </c>
      <c r="M195" s="176" t="s">
        <v>46</v>
      </c>
      <c r="N195" s="176" t="s">
        <v>47</v>
      </c>
      <c r="O195" s="176" t="s">
        <v>48</v>
      </c>
      <c r="P195" s="176" t="s">
        <v>49</v>
      </c>
      <c r="Q195" s="128"/>
      <c r="R195" s="206"/>
      <c r="S195" s="348"/>
    </row>
    <row r="196" spans="1:19" x14ac:dyDescent="0.3">
      <c r="A196" s="84"/>
      <c r="B196" s="128" t="s">
        <v>38</v>
      </c>
      <c r="C196" s="185">
        <v>0.4673543926086246</v>
      </c>
      <c r="D196" s="177">
        <v>3.8648634223285411E-3</v>
      </c>
      <c r="E196" s="177">
        <v>1.4635254914193501E-4</v>
      </c>
      <c r="F196" s="177">
        <v>1.6094358116238803E-3</v>
      </c>
      <c r="G196" s="177">
        <v>1.5272832980437515E-3</v>
      </c>
      <c r="H196" s="176">
        <v>0.47450232768976269</v>
      </c>
      <c r="I196" s="84"/>
      <c r="J196" s="128" t="s">
        <v>38</v>
      </c>
      <c r="K196" s="185">
        <v>0</v>
      </c>
      <c r="L196" s="177">
        <v>3.5009489044868045E-2</v>
      </c>
      <c r="M196" s="177">
        <v>1.3257203181545006E-3</v>
      </c>
      <c r="N196" s="177">
        <v>1.4578917611923512E-2</v>
      </c>
      <c r="O196" s="177">
        <v>1.3834747065669369E-2</v>
      </c>
      <c r="P196" s="176">
        <v>6.4748874040615426E-2</v>
      </c>
      <c r="Q196" s="84"/>
      <c r="R196" s="206" t="s">
        <v>33</v>
      </c>
      <c r="S196" s="348">
        <v>1.5522890215568415</v>
      </c>
    </row>
    <row r="197" spans="1:19" x14ac:dyDescent="0.3">
      <c r="A197" s="84"/>
      <c r="B197" s="128" t="s">
        <v>39</v>
      </c>
      <c r="C197" s="177">
        <v>1.0932910600614864E-2</v>
      </c>
      <c r="D197" s="185">
        <v>2.856518842006083</v>
      </c>
      <c r="E197" s="177">
        <v>5.0563403192687329E-4</v>
      </c>
      <c r="F197" s="177">
        <v>3.198071913350993E-2</v>
      </c>
      <c r="G197" s="177">
        <v>2.5958934910418754E-2</v>
      </c>
      <c r="H197" s="176">
        <v>2.9258970406825533</v>
      </c>
      <c r="I197" s="84"/>
      <c r="J197" s="128" t="s">
        <v>39</v>
      </c>
      <c r="K197" s="177">
        <v>9.9034706295039382E-2</v>
      </c>
      <c r="L197" s="185">
        <v>0</v>
      </c>
      <c r="M197" s="177">
        <v>4.5802366518791658E-3</v>
      </c>
      <c r="N197" s="177">
        <v>0.28969423076716461</v>
      </c>
      <c r="O197" s="177">
        <v>0.23514648463701721</v>
      </c>
      <c r="P197" s="176">
        <v>0.62845565835110029</v>
      </c>
      <c r="Q197" s="84"/>
      <c r="R197" s="206" t="s">
        <v>34</v>
      </c>
      <c r="S197" s="348"/>
    </row>
    <row r="198" spans="1:19" x14ac:dyDescent="0.3">
      <c r="A198" s="84"/>
      <c r="B198" s="128" t="s">
        <v>40</v>
      </c>
      <c r="C198" s="177">
        <v>1.4733383140022043E-4</v>
      </c>
      <c r="D198" s="177">
        <v>2.7043939093763809E-3</v>
      </c>
      <c r="E198" s="185">
        <v>0.90370164719479773</v>
      </c>
      <c r="F198" s="177">
        <v>6.7129228655265438E-2</v>
      </c>
      <c r="G198" s="177">
        <v>1.2951653369744758E-2</v>
      </c>
      <c r="H198" s="176">
        <v>0.98663425696058449</v>
      </c>
      <c r="I198" s="84"/>
      <c r="J198" s="128" t="s">
        <v>40</v>
      </c>
      <c r="K198" s="177">
        <v>1.3346091679578061E-3</v>
      </c>
      <c r="L198" s="177">
        <v>2.4497488940055961E-2</v>
      </c>
      <c r="M198" s="185">
        <v>0</v>
      </c>
      <c r="N198" s="177">
        <v>0.60808358236395577</v>
      </c>
      <c r="O198" s="177">
        <v>0.11732129113318575</v>
      </c>
      <c r="P198" s="176">
        <v>0.75123697160515535</v>
      </c>
      <c r="Q198" s="84"/>
      <c r="R198" s="206" t="s">
        <v>35</v>
      </c>
      <c r="S198" s="348"/>
    </row>
    <row r="199" spans="1:19" x14ac:dyDescent="0.3">
      <c r="A199" s="84"/>
      <c r="B199" s="128" t="s">
        <v>41</v>
      </c>
      <c r="C199" s="177">
        <v>7.3996516891609949E-3</v>
      </c>
      <c r="D199" s="177">
        <v>6.7353527427715373E-2</v>
      </c>
      <c r="E199" s="177">
        <v>7.0658898961402677E-2</v>
      </c>
      <c r="F199" s="185">
        <v>30.795910162735328</v>
      </c>
      <c r="G199" s="177">
        <v>2.8119861621083659</v>
      </c>
      <c r="H199" s="176">
        <v>33.753308402921974</v>
      </c>
      <c r="I199" s="84"/>
      <c r="J199" s="128" t="s">
        <v>41</v>
      </c>
      <c r="K199" s="177">
        <v>6.7029024428356482E-2</v>
      </c>
      <c r="L199" s="177">
        <v>0.61011537095744051</v>
      </c>
      <c r="M199" s="177">
        <v>0.64005675719874899</v>
      </c>
      <c r="N199" s="185">
        <v>0</v>
      </c>
      <c r="O199" s="177">
        <v>25.472102886714826</v>
      </c>
      <c r="P199" s="176">
        <v>26.78930403929937</v>
      </c>
      <c r="Q199" s="84"/>
      <c r="R199" s="206" t="s">
        <v>36</v>
      </c>
      <c r="S199" s="348">
        <v>1.0877568755566613</v>
      </c>
    </row>
    <row r="200" spans="1:19" x14ac:dyDescent="0.3">
      <c r="A200" s="84"/>
      <c r="B200" s="128" t="s">
        <v>42</v>
      </c>
      <c r="C200" s="177">
        <v>2.1349391823287409E-2</v>
      </c>
      <c r="D200" s="177">
        <v>6.7713966718876348E-2</v>
      </c>
      <c r="E200" s="177">
        <v>2.0581264958786816E-2</v>
      </c>
      <c r="F200" s="177">
        <v>7.8129723404817195</v>
      </c>
      <c r="G200" s="185">
        <v>53.937041007762446</v>
      </c>
      <c r="H200" s="176">
        <v>61.859657971745115</v>
      </c>
      <c r="I200" s="84"/>
      <c r="J200" s="128" t="s">
        <v>42</v>
      </c>
      <c r="K200" s="177">
        <v>0.19339138734730665</v>
      </c>
      <c r="L200" s="177">
        <v>0.61338037518562027</v>
      </c>
      <c r="M200" s="177">
        <v>0.18643338492671907</v>
      </c>
      <c r="N200" s="177">
        <v>70.773049309244115</v>
      </c>
      <c r="O200" s="185">
        <v>0</v>
      </c>
      <c r="P200" s="176">
        <v>71.766254456703763</v>
      </c>
      <c r="Q200" s="84"/>
      <c r="R200" s="206" t="s">
        <v>37</v>
      </c>
      <c r="S200" s="348">
        <v>0.31650890449488156</v>
      </c>
    </row>
    <row r="201" spans="1:19" x14ac:dyDescent="0.3">
      <c r="A201" s="84"/>
      <c r="B201" s="128" t="s">
        <v>43</v>
      </c>
      <c r="C201" s="176">
        <v>0.50718368055308805</v>
      </c>
      <c r="D201" s="176">
        <v>2.9981555934843795</v>
      </c>
      <c r="E201" s="176">
        <v>0.99559379769605605</v>
      </c>
      <c r="F201" s="176">
        <v>38.709601886817445</v>
      </c>
      <c r="G201" s="176">
        <v>56.78946504144902</v>
      </c>
      <c r="H201" s="128">
        <v>100</v>
      </c>
      <c r="I201" s="84"/>
      <c r="J201" s="128" t="s">
        <v>43</v>
      </c>
      <c r="K201" s="176">
        <v>0.36078972723866032</v>
      </c>
      <c r="L201" s="176">
        <v>1.2830027241279849</v>
      </c>
      <c r="M201" s="176">
        <v>0.83239609909550172</v>
      </c>
      <c r="N201" s="176">
        <v>71.685406039987157</v>
      </c>
      <c r="O201" s="176">
        <v>25.838405409550699</v>
      </c>
      <c r="P201" s="129">
        <v>100</v>
      </c>
      <c r="Q201" s="84"/>
      <c r="R201" s="206"/>
      <c r="S201" s="348"/>
    </row>
    <row r="202" spans="1:19" x14ac:dyDescent="0.3">
      <c r="A202" s="84"/>
      <c r="B202" s="128"/>
      <c r="C202" s="176"/>
      <c r="D202" s="176"/>
      <c r="E202" s="176"/>
      <c r="F202" s="176"/>
      <c r="G202" s="176"/>
      <c r="H202" s="128">
        <v>99.999999999999986</v>
      </c>
      <c r="I202" s="84"/>
      <c r="J202" s="128"/>
      <c r="K202" s="177"/>
      <c r="L202" s="177"/>
      <c r="M202" s="177"/>
      <c r="N202" s="177"/>
      <c r="O202" s="177"/>
      <c r="P202" s="129">
        <v>100</v>
      </c>
      <c r="Q202" s="84"/>
      <c r="R202" s="206"/>
      <c r="S202" s="348"/>
    </row>
    <row r="203" spans="1:19" x14ac:dyDescent="0.3">
      <c r="A203" s="130" t="s">
        <v>73</v>
      </c>
      <c r="B203" s="130" t="s">
        <v>50</v>
      </c>
      <c r="C203" s="178" t="s">
        <v>44</v>
      </c>
      <c r="D203" s="178" t="s">
        <v>45</v>
      </c>
      <c r="E203" s="178" t="s">
        <v>46</v>
      </c>
      <c r="F203" s="178" t="s">
        <v>47</v>
      </c>
      <c r="G203" s="178" t="s">
        <v>48</v>
      </c>
      <c r="H203" s="130" t="s">
        <v>49</v>
      </c>
      <c r="I203" s="130" t="s">
        <v>73</v>
      </c>
      <c r="J203" s="130" t="s">
        <v>51</v>
      </c>
      <c r="K203" s="178" t="s">
        <v>44</v>
      </c>
      <c r="L203" s="178" t="s">
        <v>45</v>
      </c>
      <c r="M203" s="178" t="s">
        <v>46</v>
      </c>
      <c r="N203" s="178" t="s">
        <v>47</v>
      </c>
      <c r="O203" s="178" t="s">
        <v>48</v>
      </c>
      <c r="P203" s="178" t="s">
        <v>49</v>
      </c>
      <c r="Q203" s="130"/>
      <c r="R203" s="207"/>
      <c r="S203" s="349"/>
    </row>
    <row r="204" spans="1:19" x14ac:dyDescent="0.3">
      <c r="A204" s="85"/>
      <c r="B204" s="130" t="s">
        <v>38</v>
      </c>
      <c r="C204" s="185">
        <v>0.20507207300528921</v>
      </c>
      <c r="D204" s="179">
        <v>7.8272155696910428E-3</v>
      </c>
      <c r="E204" s="179">
        <v>4.5318022017123117E-6</v>
      </c>
      <c r="F204" s="179">
        <v>1.1810005153458205E-3</v>
      </c>
      <c r="G204" s="179">
        <v>2.4498052804128438E-3</v>
      </c>
      <c r="H204" s="178">
        <v>0.21653462617294061</v>
      </c>
      <c r="I204" s="85"/>
      <c r="J204" s="130" t="s">
        <v>38</v>
      </c>
      <c r="K204" s="185">
        <v>0</v>
      </c>
      <c r="L204" s="179">
        <v>8.4139313517295977E-2</v>
      </c>
      <c r="M204" s="179">
        <v>4.8714989749962281E-5</v>
      </c>
      <c r="N204" s="179">
        <v>1.2695264585474089E-2</v>
      </c>
      <c r="O204" s="179">
        <v>2.6334388354289265E-2</v>
      </c>
      <c r="P204" s="178">
        <v>0.12321768144680929</v>
      </c>
      <c r="Q204" s="85"/>
      <c r="R204" s="207" t="s">
        <v>33</v>
      </c>
      <c r="S204" s="349">
        <v>1.7708534933230116</v>
      </c>
    </row>
    <row r="205" spans="1:19" x14ac:dyDescent="0.3">
      <c r="A205" s="85"/>
      <c r="B205" s="130" t="s">
        <v>39</v>
      </c>
      <c r="C205" s="179">
        <v>9.2898350046398213E-3</v>
      </c>
      <c r="D205" s="185">
        <v>6.6741868488785476</v>
      </c>
      <c r="E205" s="179">
        <v>3.5399756658793238E-4</v>
      </c>
      <c r="F205" s="179">
        <v>8.4296156369182113E-2</v>
      </c>
      <c r="G205" s="179">
        <v>4.2223516052374489E-2</v>
      </c>
      <c r="H205" s="178">
        <v>6.810350353871331</v>
      </c>
      <c r="I205" s="85"/>
      <c r="J205" s="130" t="s">
        <v>39</v>
      </c>
      <c r="K205" s="179">
        <v>9.9861864416517357E-2</v>
      </c>
      <c r="L205" s="185">
        <v>0</v>
      </c>
      <c r="M205" s="179">
        <v>3.8053266802612904E-3</v>
      </c>
      <c r="N205" s="179">
        <v>0.906148638158637</v>
      </c>
      <c r="O205" s="179">
        <v>0.45388524479766534</v>
      </c>
      <c r="P205" s="178">
        <v>1.4637010740530809</v>
      </c>
      <c r="Q205" s="85"/>
      <c r="R205" s="207" t="s">
        <v>34</v>
      </c>
      <c r="S205" s="349">
        <v>0.57200230492474569</v>
      </c>
    </row>
    <row r="206" spans="1:19" x14ac:dyDescent="0.3">
      <c r="A206" s="85"/>
      <c r="B206" s="130" t="s">
        <v>40</v>
      </c>
      <c r="C206" s="179">
        <v>9.9652695879175546E-5</v>
      </c>
      <c r="D206" s="179">
        <v>3.3382897893138941E-3</v>
      </c>
      <c r="E206" s="185">
        <v>0.9194108893665186</v>
      </c>
      <c r="F206" s="179">
        <v>5.0337148897534281E-2</v>
      </c>
      <c r="G206" s="179">
        <v>1.588420419004807E-2</v>
      </c>
      <c r="H206" s="178">
        <v>0.98907018493929399</v>
      </c>
      <c r="I206" s="85"/>
      <c r="J206" s="130" t="s">
        <v>40</v>
      </c>
      <c r="K206" s="179">
        <v>1.0712250540140242E-3</v>
      </c>
      <c r="L206" s="179">
        <v>3.5885227472501648E-2</v>
      </c>
      <c r="M206" s="185">
        <v>0</v>
      </c>
      <c r="N206" s="179">
        <v>0.54110342495953823</v>
      </c>
      <c r="O206" s="179">
        <v>0.17074859181014673</v>
      </c>
      <c r="P206" s="178">
        <v>0.74880846929620071</v>
      </c>
      <c r="Q206" s="85"/>
      <c r="R206" s="207" t="s">
        <v>35</v>
      </c>
      <c r="S206" s="349">
        <v>0.29583248571288651</v>
      </c>
    </row>
    <row r="207" spans="1:19" x14ac:dyDescent="0.3">
      <c r="A207" s="85"/>
      <c r="B207" s="130" t="s">
        <v>41</v>
      </c>
      <c r="C207" s="179">
        <v>9.3376167889935458E-3</v>
      </c>
      <c r="D207" s="179">
        <v>0.12268525187750684</v>
      </c>
      <c r="E207" s="179">
        <v>6.2893307359584413E-2</v>
      </c>
      <c r="F207" s="185">
        <v>26.091638918610364</v>
      </c>
      <c r="G207" s="179">
        <v>4.0240242654318124</v>
      </c>
      <c r="H207" s="178">
        <v>30.31057936006826</v>
      </c>
      <c r="I207" s="85"/>
      <c r="J207" s="130" t="s">
        <v>41</v>
      </c>
      <c r="K207" s="179">
        <v>0.1003754987349232</v>
      </c>
      <c r="L207" s="179">
        <v>1.3188154561172294</v>
      </c>
      <c r="M207" s="179">
        <v>0.67607690869776438</v>
      </c>
      <c r="N207" s="185">
        <v>0</v>
      </c>
      <c r="O207" s="179">
        <v>43.256588023643552</v>
      </c>
      <c r="P207" s="178">
        <v>45.351855887193466</v>
      </c>
      <c r="Q207" s="85"/>
      <c r="R207" s="207" t="s">
        <v>36</v>
      </c>
      <c r="S207" s="349">
        <v>0.46275056822764238</v>
      </c>
    </row>
    <row r="208" spans="1:19" x14ac:dyDescent="0.3">
      <c r="A208" s="85"/>
      <c r="B208" s="130" t="s">
        <v>42</v>
      </c>
      <c r="C208" s="179">
        <v>1.0198189644568806E-2</v>
      </c>
      <c r="D208" s="179">
        <v>0.14843522686928504</v>
      </c>
      <c r="E208" s="179">
        <v>2.3588756307862998E-2</v>
      </c>
      <c r="F208" s="179">
        <v>4.6842373552778795</v>
      </c>
      <c r="G208" s="185">
        <v>56.807005946848733</v>
      </c>
      <c r="H208" s="178">
        <v>61.67346547494833</v>
      </c>
      <c r="I208" s="85"/>
      <c r="J208" s="130" t="s">
        <v>42</v>
      </c>
      <c r="K208" s="179">
        <v>0.10962629918305493</v>
      </c>
      <c r="L208" s="179">
        <v>1.5956169827399689</v>
      </c>
      <c r="M208" s="179">
        <v>0.25356932421227796</v>
      </c>
      <c r="N208" s="179">
        <v>50.353604281875157</v>
      </c>
      <c r="O208" s="185">
        <v>0</v>
      </c>
      <c r="P208" s="178">
        <v>52.312416888010461</v>
      </c>
      <c r="Q208" s="85"/>
      <c r="R208" s="207" t="s">
        <v>37</v>
      </c>
      <c r="S208" s="349">
        <v>0.1274458132449369</v>
      </c>
    </row>
    <row r="209" spans="1:19" x14ac:dyDescent="0.3">
      <c r="A209" s="85"/>
      <c r="B209" s="130" t="s">
        <v>43</v>
      </c>
      <c r="C209" s="178">
        <v>0.23399736713937055</v>
      </c>
      <c r="D209" s="178">
        <v>6.9564728329843444</v>
      </c>
      <c r="E209" s="178">
        <v>1.0062514824027557</v>
      </c>
      <c r="F209" s="178">
        <v>30.911690579670307</v>
      </c>
      <c r="G209" s="178">
        <v>60.891587737803377</v>
      </c>
      <c r="H209" s="130">
        <v>100.00000000000016</v>
      </c>
      <c r="I209" s="85"/>
      <c r="J209" s="130" t="s">
        <v>43</v>
      </c>
      <c r="K209" s="178">
        <v>0.3109348873885095</v>
      </c>
      <c r="L209" s="178">
        <v>3.034456979846996</v>
      </c>
      <c r="M209" s="178">
        <v>0.93350027458005358</v>
      </c>
      <c r="N209" s="178">
        <v>51.813551609578809</v>
      </c>
      <c r="O209" s="178">
        <v>43.907556248605651</v>
      </c>
      <c r="P209" s="131">
        <v>100.00000000000001</v>
      </c>
      <c r="Q209" s="85"/>
      <c r="R209" s="207"/>
      <c r="S209" s="349"/>
    </row>
    <row r="210" spans="1:19" x14ac:dyDescent="0.3">
      <c r="A210" s="85"/>
      <c r="B210" s="130"/>
      <c r="C210" s="178"/>
      <c r="D210" s="178"/>
      <c r="E210" s="178"/>
      <c r="F210" s="178"/>
      <c r="G210" s="178"/>
      <c r="H210" s="130">
        <v>100.00000000000016</v>
      </c>
      <c r="I210" s="85"/>
      <c r="J210" s="130"/>
      <c r="K210" s="179"/>
      <c r="L210" s="179"/>
      <c r="M210" s="179"/>
      <c r="N210" s="179"/>
      <c r="O210" s="179"/>
      <c r="P210" s="131">
        <v>100.00000000000003</v>
      </c>
      <c r="Q210" s="85"/>
      <c r="R210" s="207"/>
      <c r="S210" s="349"/>
    </row>
    <row r="211" spans="1:19" x14ac:dyDescent="0.3">
      <c r="A211" s="132" t="s">
        <v>74</v>
      </c>
      <c r="B211" s="132" t="s">
        <v>50</v>
      </c>
      <c r="C211" s="180" t="s">
        <v>44</v>
      </c>
      <c r="D211" s="180" t="s">
        <v>45</v>
      </c>
      <c r="E211" s="180" t="s">
        <v>46</v>
      </c>
      <c r="F211" s="180" t="s">
        <v>47</v>
      </c>
      <c r="G211" s="180" t="s">
        <v>48</v>
      </c>
      <c r="H211" s="132" t="s">
        <v>49</v>
      </c>
      <c r="I211" s="132" t="s">
        <v>74</v>
      </c>
      <c r="J211" s="132" t="s">
        <v>51</v>
      </c>
      <c r="K211" s="180" t="s">
        <v>44</v>
      </c>
      <c r="L211" s="180" t="s">
        <v>45</v>
      </c>
      <c r="M211" s="180" t="s">
        <v>46</v>
      </c>
      <c r="N211" s="180" t="s">
        <v>47</v>
      </c>
      <c r="O211" s="180" t="s">
        <v>48</v>
      </c>
      <c r="P211" s="180" t="s">
        <v>49</v>
      </c>
      <c r="Q211" s="132"/>
      <c r="R211" s="208"/>
      <c r="S211" s="350"/>
    </row>
    <row r="212" spans="1:19" x14ac:dyDescent="0.3">
      <c r="A212" s="86"/>
      <c r="B212" s="132" t="s">
        <v>38</v>
      </c>
      <c r="C212" s="185">
        <v>6.6242804257776928</v>
      </c>
      <c r="D212" s="181">
        <v>9.1334526224005258E-2</v>
      </c>
      <c r="E212" s="181">
        <v>1.090399551108198E-2</v>
      </c>
      <c r="F212" s="181">
        <v>2.5610552797650774E-2</v>
      </c>
      <c r="G212" s="181">
        <v>8.8976943997544078E-3</v>
      </c>
      <c r="H212" s="180">
        <v>6.7610271947101861</v>
      </c>
      <c r="I212" s="86"/>
      <c r="J212" s="132" t="s">
        <v>38</v>
      </c>
      <c r="K212" s="185">
        <v>0</v>
      </c>
      <c r="L212" s="181">
        <v>2.1774881344237786</v>
      </c>
      <c r="M212" s="181">
        <v>0.25995997159889744</v>
      </c>
      <c r="N212" s="181">
        <v>0.61057605637703782</v>
      </c>
      <c r="O212" s="181">
        <v>0.21212814890697859</v>
      </c>
      <c r="P212" s="180">
        <v>3.2601523113066926</v>
      </c>
      <c r="Q212" s="86"/>
      <c r="R212" s="208" t="s">
        <v>33</v>
      </c>
      <c r="S212" s="350">
        <v>0.8608642811354319</v>
      </c>
    </row>
    <row r="213" spans="1:19" x14ac:dyDescent="0.3">
      <c r="A213" s="86"/>
      <c r="B213" s="132" t="s">
        <v>39</v>
      </c>
      <c r="C213" s="181">
        <v>0.36066348739619014</v>
      </c>
      <c r="D213" s="185">
        <v>50.735644712179138</v>
      </c>
      <c r="E213" s="181">
        <v>0.15929519319630039</v>
      </c>
      <c r="F213" s="181">
        <v>0.22682450827560596</v>
      </c>
      <c r="G213" s="181">
        <v>0.10962764403701905</v>
      </c>
      <c r="H213" s="180">
        <v>51.59205554508425</v>
      </c>
      <c r="I213" s="86"/>
      <c r="J213" s="132" t="s">
        <v>39</v>
      </c>
      <c r="K213" s="181">
        <v>8.5985059187693551</v>
      </c>
      <c r="L213" s="185">
        <v>0</v>
      </c>
      <c r="M213" s="181">
        <v>3.7977247750207543</v>
      </c>
      <c r="N213" s="181">
        <v>5.4076776415885925</v>
      </c>
      <c r="O213" s="181">
        <v>2.613610689893767</v>
      </c>
      <c r="P213" s="180">
        <v>20.417519025272469</v>
      </c>
      <c r="Q213" s="86"/>
      <c r="R213" s="208" t="s">
        <v>34</v>
      </c>
      <c r="S213" s="350">
        <v>0.13785979623368538</v>
      </c>
    </row>
    <row r="214" spans="1:19" x14ac:dyDescent="0.3">
      <c r="A214" s="86"/>
      <c r="B214" s="132" t="s">
        <v>40</v>
      </c>
      <c r="C214" s="181">
        <v>4.6968536288601169E-2</v>
      </c>
      <c r="D214" s="181">
        <v>0.13026481121988534</v>
      </c>
      <c r="E214" s="185">
        <v>10.386413783493925</v>
      </c>
      <c r="F214" s="181">
        <v>0.13396524899252027</v>
      </c>
      <c r="G214" s="181">
        <v>1.7002564540430965E-2</v>
      </c>
      <c r="H214" s="180">
        <v>10.714614944535363</v>
      </c>
      <c r="I214" s="86"/>
      <c r="J214" s="132" t="s">
        <v>40</v>
      </c>
      <c r="K214" s="181">
        <v>1.1197674602137631</v>
      </c>
      <c r="L214" s="181">
        <v>3.1056172565955973</v>
      </c>
      <c r="M214" s="185">
        <v>0</v>
      </c>
      <c r="N214" s="181">
        <v>3.1938386518905602</v>
      </c>
      <c r="O214" s="181">
        <v>0.40535473355126761</v>
      </c>
      <c r="P214" s="180">
        <v>7.8245781022511887</v>
      </c>
      <c r="Q214" s="86"/>
      <c r="R214" s="208" t="s">
        <v>35</v>
      </c>
      <c r="S214" s="350">
        <v>0.39266244290555474</v>
      </c>
    </row>
    <row r="215" spans="1:19" x14ac:dyDescent="0.3">
      <c r="A215" s="86"/>
      <c r="B215" s="132" t="s">
        <v>41</v>
      </c>
      <c r="C215" s="181">
        <v>0.12400553985566368</v>
      </c>
      <c r="D215" s="181">
        <v>0.44029364100100971</v>
      </c>
      <c r="E215" s="181">
        <v>0.17066820671312444</v>
      </c>
      <c r="F215" s="185">
        <v>15.018105372666277</v>
      </c>
      <c r="G215" s="181">
        <v>0.98851593666756854</v>
      </c>
      <c r="H215" s="180">
        <v>16.741588696903644</v>
      </c>
      <c r="I215" s="86"/>
      <c r="J215" s="132" t="s">
        <v>41</v>
      </c>
      <c r="K215" s="181">
        <v>2.9563912224855198</v>
      </c>
      <c r="L215" s="181">
        <v>10.496952451371666</v>
      </c>
      <c r="M215" s="181">
        <v>4.068866510893872</v>
      </c>
      <c r="N215" s="185">
        <v>0</v>
      </c>
      <c r="O215" s="181">
        <v>23.567010327543649</v>
      </c>
      <c r="P215" s="180">
        <v>41.089220512294702</v>
      </c>
      <c r="Q215" s="86"/>
      <c r="R215" s="208" t="s">
        <v>36</v>
      </c>
      <c r="S215" s="350">
        <v>0.77639824366587196</v>
      </c>
    </row>
    <row r="216" spans="1:19" x14ac:dyDescent="0.3">
      <c r="A216" s="86"/>
      <c r="B216" s="132" t="s">
        <v>42</v>
      </c>
      <c r="C216" s="181">
        <v>0.11633975516643991</v>
      </c>
      <c r="D216" s="181">
        <v>0.25202629072680138</v>
      </c>
      <c r="E216" s="181">
        <v>3.9438416377570465E-2</v>
      </c>
      <c r="F216" s="181">
        <v>0.74184364232051669</v>
      </c>
      <c r="G216" s="185">
        <v>13.041065514175024</v>
      </c>
      <c r="H216" s="180">
        <v>14.190713618766353</v>
      </c>
      <c r="I216" s="86"/>
      <c r="J216" s="132" t="s">
        <v>42</v>
      </c>
      <c r="K216" s="181">
        <v>2.7736327860877288</v>
      </c>
      <c r="L216" s="181">
        <v>6.008508286061617</v>
      </c>
      <c r="M216" s="181">
        <v>0.94024338060291301</v>
      </c>
      <c r="N216" s="181">
        <v>17.686145596122689</v>
      </c>
      <c r="O216" s="185">
        <v>0</v>
      </c>
      <c r="P216" s="180">
        <v>27.408530048874947</v>
      </c>
      <c r="Q216" s="86"/>
      <c r="R216" s="208" t="s">
        <v>37</v>
      </c>
      <c r="S216" s="350">
        <v>1.0256410256410258</v>
      </c>
    </row>
    <row r="217" spans="1:19" x14ac:dyDescent="0.3">
      <c r="A217" s="86"/>
      <c r="B217" s="132" t="s">
        <v>43</v>
      </c>
      <c r="C217" s="180">
        <v>7.2722577444845866</v>
      </c>
      <c r="D217" s="180">
        <v>51.649563981350845</v>
      </c>
      <c r="E217" s="180">
        <v>10.766719595292003</v>
      </c>
      <c r="F217" s="180">
        <v>16.146349325052572</v>
      </c>
      <c r="G217" s="180">
        <v>14.165109353819798</v>
      </c>
      <c r="H217" s="132">
        <v>99.999999999999801</v>
      </c>
      <c r="I217" s="86"/>
      <c r="J217" s="132" t="s">
        <v>43</v>
      </c>
      <c r="K217" s="180">
        <v>15.448297387556368</v>
      </c>
      <c r="L217" s="180">
        <v>21.788566128452658</v>
      </c>
      <c r="M217" s="180">
        <v>9.0667946381164359</v>
      </c>
      <c r="N217" s="180">
        <v>26.898237945978877</v>
      </c>
      <c r="O217" s="180">
        <v>26.798103899895661</v>
      </c>
      <c r="P217" s="133">
        <v>100</v>
      </c>
      <c r="Q217" s="86"/>
      <c r="R217" s="208"/>
      <c r="S217" s="350"/>
    </row>
    <row r="218" spans="1:19" x14ac:dyDescent="0.3">
      <c r="A218" s="86"/>
      <c r="B218" s="132"/>
      <c r="C218" s="180"/>
      <c r="D218" s="180"/>
      <c r="E218" s="180"/>
      <c r="F218" s="180"/>
      <c r="G218" s="180"/>
      <c r="H218" s="132">
        <v>99.999999999999801</v>
      </c>
      <c r="I218" s="86"/>
      <c r="J218" s="132"/>
      <c r="K218" s="181"/>
      <c r="L218" s="181"/>
      <c r="M218" s="181"/>
      <c r="N218" s="181"/>
      <c r="O218" s="181"/>
      <c r="P218" s="133">
        <v>100</v>
      </c>
      <c r="Q218" s="86"/>
      <c r="R218" s="208"/>
      <c r="S218" s="350"/>
    </row>
    <row r="219" spans="1:19" x14ac:dyDescent="0.3">
      <c r="A219" s="134" t="s">
        <v>75</v>
      </c>
      <c r="B219" s="134" t="s">
        <v>50</v>
      </c>
      <c r="C219" s="182" t="s">
        <v>44</v>
      </c>
      <c r="D219" s="182" t="s">
        <v>45</v>
      </c>
      <c r="E219" s="182" t="s">
        <v>46</v>
      </c>
      <c r="F219" s="182" t="s">
        <v>47</v>
      </c>
      <c r="G219" s="182" t="s">
        <v>48</v>
      </c>
      <c r="H219" s="134" t="s">
        <v>49</v>
      </c>
      <c r="I219" s="134" t="s">
        <v>75</v>
      </c>
      <c r="J219" s="134" t="s">
        <v>51</v>
      </c>
      <c r="K219" s="182" t="s">
        <v>44</v>
      </c>
      <c r="L219" s="182" t="s">
        <v>45</v>
      </c>
      <c r="M219" s="182" t="s">
        <v>46</v>
      </c>
      <c r="N219" s="182" t="s">
        <v>47</v>
      </c>
      <c r="O219" s="182" t="s">
        <v>48</v>
      </c>
      <c r="P219" s="182" t="s">
        <v>49</v>
      </c>
      <c r="Q219" s="134"/>
      <c r="R219" s="209"/>
      <c r="S219" s="351"/>
    </row>
    <row r="220" spans="1:19" x14ac:dyDescent="0.3">
      <c r="A220" s="87"/>
      <c r="B220" s="134" t="s">
        <v>38</v>
      </c>
      <c r="C220" s="185">
        <v>21.846372675637756</v>
      </c>
      <c r="D220" s="183">
        <v>0.24235623312184124</v>
      </c>
      <c r="E220" s="183">
        <v>3.0391679754572413E-2</v>
      </c>
      <c r="F220" s="183">
        <v>2.84419316330141E-2</v>
      </c>
      <c r="G220" s="183">
        <v>2.1553952071616155E-2</v>
      </c>
      <c r="H220" s="182">
        <v>22.169116472218803</v>
      </c>
      <c r="I220" s="87"/>
      <c r="J220" s="134" t="s">
        <v>38</v>
      </c>
      <c r="K220" s="185">
        <v>0</v>
      </c>
      <c r="L220" s="183">
        <v>5.9678874154584065</v>
      </c>
      <c r="M220" s="183">
        <v>0.74837820676463229</v>
      </c>
      <c r="N220" s="183">
        <v>0.7003667439354021</v>
      </c>
      <c r="O220" s="183">
        <v>0.53075407908706007</v>
      </c>
      <c r="P220" s="182">
        <v>7.9473864452455016</v>
      </c>
      <c r="Q220" s="87"/>
      <c r="R220" s="209" t="s">
        <v>33</v>
      </c>
      <c r="S220" s="351">
        <v>0.44003520281622527</v>
      </c>
    </row>
    <row r="221" spans="1:19" x14ac:dyDescent="0.3">
      <c r="A221" s="87"/>
      <c r="B221" s="134" t="s">
        <v>39</v>
      </c>
      <c r="C221" s="183">
        <v>0.84845893011735429</v>
      </c>
      <c r="D221" s="185">
        <v>49.725658660959191</v>
      </c>
      <c r="E221" s="183">
        <v>0.10328133528026034</v>
      </c>
      <c r="F221" s="183">
        <v>0.17707781954011115</v>
      </c>
      <c r="G221" s="183">
        <v>0.10011509482619109</v>
      </c>
      <c r="H221" s="182">
        <v>50.954591840723104</v>
      </c>
      <c r="I221" s="87"/>
      <c r="J221" s="134" t="s">
        <v>39</v>
      </c>
      <c r="K221" s="183">
        <v>20.892829148054361</v>
      </c>
      <c r="L221" s="185">
        <v>0</v>
      </c>
      <c r="M221" s="183">
        <v>2.5432454248491885</v>
      </c>
      <c r="N221" s="183">
        <v>4.3604427960347207</v>
      </c>
      <c r="O221" s="183">
        <v>2.4652785150785799</v>
      </c>
      <c r="P221" s="182">
        <v>30.261795884016852</v>
      </c>
      <c r="Q221" s="87"/>
      <c r="R221" s="209" t="s">
        <v>34</v>
      </c>
      <c r="S221" s="351">
        <v>0.2294017094017094</v>
      </c>
    </row>
    <row r="222" spans="1:19" x14ac:dyDescent="0.3">
      <c r="A222" s="87"/>
      <c r="B222" s="134" t="s">
        <v>40</v>
      </c>
      <c r="C222" s="183">
        <v>0.13211249633361641</v>
      </c>
      <c r="D222" s="183">
        <v>9.1293520145978718E-2</v>
      </c>
      <c r="E222" s="185">
        <v>7.075609053349484</v>
      </c>
      <c r="F222" s="183">
        <v>3.5953400640122701E-2</v>
      </c>
      <c r="G222" s="183">
        <v>1.7824886760227948E-2</v>
      </c>
      <c r="H222" s="182">
        <v>7.3527933572294302</v>
      </c>
      <c r="I222" s="87"/>
      <c r="J222" s="134" t="s">
        <v>40</v>
      </c>
      <c r="K222" s="183">
        <v>3.2531967267283393</v>
      </c>
      <c r="L222" s="183">
        <v>2.2480521461075007</v>
      </c>
      <c r="M222" s="185">
        <v>0</v>
      </c>
      <c r="N222" s="183">
        <v>0.8853324895310305</v>
      </c>
      <c r="O222" s="183">
        <v>0.43892792031000094</v>
      </c>
      <c r="P222" s="182">
        <v>6.8255092826768715</v>
      </c>
      <c r="Q222" s="87"/>
      <c r="R222" s="209" t="s">
        <v>35</v>
      </c>
      <c r="S222" s="351">
        <v>0.61166855478232718</v>
      </c>
    </row>
    <row r="223" spans="1:19" x14ac:dyDescent="0.3">
      <c r="A223" s="87"/>
      <c r="B223" s="134" t="s">
        <v>41</v>
      </c>
      <c r="C223" s="183">
        <v>0.2537387074258573</v>
      </c>
      <c r="D223" s="183">
        <v>0.38217708331266265</v>
      </c>
      <c r="E223" s="183">
        <v>6.9912791117405185E-2</v>
      </c>
      <c r="F223" s="185">
        <v>9.7211833109092058</v>
      </c>
      <c r="G223" s="183">
        <v>0.61666128459526548</v>
      </c>
      <c r="H223" s="182">
        <v>11.043673177360397</v>
      </c>
      <c r="I223" s="87"/>
      <c r="J223" s="134" t="s">
        <v>41</v>
      </c>
      <c r="K223" s="183">
        <v>6.2481745130118895</v>
      </c>
      <c r="L223" s="183">
        <v>9.4108980676870111</v>
      </c>
      <c r="M223" s="183">
        <v>1.7215635880896747</v>
      </c>
      <c r="N223" s="185">
        <v>0</v>
      </c>
      <c r="O223" s="183">
        <v>15.184941078393258</v>
      </c>
      <c r="P223" s="182">
        <v>32.565577247181835</v>
      </c>
      <c r="Q223" s="87"/>
      <c r="R223" s="209" t="s">
        <v>36</v>
      </c>
      <c r="S223" s="351">
        <v>1.3633973860440669</v>
      </c>
    </row>
    <row r="224" spans="1:19" x14ac:dyDescent="0.3">
      <c r="A224" s="87"/>
      <c r="B224" s="134" t="s">
        <v>42</v>
      </c>
      <c r="C224" s="183">
        <v>0.20319107727935912</v>
      </c>
      <c r="D224" s="183">
        <v>0.26146950157927623</v>
      </c>
      <c r="E224" s="183">
        <v>2.3803650896242132E-2</v>
      </c>
      <c r="F224" s="183">
        <v>0.42119007239961942</v>
      </c>
      <c r="G224" s="185">
        <v>7.5701708503138319</v>
      </c>
      <c r="H224" s="182">
        <v>8.4798251524683295</v>
      </c>
      <c r="I224" s="87"/>
      <c r="J224" s="134" t="s">
        <v>42</v>
      </c>
      <c r="K224" s="183">
        <v>5.0034672408004264</v>
      </c>
      <c r="L224" s="183">
        <v>6.4385410183226641</v>
      </c>
      <c r="M224" s="183">
        <v>0.58615166111379191</v>
      </c>
      <c r="N224" s="183">
        <v>10.37157122064205</v>
      </c>
      <c r="O224" s="185">
        <v>0</v>
      </c>
      <c r="P224" s="182">
        <v>22.399731140878934</v>
      </c>
      <c r="Q224" s="87"/>
      <c r="R224" s="209" t="s">
        <v>37</v>
      </c>
      <c r="S224" s="351">
        <v>1.1938151743976986</v>
      </c>
    </row>
    <row r="225" spans="1:19" x14ac:dyDescent="0.3">
      <c r="A225" s="87"/>
      <c r="B225" s="134" t="s">
        <v>43</v>
      </c>
      <c r="C225" s="182">
        <v>23.283873886793941</v>
      </c>
      <c r="D225" s="182">
        <v>50.702954999118951</v>
      </c>
      <c r="E225" s="182">
        <v>7.3029985103979635</v>
      </c>
      <c r="F225" s="182">
        <v>10.383846535122073</v>
      </c>
      <c r="G225" s="182">
        <v>8.3263260685671323</v>
      </c>
      <c r="H225" s="134">
        <v>100.00000000000006</v>
      </c>
      <c r="I225" s="87"/>
      <c r="J225" s="134" t="s">
        <v>43</v>
      </c>
      <c r="K225" s="182">
        <v>35.397667628595016</v>
      </c>
      <c r="L225" s="182">
        <v>24.065378647575582</v>
      </c>
      <c r="M225" s="182">
        <v>5.5993388808172879</v>
      </c>
      <c r="N225" s="182">
        <v>16.317713250143203</v>
      </c>
      <c r="O225" s="182">
        <v>18.619901592868899</v>
      </c>
      <c r="P225" s="135">
        <v>100</v>
      </c>
      <c r="Q225" s="87"/>
      <c r="R225" s="87"/>
      <c r="S225" s="352"/>
    </row>
    <row r="226" spans="1:19" x14ac:dyDescent="0.3">
      <c r="A226" s="87"/>
      <c r="B226" s="134"/>
      <c r="C226" s="182"/>
      <c r="D226" s="182"/>
      <c r="E226" s="182"/>
      <c r="F226" s="182"/>
      <c r="G226" s="182"/>
      <c r="H226" s="134">
        <v>100.00000000000007</v>
      </c>
      <c r="I226" s="87"/>
      <c r="J226" s="134"/>
      <c r="K226" s="183"/>
      <c r="L226" s="183"/>
      <c r="M226" s="183"/>
      <c r="N226" s="183"/>
      <c r="O226" s="183"/>
      <c r="P226" s="135">
        <v>99.999999999999986</v>
      </c>
      <c r="Q226" s="87"/>
      <c r="R226" s="87"/>
      <c r="S226" s="352"/>
    </row>
    <row r="227" spans="1:19" x14ac:dyDescent="0.3">
      <c r="B227" s="391"/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  <c r="N227" s="391"/>
      <c r="O227" s="391"/>
    </row>
    <row r="228" spans="1:19" x14ac:dyDescent="0.3">
      <c r="B228" s="391"/>
      <c r="C228" s="389"/>
      <c r="D228" s="389"/>
      <c r="E228" s="389"/>
      <c r="F228" s="389"/>
      <c r="G228" s="389"/>
      <c r="H228" s="389"/>
      <c r="I228" s="391"/>
      <c r="J228" s="391"/>
      <c r="K228" s="391"/>
      <c r="L228" s="391"/>
      <c r="M228" s="391"/>
      <c r="N228" s="391"/>
      <c r="O228" s="391"/>
    </row>
    <row r="229" spans="1:19" x14ac:dyDescent="0.3">
      <c r="B229" s="391"/>
      <c r="C229" s="389"/>
      <c r="D229" s="389"/>
      <c r="E229" s="389"/>
      <c r="F229" s="389"/>
      <c r="G229" s="389"/>
      <c r="H229" s="389"/>
      <c r="I229" s="391"/>
      <c r="J229" s="391"/>
      <c r="K229" s="391"/>
      <c r="L229" s="391"/>
      <c r="M229" s="391"/>
      <c r="N229" s="391"/>
      <c r="O229" s="391"/>
    </row>
    <row r="230" spans="1:19" x14ac:dyDescent="0.3">
      <c r="B230" s="391"/>
      <c r="C230" s="389"/>
      <c r="D230" s="389"/>
      <c r="E230" s="389"/>
      <c r="F230" s="389"/>
      <c r="G230" s="389"/>
      <c r="H230" s="389"/>
      <c r="I230" s="391"/>
      <c r="J230" s="391"/>
      <c r="K230" s="391"/>
      <c r="L230" s="391"/>
      <c r="M230" s="391"/>
      <c r="N230" s="391"/>
      <c r="O230" s="391"/>
    </row>
    <row r="231" spans="1:19" x14ac:dyDescent="0.3">
      <c r="B231" s="391"/>
      <c r="C231" s="389"/>
      <c r="D231" s="389"/>
      <c r="E231" s="389"/>
      <c r="F231" s="389"/>
      <c r="G231" s="389"/>
      <c r="H231" s="389"/>
      <c r="I231" s="391"/>
      <c r="J231" s="391"/>
      <c r="K231" s="391"/>
      <c r="L231" s="391"/>
      <c r="M231" s="391"/>
      <c r="N231" s="391"/>
      <c r="O231" s="391"/>
    </row>
    <row r="232" spans="1:19" x14ac:dyDescent="0.3">
      <c r="B232" s="391"/>
      <c r="C232" s="389"/>
      <c r="D232" s="389"/>
      <c r="E232" s="389"/>
      <c r="F232" s="389"/>
      <c r="G232" s="389"/>
      <c r="H232" s="389"/>
      <c r="I232" s="391"/>
      <c r="J232" s="391"/>
      <c r="K232" s="391"/>
      <c r="L232" s="391"/>
      <c r="M232" s="391"/>
      <c r="N232" s="391"/>
      <c r="O232" s="391"/>
    </row>
    <row r="233" spans="1:19" x14ac:dyDescent="0.3">
      <c r="B233" s="391"/>
      <c r="C233" s="389"/>
      <c r="D233" s="389"/>
      <c r="E233" s="389"/>
      <c r="F233" s="389"/>
      <c r="G233" s="389"/>
      <c r="H233" s="389"/>
      <c r="I233" s="391"/>
      <c r="J233" s="391"/>
      <c r="K233" s="391"/>
      <c r="L233" s="391"/>
      <c r="M233" s="391"/>
      <c r="N233" s="391"/>
      <c r="O233" s="391"/>
    </row>
    <row r="234" spans="1:19" x14ac:dyDescent="0.3">
      <c r="B234" s="391"/>
      <c r="C234" s="391"/>
      <c r="D234" s="391"/>
      <c r="E234" s="391"/>
      <c r="F234" s="391"/>
      <c r="G234" s="391"/>
      <c r="H234" s="391"/>
      <c r="I234" s="391"/>
      <c r="J234" s="391"/>
      <c r="K234" s="391"/>
      <c r="L234" s="391"/>
      <c r="M234" s="391"/>
      <c r="N234" s="391"/>
      <c r="O234" s="391"/>
    </row>
    <row r="235" spans="1:19" x14ac:dyDescent="0.3">
      <c r="B235" s="391"/>
      <c r="C235" s="391"/>
      <c r="D235" s="400"/>
      <c r="E235" s="391"/>
      <c r="F235" s="391"/>
      <c r="G235" s="391"/>
      <c r="H235" s="391"/>
      <c r="I235" s="391"/>
      <c r="J235" s="391"/>
      <c r="K235" s="391"/>
      <c r="L235" s="391"/>
      <c r="M235" s="391"/>
      <c r="N235" s="391"/>
      <c r="O235" s="391"/>
    </row>
    <row r="236" spans="1:19" x14ac:dyDescent="0.3">
      <c r="B236" s="391"/>
      <c r="C236" s="391"/>
      <c r="D236" s="400"/>
      <c r="E236" s="391"/>
      <c r="F236" s="391"/>
      <c r="G236" s="391"/>
      <c r="H236" s="391"/>
      <c r="I236" s="391"/>
      <c r="J236" s="391"/>
      <c r="K236" s="391"/>
      <c r="L236" s="391"/>
      <c r="M236" s="391"/>
      <c r="N236" s="391"/>
      <c r="O236" s="391"/>
    </row>
    <row r="237" spans="1:19" x14ac:dyDescent="0.3">
      <c r="B237" s="391"/>
      <c r="C237" s="391"/>
      <c r="D237" s="391"/>
      <c r="E237" s="391"/>
      <c r="F237" s="391"/>
      <c r="G237" s="391"/>
      <c r="H237" s="391"/>
      <c r="I237" s="391"/>
      <c r="J237" s="391"/>
      <c r="K237" s="391"/>
      <c r="L237" s="391"/>
      <c r="M237" s="391"/>
      <c r="N237" s="391"/>
      <c r="O237" s="391"/>
    </row>
    <row r="238" spans="1:19" x14ac:dyDescent="0.3">
      <c r="B238" s="391"/>
      <c r="C238" s="391"/>
      <c r="D238" s="391"/>
      <c r="E238" s="391"/>
      <c r="F238" s="391"/>
      <c r="G238" s="391"/>
      <c r="H238" s="391"/>
      <c r="I238" s="391"/>
      <c r="J238" s="391"/>
      <c r="K238" s="391"/>
      <c r="L238" s="391"/>
      <c r="M238" s="391"/>
      <c r="N238" s="391"/>
      <c r="O238" s="391"/>
    </row>
    <row r="239" spans="1:19" x14ac:dyDescent="0.3">
      <c r="B239" s="391"/>
      <c r="C239" s="391"/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</row>
    <row r="240" spans="1:19" x14ac:dyDescent="0.3">
      <c r="B240" s="391"/>
      <c r="C240" s="391"/>
      <c r="D240" s="391"/>
      <c r="E240" s="391"/>
      <c r="F240" s="391"/>
      <c r="G240" s="391"/>
      <c r="H240" s="391"/>
      <c r="I240" s="391"/>
      <c r="J240" s="391"/>
      <c r="K240" s="391"/>
      <c r="L240" s="391"/>
      <c r="M240" s="391"/>
      <c r="N240" s="391"/>
      <c r="O240" s="391"/>
    </row>
    <row r="241" spans="2:15" x14ac:dyDescent="0.3">
      <c r="B241" s="391"/>
      <c r="C241" s="391"/>
      <c r="D241" s="391"/>
      <c r="E241" s="391"/>
      <c r="F241" s="391"/>
      <c r="G241" s="391"/>
      <c r="H241" s="391"/>
      <c r="I241" s="391"/>
      <c r="J241" s="391"/>
      <c r="K241" s="391"/>
      <c r="L241" s="391"/>
      <c r="M241" s="391"/>
      <c r="N241" s="391"/>
      <c r="O241" s="391"/>
    </row>
    <row r="242" spans="2:15" x14ac:dyDescent="0.3">
      <c r="B242" s="391"/>
      <c r="C242" s="391"/>
      <c r="D242" s="391"/>
      <c r="E242" s="391"/>
      <c r="F242" s="391"/>
      <c r="G242" s="391"/>
      <c r="H242" s="391"/>
      <c r="I242" s="391"/>
      <c r="J242" s="391"/>
      <c r="K242" s="391"/>
      <c r="L242" s="391"/>
      <c r="M242" s="391"/>
      <c r="N242" s="391"/>
      <c r="O242" s="391"/>
    </row>
    <row r="243" spans="2:15" x14ac:dyDescent="0.3">
      <c r="B243" s="391"/>
      <c r="C243" s="391"/>
      <c r="D243" s="391"/>
      <c r="E243" s="391"/>
      <c r="F243" s="391"/>
      <c r="G243" s="391"/>
      <c r="H243" s="391"/>
      <c r="I243" s="391"/>
      <c r="J243" s="391"/>
      <c r="K243" s="391"/>
      <c r="L243" s="391"/>
      <c r="M243" s="391"/>
      <c r="N243" s="391"/>
      <c r="O243" s="391"/>
    </row>
    <row r="244" spans="2:15" x14ac:dyDescent="0.3">
      <c r="B244" s="391"/>
      <c r="C244" s="391"/>
      <c r="D244" s="391"/>
      <c r="E244" s="391"/>
      <c r="F244" s="391"/>
      <c r="G244" s="391"/>
      <c r="H244" s="391"/>
      <c r="I244" s="391"/>
      <c r="J244" s="391"/>
      <c r="K244" s="391"/>
      <c r="L244" s="391"/>
      <c r="M244" s="391"/>
      <c r="N244" s="391"/>
      <c r="O244" s="391"/>
    </row>
    <row r="245" spans="2:15" x14ac:dyDescent="0.3">
      <c r="B245" s="391"/>
      <c r="C245" s="391"/>
      <c r="D245" s="391"/>
      <c r="E245" s="391"/>
      <c r="F245" s="391"/>
      <c r="G245" s="391"/>
      <c r="H245" s="391"/>
      <c r="I245" s="391"/>
      <c r="J245" s="391"/>
      <c r="K245" s="391"/>
      <c r="L245" s="391"/>
      <c r="M245" s="391"/>
      <c r="N245" s="391"/>
      <c r="O245" s="391"/>
    </row>
    <row r="246" spans="2:15" x14ac:dyDescent="0.3">
      <c r="B246" s="391"/>
      <c r="C246" s="391"/>
      <c r="D246" s="391"/>
      <c r="E246" s="391"/>
      <c r="F246" s="391"/>
      <c r="G246" s="391"/>
      <c r="H246" s="391"/>
      <c r="I246" s="391"/>
      <c r="J246" s="391"/>
      <c r="K246" s="391"/>
      <c r="L246" s="391"/>
      <c r="M246" s="391"/>
      <c r="N246" s="391"/>
      <c r="O246" s="391"/>
    </row>
    <row r="247" spans="2:15" x14ac:dyDescent="0.3">
      <c r="B247" s="391"/>
      <c r="C247" s="391"/>
      <c r="D247" s="391"/>
      <c r="E247" s="391"/>
      <c r="F247" s="391"/>
      <c r="G247" s="391"/>
      <c r="H247" s="391"/>
      <c r="I247" s="391"/>
      <c r="J247" s="391"/>
      <c r="K247" s="391"/>
      <c r="L247" s="391"/>
      <c r="M247" s="391"/>
      <c r="N247" s="391"/>
      <c r="O247" s="391"/>
    </row>
    <row r="248" spans="2:15" x14ac:dyDescent="0.3">
      <c r="B248" s="391"/>
      <c r="C248" s="391"/>
      <c r="D248" s="391"/>
      <c r="E248" s="391"/>
      <c r="F248" s="391"/>
      <c r="G248" s="391"/>
      <c r="H248" s="391"/>
      <c r="I248" s="391"/>
      <c r="J248" s="391"/>
      <c r="K248" s="391"/>
      <c r="L248" s="391"/>
      <c r="M248" s="391"/>
      <c r="N248" s="391"/>
      <c r="O248" s="391"/>
    </row>
    <row r="249" spans="2:15" x14ac:dyDescent="0.3">
      <c r="B249" s="391"/>
      <c r="C249" s="391"/>
      <c r="D249" s="391"/>
      <c r="E249" s="391"/>
      <c r="F249" s="391"/>
      <c r="G249" s="391"/>
      <c r="H249" s="391"/>
      <c r="I249" s="391"/>
      <c r="J249" s="391"/>
      <c r="K249" s="391"/>
      <c r="L249" s="391"/>
      <c r="M249" s="391"/>
      <c r="N249" s="391"/>
      <c r="O249" s="391"/>
    </row>
    <row r="250" spans="2:15" x14ac:dyDescent="0.3">
      <c r="B250" s="391"/>
      <c r="C250" s="391"/>
      <c r="D250" s="391"/>
      <c r="E250" s="391"/>
      <c r="F250" s="391"/>
      <c r="G250" s="391"/>
      <c r="H250" s="391"/>
      <c r="I250" s="391"/>
      <c r="J250" s="391"/>
      <c r="K250" s="391"/>
      <c r="L250" s="391"/>
      <c r="M250" s="391"/>
      <c r="N250" s="391"/>
      <c r="O250" s="391"/>
    </row>
    <row r="251" spans="2:15" x14ac:dyDescent="0.3">
      <c r="B251" s="391"/>
      <c r="C251" s="391"/>
      <c r="D251" s="391"/>
      <c r="E251" s="391"/>
      <c r="F251" s="391"/>
      <c r="G251" s="391"/>
      <c r="H251" s="391"/>
      <c r="I251" s="391"/>
      <c r="J251" s="391"/>
      <c r="K251" s="391"/>
      <c r="L251" s="391"/>
      <c r="M251" s="391"/>
      <c r="N251" s="391"/>
      <c r="O251" s="39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26</vt:i4>
      </vt:variant>
    </vt:vector>
  </HeadingPairs>
  <TitlesOfParts>
    <vt:vector size="26" baseType="lpstr">
      <vt:lpstr>Average</vt:lpstr>
      <vt:lpstr>CLC_00_06</vt:lpstr>
      <vt:lpstr>CLC_06_12</vt:lpstr>
      <vt:lpstr>RCMRD_Botswana_00_10</vt:lpstr>
      <vt:lpstr>RCMRD_Ethiopia_03_08</vt:lpstr>
      <vt:lpstr>RCMRD_Lesotho_00_14</vt:lpstr>
      <vt:lpstr>RCMRD_Malawi_00_10</vt:lpstr>
      <vt:lpstr>RCMRD_Namibia_00_10</vt:lpstr>
      <vt:lpstr>RCMRD_Rwanda_00_10</vt:lpstr>
      <vt:lpstr>RCMRD_Rwanda_90_00</vt:lpstr>
      <vt:lpstr>RCMRD_Tanzania_00_10</vt:lpstr>
      <vt:lpstr>RCMRD_Uganda_00_14</vt:lpstr>
      <vt:lpstr>RCMRD_Zambia_00_10</vt:lpstr>
      <vt:lpstr>NLCD_01_06</vt:lpstr>
      <vt:lpstr>NLCD_06_11</vt:lpstr>
      <vt:lpstr>MOFOR_00_03</vt:lpstr>
      <vt:lpstr>MOFOR_03_06</vt:lpstr>
      <vt:lpstr>MOFOR_06_09</vt:lpstr>
      <vt:lpstr>India_95_05</vt:lpstr>
      <vt:lpstr>GLC30_00_10_North_America</vt:lpstr>
      <vt:lpstr>GLC30_00_10_Africa</vt:lpstr>
      <vt:lpstr>GLC30_00_10_East_Oceania</vt:lpstr>
      <vt:lpstr>GLC30_00_10_Europe</vt:lpstr>
      <vt:lpstr>GLC30_00_10_South_America</vt:lpstr>
      <vt:lpstr>GLC30_00_10_East_Asia</vt:lpstr>
      <vt:lpstr>GLC30_00_10_West_Asia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2017-12-12T10:55:40Z</dcterms:modified>
</cp:coreProperties>
</file>